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ël Leboucher\Desktop\UPRT a faire\EN CHANTIER\fait\PORTION\"/>
    </mc:Choice>
  </mc:AlternateContent>
  <xr:revisionPtr revIDLastSave="0" documentId="13_ncr:1_{BFF4D6D0-9759-4D63-99F6-00CB7627C440}" xr6:coauthVersionLast="45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Nota" sheetId="16" r:id="rId1"/>
    <sheet name="Portions.AVEC.%.de.pertes" sheetId="50" r:id="rId2"/>
    <sheet name="Portion.SANS.%.de.perte" sheetId="38" r:id="rId3"/>
  </sheets>
  <definedNames>
    <definedName name="_xlnm._FilterDatabase" localSheetId="0" hidden="1">Nota!#REF!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50" l="1"/>
  <c r="S117" i="38" l="1"/>
  <c r="G7" i="38" s="1"/>
  <c r="AZ118" i="38"/>
  <c r="I7" i="38" s="1"/>
  <c r="AI118" i="38"/>
  <c r="H7" i="38" s="1"/>
  <c r="G262" i="50"/>
  <c r="G261" i="50"/>
  <c r="G260" i="50"/>
  <c r="G259" i="50"/>
  <c r="G258" i="50"/>
  <c r="G257" i="50"/>
  <c r="G254" i="50"/>
  <c r="G253" i="50"/>
  <c r="G252" i="50"/>
  <c r="G251" i="50"/>
  <c r="G250" i="50"/>
  <c r="G249" i="50"/>
  <c r="G248" i="50"/>
  <c r="G247" i="50"/>
  <c r="G246" i="50"/>
  <c r="G245" i="50"/>
  <c r="G242" i="50"/>
  <c r="G241" i="50"/>
  <c r="G240" i="50"/>
  <c r="G239" i="50"/>
  <c r="G238" i="50"/>
  <c r="G236" i="50"/>
  <c r="G235" i="50"/>
  <c r="G234" i="50"/>
  <c r="G233" i="50"/>
  <c r="AH501" i="50"/>
  <c r="I10" i="50" s="1"/>
  <c r="Q501" i="50"/>
  <c r="G10" i="50" s="1"/>
  <c r="Q269" i="50"/>
  <c r="BP181" i="50"/>
  <c r="L7" i="50" s="1"/>
  <c r="AY181" i="50"/>
  <c r="K7" i="50" s="1"/>
  <c r="AH181" i="50"/>
  <c r="I7" i="50" s="1"/>
  <c r="Q181" i="50"/>
  <c r="G7" i="50" s="1"/>
  <c r="M162" i="38" l="1"/>
  <c r="N6" i="38" s="1"/>
  <c r="M114" i="38"/>
  <c r="N5" i="38" s="1"/>
  <c r="N14" i="38"/>
  <c r="N4" i="38" s="1"/>
  <c r="N223" i="50"/>
  <c r="N180" i="50"/>
  <c r="N5" i="50" s="1"/>
  <c r="F261" i="50"/>
  <c r="I261" i="50" s="1"/>
  <c r="F259" i="50"/>
  <c r="F257" i="50"/>
  <c r="I257" i="50" s="1"/>
  <c r="F251" i="50"/>
  <c r="F247" i="50"/>
  <c r="I245" i="50"/>
  <c r="F239" i="50"/>
  <c r="F233" i="50"/>
  <c r="F262" i="50"/>
  <c r="F260" i="50"/>
  <c r="I260" i="50" s="1"/>
  <c r="F258" i="50"/>
  <c r="F254" i="50"/>
  <c r="F253" i="50"/>
  <c r="F252" i="50"/>
  <c r="F250" i="50"/>
  <c r="F249" i="50"/>
  <c r="F248" i="50"/>
  <c r="F246" i="50"/>
  <c r="F245" i="50"/>
  <c r="F242" i="50"/>
  <c r="F241" i="50"/>
  <c r="F240" i="50"/>
  <c r="F238" i="50"/>
  <c r="F236" i="50"/>
  <c r="F235" i="50"/>
  <c r="F234" i="50"/>
  <c r="F263" i="50"/>
  <c r="I255" i="50"/>
  <c r="F255" i="50"/>
  <c r="I254" i="50"/>
  <c r="I253" i="50"/>
  <c r="BI250" i="50"/>
  <c r="BI249" i="50"/>
  <c r="BI248" i="50"/>
  <c r="BI247" i="50"/>
  <c r="BI246" i="50"/>
  <c r="F243" i="50"/>
  <c r="I242" i="50"/>
  <c r="BM241" i="50"/>
  <c r="BM242" i="50" s="1"/>
  <c r="BM243" i="50" s="1"/>
  <c r="BK241" i="50"/>
  <c r="BK242" i="50" s="1"/>
  <c r="BK243" i="50" s="1"/>
  <c r="I241" i="50"/>
  <c r="BM240" i="50"/>
  <c r="I240" i="50"/>
  <c r="I239" i="50"/>
  <c r="I238" i="50"/>
  <c r="I236" i="50"/>
  <c r="N230" i="50"/>
  <c r="AV227" i="50"/>
  <c r="AE227" i="50"/>
  <c r="F220" i="50"/>
  <c r="I219" i="50"/>
  <c r="G219" i="50"/>
  <c r="F219" i="50"/>
  <c r="I218" i="50"/>
  <c r="G218" i="50"/>
  <c r="F218" i="50"/>
  <c r="I217" i="50"/>
  <c r="G217" i="50"/>
  <c r="F217" i="50"/>
  <c r="I216" i="50"/>
  <c r="G216" i="50"/>
  <c r="F216" i="50"/>
  <c r="G215" i="50"/>
  <c r="F215" i="50" s="1"/>
  <c r="G214" i="50"/>
  <c r="F214" i="50" s="1"/>
  <c r="I212" i="50"/>
  <c r="F212" i="50"/>
  <c r="I211" i="50"/>
  <c r="G211" i="50"/>
  <c r="F211" i="50"/>
  <c r="I210" i="50"/>
  <c r="G210" i="50"/>
  <c r="F210" i="50"/>
  <c r="I209" i="50"/>
  <c r="G209" i="50"/>
  <c r="F209" i="50"/>
  <c r="I208" i="50"/>
  <c r="G208" i="50"/>
  <c r="F208" i="50"/>
  <c r="BI207" i="50"/>
  <c r="I207" i="50"/>
  <c r="G207" i="50"/>
  <c r="F207" i="50"/>
  <c r="BI206" i="50"/>
  <c r="I206" i="50"/>
  <c r="G206" i="50"/>
  <c r="F206" i="50"/>
  <c r="BI205" i="50"/>
  <c r="I205" i="50"/>
  <c r="G205" i="50"/>
  <c r="F205" i="50"/>
  <c r="BI204" i="50"/>
  <c r="I204" i="50"/>
  <c r="G204" i="50"/>
  <c r="F204" i="50"/>
  <c r="BI203" i="50"/>
  <c r="G203" i="50"/>
  <c r="F203" i="50" s="1"/>
  <c r="G202" i="50"/>
  <c r="F202" i="50" s="1"/>
  <c r="F200" i="50"/>
  <c r="I199" i="50"/>
  <c r="G199" i="50"/>
  <c r="F199" i="50"/>
  <c r="BM198" i="50"/>
  <c r="BM199" i="50" s="1"/>
  <c r="BM200" i="50" s="1"/>
  <c r="BK198" i="50"/>
  <c r="BK199" i="50" s="1"/>
  <c r="BK200" i="50" s="1"/>
  <c r="I198" i="50"/>
  <c r="G198" i="50"/>
  <c r="F198" i="50"/>
  <c r="BM197" i="50"/>
  <c r="I197" i="50"/>
  <c r="G197" i="50"/>
  <c r="F197" i="50"/>
  <c r="I196" i="50"/>
  <c r="G196" i="50"/>
  <c r="F196" i="50"/>
  <c r="I195" i="50"/>
  <c r="G195" i="50"/>
  <c r="F195" i="50"/>
  <c r="I193" i="50"/>
  <c r="G193" i="50"/>
  <c r="F193" i="50"/>
  <c r="I192" i="50"/>
  <c r="G192" i="50"/>
  <c r="F192" i="50"/>
  <c r="I191" i="50"/>
  <c r="G191" i="50"/>
  <c r="F191" i="50"/>
  <c r="G190" i="50"/>
  <c r="F190" i="50" s="1"/>
  <c r="N187" i="50"/>
  <c r="AV184" i="50"/>
  <c r="AE184" i="50"/>
  <c r="N357" i="50"/>
  <c r="N269" i="50"/>
  <c r="N8" i="50" s="1"/>
  <c r="I390" i="50"/>
  <c r="G390" i="50"/>
  <c r="I389" i="50"/>
  <c r="G389" i="50"/>
  <c r="I388" i="50"/>
  <c r="G388" i="50"/>
  <c r="I387" i="50"/>
  <c r="G387" i="50"/>
  <c r="I386" i="50"/>
  <c r="G386" i="50"/>
  <c r="I385" i="50"/>
  <c r="G385" i="50"/>
  <c r="G384" i="50"/>
  <c r="G380" i="50"/>
  <c r="G379" i="50"/>
  <c r="G378" i="50"/>
  <c r="G377" i="50"/>
  <c r="G376" i="50"/>
  <c r="G375" i="50"/>
  <c r="G371" i="50"/>
  <c r="G370" i="50"/>
  <c r="G369" i="50"/>
  <c r="G368" i="50"/>
  <c r="G367" i="50"/>
  <c r="G366" i="50"/>
  <c r="F366" i="50" s="1"/>
  <c r="F390" i="50"/>
  <c r="F389" i="50"/>
  <c r="F388" i="50"/>
  <c r="F387" i="50"/>
  <c r="F386" i="50"/>
  <c r="F385" i="50"/>
  <c r="F384" i="50"/>
  <c r="F380" i="50"/>
  <c r="F379" i="50"/>
  <c r="F378" i="50"/>
  <c r="F377" i="50"/>
  <c r="F376" i="50"/>
  <c r="F375" i="50"/>
  <c r="F368" i="50"/>
  <c r="F369" i="50"/>
  <c r="F370" i="50"/>
  <c r="F371" i="50"/>
  <c r="F381" i="50"/>
  <c r="F367" i="50"/>
  <c r="M357" i="50"/>
  <c r="AD360" i="50" s="1"/>
  <c r="B357" i="50"/>
  <c r="Y364" i="50" s="1"/>
  <c r="E178" i="38"/>
  <c r="E177" i="38"/>
  <c r="E176" i="38"/>
  <c r="E175" i="38"/>
  <c r="E174" i="38"/>
  <c r="E169" i="38"/>
  <c r="G155" i="38"/>
  <c r="E155" i="38"/>
  <c r="G154" i="38"/>
  <c r="E154" i="38"/>
  <c r="G153" i="38"/>
  <c r="E153" i="38"/>
  <c r="G152" i="38"/>
  <c r="E152" i="38"/>
  <c r="G151" i="38"/>
  <c r="E151" i="38"/>
  <c r="G150" i="38"/>
  <c r="E150" i="38"/>
  <c r="G149" i="38"/>
  <c r="E149" i="38"/>
  <c r="G148" i="38"/>
  <c r="E148" i="38"/>
  <c r="G147" i="38"/>
  <c r="E147" i="38"/>
  <c r="G146" i="38"/>
  <c r="E146" i="38"/>
  <c r="G145" i="38"/>
  <c r="E145" i="38"/>
  <c r="G144" i="38"/>
  <c r="E144" i="38"/>
  <c r="BJ143" i="38"/>
  <c r="AA143" i="38"/>
  <c r="Y143" i="38"/>
  <c r="X143" i="38"/>
  <c r="G143" i="38"/>
  <c r="E143" i="38"/>
  <c r="BJ142" i="38"/>
  <c r="AA142" i="38"/>
  <c r="Y142" i="38"/>
  <c r="X142" i="38"/>
  <c r="G142" i="38"/>
  <c r="E142" i="38"/>
  <c r="BJ141" i="38"/>
  <c r="AA141" i="38"/>
  <c r="Y141" i="38"/>
  <c r="X141" i="38"/>
  <c r="G141" i="38"/>
  <c r="E141" i="38"/>
  <c r="BJ140" i="38"/>
  <c r="AA140" i="38"/>
  <c r="Y140" i="38"/>
  <c r="X140" i="38"/>
  <c r="G140" i="38"/>
  <c r="E140" i="38"/>
  <c r="BJ139" i="38"/>
  <c r="AA139" i="38"/>
  <c r="Y139" i="38"/>
  <c r="X139" i="38"/>
  <c r="G139" i="38"/>
  <c r="E139" i="38"/>
  <c r="Y138" i="38"/>
  <c r="X138" i="38"/>
  <c r="G138" i="38"/>
  <c r="E138" i="38"/>
  <c r="Y137" i="38"/>
  <c r="X137" i="38"/>
  <c r="G137" i="38"/>
  <c r="E137" i="38"/>
  <c r="Y136" i="38"/>
  <c r="X136" i="38"/>
  <c r="E136" i="38"/>
  <c r="Y135" i="38"/>
  <c r="X135" i="38" s="1"/>
  <c r="BN134" i="38"/>
  <c r="BN135" i="38" s="1"/>
  <c r="BN136" i="38" s="1"/>
  <c r="BL134" i="38"/>
  <c r="BL135" i="38" s="1"/>
  <c r="BL136" i="38" s="1"/>
  <c r="Y134" i="38"/>
  <c r="X134" i="38"/>
  <c r="BN133" i="38"/>
  <c r="AA133" i="38"/>
  <c r="Y133" i="38"/>
  <c r="X133" i="38"/>
  <c r="AC132" i="38"/>
  <c r="X132" i="38"/>
  <c r="AA130" i="38"/>
  <c r="Y130" i="38"/>
  <c r="X130" i="38"/>
  <c r="AA129" i="38"/>
  <c r="Y129" i="38"/>
  <c r="X129" i="38"/>
  <c r="AA128" i="38"/>
  <c r="Y128" i="38"/>
  <c r="X128" i="38"/>
  <c r="Y127" i="38"/>
  <c r="X127" i="38"/>
  <c r="AA126" i="38"/>
  <c r="AC125" i="38"/>
  <c r="E124" i="38"/>
  <c r="AF123" i="38"/>
  <c r="E134" i="38" l="1"/>
  <c r="Y132" i="38"/>
  <c r="E172" i="38"/>
  <c r="Y125" i="38"/>
  <c r="I235" i="50"/>
  <c r="F237" i="50"/>
  <c r="F201" i="50"/>
  <c r="I203" i="50"/>
  <c r="G256" i="50"/>
  <c r="I194" i="50"/>
  <c r="K202" i="50"/>
  <c r="K203" i="50" s="1"/>
  <c r="G194" i="50"/>
  <c r="I215" i="50"/>
  <c r="I248" i="50"/>
  <c r="F194" i="50"/>
  <c r="I202" i="50"/>
  <c r="I201" i="50" s="1"/>
  <c r="F213" i="50"/>
  <c r="K213" i="50" s="1"/>
  <c r="K214" i="50" s="1"/>
  <c r="G237" i="50"/>
  <c r="I247" i="50"/>
  <c r="I251" i="50"/>
  <c r="I262" i="50"/>
  <c r="G201" i="50"/>
  <c r="I214" i="50"/>
  <c r="G213" i="50"/>
  <c r="I233" i="50"/>
  <c r="I237" i="50"/>
  <c r="G244" i="50"/>
  <c r="I249" i="50"/>
  <c r="I250" i="50"/>
  <c r="F256" i="50"/>
  <c r="M186" i="50"/>
  <c r="F189" i="50"/>
  <c r="I190" i="50"/>
  <c r="I189" i="50" s="1"/>
  <c r="I234" i="50"/>
  <c r="I259" i="50"/>
  <c r="K194" i="50"/>
  <c r="K195" i="50" s="1"/>
  <c r="G232" i="50"/>
  <c r="I246" i="50"/>
  <c r="G189" i="50"/>
  <c r="F232" i="50"/>
  <c r="M229" i="50" s="1"/>
  <c r="I252" i="50"/>
  <c r="I384" i="50"/>
  <c r="F383" i="50"/>
  <c r="G383" i="50"/>
  <c r="F365" i="50"/>
  <c r="F374" i="50"/>
  <c r="G365" i="50"/>
  <c r="I367" i="50" s="1"/>
  <c r="M361" i="50"/>
  <c r="G374" i="50"/>
  <c r="E165" i="38"/>
  <c r="K164" i="38" s="1"/>
  <c r="E120" i="38"/>
  <c r="G136" i="38" s="1"/>
  <c r="I79" i="38"/>
  <c r="H79" i="38"/>
  <c r="I78" i="38"/>
  <c r="H78" i="38"/>
  <c r="I77" i="38"/>
  <c r="H77" i="38"/>
  <c r="I76" i="38"/>
  <c r="H76" i="38"/>
  <c r="I75" i="38"/>
  <c r="H75" i="38"/>
  <c r="I74" i="38"/>
  <c r="H74" i="38"/>
  <c r="I73" i="38"/>
  <c r="H73" i="38"/>
  <c r="I72" i="38"/>
  <c r="H72" i="38"/>
  <c r="I71" i="38"/>
  <c r="H71" i="38"/>
  <c r="I70" i="38"/>
  <c r="H70" i="38"/>
  <c r="I69" i="38"/>
  <c r="H69" i="38"/>
  <c r="I68" i="38"/>
  <c r="H68" i="38"/>
  <c r="I67" i="38"/>
  <c r="H67" i="38"/>
  <c r="I66" i="38"/>
  <c r="H66" i="38"/>
  <c r="I65" i="38"/>
  <c r="H65" i="38"/>
  <c r="I64" i="38"/>
  <c r="H64" i="38"/>
  <c r="I63" i="38"/>
  <c r="H63" i="38"/>
  <c r="H41" i="38"/>
  <c r="H40" i="38"/>
  <c r="H39" i="38"/>
  <c r="H38" i="38"/>
  <c r="H37" i="38"/>
  <c r="H36" i="38"/>
  <c r="H35" i="38"/>
  <c r="H34" i="38"/>
  <c r="H33" i="38"/>
  <c r="H32" i="38"/>
  <c r="H31" i="38"/>
  <c r="H30" i="38"/>
  <c r="H29" i="38"/>
  <c r="H28" i="38"/>
  <c r="H27" i="38"/>
  <c r="H26" i="38"/>
  <c r="H25" i="38"/>
  <c r="I32" i="38"/>
  <c r="I33" i="38"/>
  <c r="I34" i="38"/>
  <c r="I35" i="38"/>
  <c r="I36" i="38"/>
  <c r="I37" i="38"/>
  <c r="I38" i="38"/>
  <c r="I39" i="38"/>
  <c r="I40" i="38"/>
  <c r="I41" i="38"/>
  <c r="I25" i="38"/>
  <c r="I26" i="38"/>
  <c r="I27" i="38"/>
  <c r="I28" i="38"/>
  <c r="I29" i="38"/>
  <c r="I30" i="38"/>
  <c r="I31" i="38"/>
  <c r="M270" i="50"/>
  <c r="X273" i="50" s="1"/>
  <c r="B270" i="50"/>
  <c r="S277" i="50" s="1"/>
  <c r="N495" i="50"/>
  <c r="N9" i="50" s="1"/>
  <c r="N18" i="50"/>
  <c r="N4" i="50" s="1"/>
  <c r="G559" i="50"/>
  <c r="G558" i="50"/>
  <c r="G557" i="50"/>
  <c r="G556" i="50"/>
  <c r="G555" i="50"/>
  <c r="G554" i="50"/>
  <c r="G553" i="50"/>
  <c r="G552" i="50"/>
  <c r="G551" i="50"/>
  <c r="G550" i="50"/>
  <c r="G549" i="50"/>
  <c r="G548" i="50"/>
  <c r="G547" i="50"/>
  <c r="G546" i="50"/>
  <c r="G545" i="50"/>
  <c r="G544" i="50"/>
  <c r="G543" i="50"/>
  <c r="F543" i="50" s="1"/>
  <c r="I543" i="50" s="1"/>
  <c r="I547" i="50"/>
  <c r="I548" i="50"/>
  <c r="I549" i="50"/>
  <c r="I550" i="50"/>
  <c r="I551" i="50"/>
  <c r="I552" i="50"/>
  <c r="I553" i="50"/>
  <c r="I554" i="50"/>
  <c r="I555" i="50"/>
  <c r="I556" i="50"/>
  <c r="I557" i="50"/>
  <c r="I558" i="50"/>
  <c r="I559" i="50"/>
  <c r="I545" i="50"/>
  <c r="F545" i="50"/>
  <c r="F546" i="50"/>
  <c r="I546" i="50" s="1"/>
  <c r="F547" i="50"/>
  <c r="F548" i="50"/>
  <c r="F549" i="50"/>
  <c r="F550" i="50"/>
  <c r="F551" i="50"/>
  <c r="F552" i="50"/>
  <c r="F553" i="50"/>
  <c r="F554" i="50"/>
  <c r="F555" i="50"/>
  <c r="F556" i="50"/>
  <c r="F557" i="50"/>
  <c r="F558" i="50"/>
  <c r="F559" i="50"/>
  <c r="AR559" i="50"/>
  <c r="AR558" i="50"/>
  <c r="AR557" i="50"/>
  <c r="AR556" i="50"/>
  <c r="AR555" i="50"/>
  <c r="AV550" i="50"/>
  <c r="AV551" i="50" s="1"/>
  <c r="AV552" i="50" s="1"/>
  <c r="AT550" i="50"/>
  <c r="AT551" i="50" s="1"/>
  <c r="AT552" i="50" s="1"/>
  <c r="AV549" i="50"/>
  <c r="N539" i="50"/>
  <c r="AR526" i="50"/>
  <c r="I526" i="50"/>
  <c r="G526" i="50"/>
  <c r="F526" i="50"/>
  <c r="AR525" i="50"/>
  <c r="I525" i="50"/>
  <c r="G525" i="50"/>
  <c r="F525" i="50"/>
  <c r="AR524" i="50"/>
  <c r="I524" i="50"/>
  <c r="G524" i="50"/>
  <c r="F524" i="50"/>
  <c r="AR523" i="50"/>
  <c r="I523" i="50"/>
  <c r="G523" i="50"/>
  <c r="F523" i="50"/>
  <c r="AR522" i="50"/>
  <c r="I522" i="50"/>
  <c r="G522" i="50"/>
  <c r="F522" i="50"/>
  <c r="I521" i="50"/>
  <c r="G521" i="50"/>
  <c r="F521" i="50"/>
  <c r="I520" i="50"/>
  <c r="G520" i="50"/>
  <c r="F520" i="50"/>
  <c r="I519" i="50"/>
  <c r="G519" i="50"/>
  <c r="F519" i="50"/>
  <c r="I518" i="50"/>
  <c r="G518" i="50"/>
  <c r="F518" i="50"/>
  <c r="AV517" i="50"/>
  <c r="AV518" i="50" s="1"/>
  <c r="AV519" i="50" s="1"/>
  <c r="AT517" i="50"/>
  <c r="AT518" i="50" s="1"/>
  <c r="AT519" i="50" s="1"/>
  <c r="I517" i="50"/>
  <c r="G517" i="50"/>
  <c r="F517" i="50"/>
  <c r="AV516" i="50"/>
  <c r="I516" i="50"/>
  <c r="G516" i="50"/>
  <c r="F516" i="50"/>
  <c r="I515" i="50"/>
  <c r="G515" i="50"/>
  <c r="F515" i="50"/>
  <c r="G514" i="50"/>
  <c r="I513" i="50"/>
  <c r="G513" i="50"/>
  <c r="F513" i="50"/>
  <c r="I512" i="50"/>
  <c r="G512" i="50"/>
  <c r="F512" i="50"/>
  <c r="I511" i="50"/>
  <c r="G511" i="50"/>
  <c r="F511" i="50"/>
  <c r="I510" i="50"/>
  <c r="G510" i="50"/>
  <c r="F510" i="50"/>
  <c r="N506" i="50"/>
  <c r="G177" i="38" l="1"/>
  <c r="G172" i="38"/>
  <c r="G174" i="38"/>
  <c r="G176" i="38"/>
  <c r="G134" i="38"/>
  <c r="Y122" i="38"/>
  <c r="AA135" i="38" s="1"/>
  <c r="G169" i="38"/>
  <c r="G165" i="38" s="1"/>
  <c r="G178" i="38"/>
  <c r="G175" i="38"/>
  <c r="I213" i="50"/>
  <c r="I186" i="50" s="1"/>
  <c r="I258" i="50"/>
  <c r="I256" i="50" s="1"/>
  <c r="F244" i="50"/>
  <c r="I244" i="50"/>
  <c r="I232" i="50"/>
  <c r="M185" i="50"/>
  <c r="G186" i="50"/>
  <c r="M228" i="50"/>
  <c r="G229" i="50"/>
  <c r="F363" i="50"/>
  <c r="I379" i="50"/>
  <c r="I377" i="50"/>
  <c r="I375" i="50"/>
  <c r="I380" i="50"/>
  <c r="I376" i="50"/>
  <c r="I381" i="50"/>
  <c r="I378" i="50"/>
  <c r="I371" i="50"/>
  <c r="I370" i="50"/>
  <c r="I368" i="50"/>
  <c r="I369" i="50"/>
  <c r="I365" i="50"/>
  <c r="G363" i="50"/>
  <c r="G124" i="38"/>
  <c r="G120" i="38" s="1"/>
  <c r="K119" i="38"/>
  <c r="F544" i="50"/>
  <c r="I544" i="50" s="1"/>
  <c r="G508" i="50"/>
  <c r="M504" i="50" s="1"/>
  <c r="G541" i="50"/>
  <c r="M537" i="50" s="1"/>
  <c r="F514" i="50"/>
  <c r="I514" i="50" s="1"/>
  <c r="I508" i="50" s="1"/>
  <c r="I102" i="50"/>
  <c r="G102" i="50"/>
  <c r="I101" i="50"/>
  <c r="G101" i="50"/>
  <c r="I100" i="50"/>
  <c r="G100" i="50"/>
  <c r="I99" i="50"/>
  <c r="G99" i="50"/>
  <c r="I98" i="50"/>
  <c r="G98" i="50"/>
  <c r="I97" i="50"/>
  <c r="G97" i="50"/>
  <c r="I96" i="50"/>
  <c r="G96" i="50"/>
  <c r="I95" i="50"/>
  <c r="G95" i="50"/>
  <c r="I94" i="50"/>
  <c r="G94" i="50"/>
  <c r="I93" i="50"/>
  <c r="G93" i="50"/>
  <c r="I92" i="50"/>
  <c r="G92" i="50"/>
  <c r="G91" i="50"/>
  <c r="F91" i="50" s="1"/>
  <c r="G90" i="50"/>
  <c r="F90" i="50" s="1"/>
  <c r="G89" i="50"/>
  <c r="I84" i="50"/>
  <c r="G84" i="50"/>
  <c r="I83" i="50"/>
  <c r="G83" i="50"/>
  <c r="I82" i="50"/>
  <c r="G82" i="50"/>
  <c r="I81" i="50"/>
  <c r="G81" i="50"/>
  <c r="I80" i="50"/>
  <c r="G80" i="50"/>
  <c r="I79" i="50"/>
  <c r="G79" i="50"/>
  <c r="I78" i="50"/>
  <c r="G78" i="50"/>
  <c r="I77" i="50"/>
  <c r="G77" i="50"/>
  <c r="I76" i="50"/>
  <c r="G76" i="50"/>
  <c r="I75" i="50"/>
  <c r="G75" i="50"/>
  <c r="I74" i="50"/>
  <c r="G74" i="50"/>
  <c r="I73" i="50"/>
  <c r="G73" i="50"/>
  <c r="G72" i="50"/>
  <c r="F72" i="50" s="1"/>
  <c r="G71" i="50"/>
  <c r="I66" i="50"/>
  <c r="G66" i="50"/>
  <c r="I65" i="50"/>
  <c r="G65" i="50"/>
  <c r="I64" i="50"/>
  <c r="G64" i="50"/>
  <c r="I63" i="50"/>
  <c r="G63" i="50"/>
  <c r="I62" i="50"/>
  <c r="G62" i="50"/>
  <c r="G61" i="50"/>
  <c r="F61" i="50" s="1"/>
  <c r="G60" i="50"/>
  <c r="F60" i="50" s="1"/>
  <c r="G59" i="50"/>
  <c r="F59" i="50" s="1"/>
  <c r="G58" i="50"/>
  <c r="F58" i="50" s="1"/>
  <c r="G57" i="50"/>
  <c r="F57" i="50" s="1"/>
  <c r="G56" i="50"/>
  <c r="F56" i="50" s="1"/>
  <c r="G55" i="50"/>
  <c r="G54" i="50"/>
  <c r="F54" i="50" s="1"/>
  <c r="G53" i="50"/>
  <c r="F53" i="50" s="1"/>
  <c r="I48" i="50"/>
  <c r="G48" i="50"/>
  <c r="I47" i="50"/>
  <c r="G47" i="50"/>
  <c r="I46" i="50"/>
  <c r="G46" i="50"/>
  <c r="I45" i="50"/>
  <c r="G45" i="50"/>
  <c r="I44" i="50"/>
  <c r="G44" i="50"/>
  <c r="I43" i="50"/>
  <c r="G43" i="50"/>
  <c r="I42" i="50"/>
  <c r="G42" i="50"/>
  <c r="I41" i="50"/>
  <c r="G41" i="50"/>
  <c r="I40" i="50"/>
  <c r="G40" i="50"/>
  <c r="I39" i="50"/>
  <c r="G39" i="50"/>
  <c r="I38" i="50"/>
  <c r="G38" i="50"/>
  <c r="I37" i="50"/>
  <c r="G37" i="50"/>
  <c r="I32" i="50"/>
  <c r="G32" i="50"/>
  <c r="I31" i="50"/>
  <c r="G31" i="50"/>
  <c r="I30" i="50"/>
  <c r="G30" i="50"/>
  <c r="I29" i="50"/>
  <c r="G29" i="50"/>
  <c r="I28" i="50"/>
  <c r="G28" i="50"/>
  <c r="I27" i="50"/>
  <c r="G27" i="50"/>
  <c r="G26" i="50"/>
  <c r="F26" i="50" s="1"/>
  <c r="F94" i="50"/>
  <c r="F95" i="50"/>
  <c r="F96" i="50"/>
  <c r="F97" i="50"/>
  <c r="F98" i="50"/>
  <c r="F99" i="50"/>
  <c r="F100" i="50"/>
  <c r="F101" i="50"/>
  <c r="F102" i="50"/>
  <c r="F89" i="50"/>
  <c r="F92" i="50"/>
  <c r="F93" i="50"/>
  <c r="F74" i="50"/>
  <c r="F75" i="50"/>
  <c r="F76" i="50"/>
  <c r="F77" i="50"/>
  <c r="F78" i="50"/>
  <c r="F79" i="50"/>
  <c r="F80" i="50"/>
  <c r="F81" i="50"/>
  <c r="F82" i="50"/>
  <c r="F83" i="50"/>
  <c r="F84" i="50"/>
  <c r="F71" i="50"/>
  <c r="F73" i="50"/>
  <c r="F27" i="50"/>
  <c r="F28" i="50"/>
  <c r="F29" i="50"/>
  <c r="F30" i="50"/>
  <c r="F31" i="50"/>
  <c r="F32" i="50"/>
  <c r="F48" i="50"/>
  <c r="F47" i="50"/>
  <c r="F46" i="50"/>
  <c r="F45" i="50"/>
  <c r="F44" i="50"/>
  <c r="F43" i="50"/>
  <c r="F42" i="50"/>
  <c r="F41" i="50"/>
  <c r="F40" i="50"/>
  <c r="F39" i="50"/>
  <c r="F38" i="50"/>
  <c r="F37" i="50"/>
  <c r="F62" i="50"/>
  <c r="F63" i="50"/>
  <c r="F64" i="50"/>
  <c r="F65" i="50"/>
  <c r="F66" i="50"/>
  <c r="F55" i="50"/>
  <c r="B18" i="50"/>
  <c r="X24" i="50" s="1"/>
  <c r="X23" i="50"/>
  <c r="M19" i="50"/>
  <c r="F303" i="50"/>
  <c r="F302" i="50"/>
  <c r="F301" i="50"/>
  <c r="F300" i="50"/>
  <c r="G299" i="50"/>
  <c r="F299" i="50" s="1"/>
  <c r="G298" i="50"/>
  <c r="F298" i="50" s="1"/>
  <c r="G297" i="50"/>
  <c r="F297" i="50" s="1"/>
  <c r="F294" i="50"/>
  <c r="G293" i="50"/>
  <c r="F293" i="50" s="1"/>
  <c r="G292" i="50"/>
  <c r="F292" i="50" s="1"/>
  <c r="G291" i="50"/>
  <c r="F291" i="50" s="1"/>
  <c r="G290" i="50"/>
  <c r="F290" i="50" s="1"/>
  <c r="G289" i="50"/>
  <c r="F289" i="50" s="1"/>
  <c r="G288" i="50"/>
  <c r="F288" i="50" s="1"/>
  <c r="G284" i="50"/>
  <c r="F284" i="50" s="1"/>
  <c r="G283" i="50"/>
  <c r="F283" i="50" s="1"/>
  <c r="G282" i="50"/>
  <c r="F282" i="50" s="1"/>
  <c r="G281" i="50"/>
  <c r="F281" i="50" s="1"/>
  <c r="G280" i="50"/>
  <c r="F280" i="50" s="1"/>
  <c r="G279" i="50"/>
  <c r="B88" i="50"/>
  <c r="I90" i="50" s="1"/>
  <c r="B70" i="50"/>
  <c r="I71" i="50" s="1"/>
  <c r="B52" i="50"/>
  <c r="I61" i="50" s="1"/>
  <c r="B36" i="50"/>
  <c r="B25" i="50"/>
  <c r="I26" i="50" s="1"/>
  <c r="AA132" i="38" l="1"/>
  <c r="AA125" i="38"/>
  <c r="AA122" i="38" s="1"/>
  <c r="AA137" i="38"/>
  <c r="AA138" i="38"/>
  <c r="AA127" i="38"/>
  <c r="AA136" i="38"/>
  <c r="AE121" i="38"/>
  <c r="AA134" i="38"/>
  <c r="I229" i="50"/>
  <c r="F229" i="50" s="1"/>
  <c r="F186" i="50"/>
  <c r="I374" i="50"/>
  <c r="I366" i="50"/>
  <c r="I383" i="50"/>
  <c r="F287" i="50"/>
  <c r="G278" i="50"/>
  <c r="F279" i="50"/>
  <c r="I56" i="50"/>
  <c r="K288" i="50"/>
  <c r="K289" i="50" s="1"/>
  <c r="I54" i="50"/>
  <c r="I60" i="50"/>
  <c r="I58" i="50"/>
  <c r="F508" i="50"/>
  <c r="M505" i="50" s="1"/>
  <c r="I72" i="50"/>
  <c r="I541" i="50"/>
  <c r="F541" i="50"/>
  <c r="M538" i="50" s="1"/>
  <c r="I53" i="50"/>
  <c r="I55" i="50"/>
  <c r="I57" i="50"/>
  <c r="I59" i="50"/>
  <c r="I89" i="50"/>
  <c r="I91" i="50"/>
  <c r="G25" i="50"/>
  <c r="G33" i="50" s="1"/>
  <c r="K280" i="50"/>
  <c r="K281" i="50" s="1"/>
  <c r="G296" i="50"/>
  <c r="I298" i="50" s="1"/>
  <c r="M274" i="50"/>
  <c r="F36" i="50"/>
  <c r="F49" i="50" s="1"/>
  <c r="G36" i="50"/>
  <c r="F296" i="50"/>
  <c r="K296" i="50" s="1"/>
  <c r="K297" i="50" s="1"/>
  <c r="F25" i="50"/>
  <c r="G287" i="50"/>
  <c r="I289" i="50" s="1"/>
  <c r="F278" i="50" l="1"/>
  <c r="I278" i="50" s="1"/>
  <c r="F276" i="50"/>
  <c r="I292" i="50"/>
  <c r="I290" i="50"/>
  <c r="G35" i="50"/>
  <c r="G49" i="50"/>
  <c r="G24" i="50"/>
  <c r="F33" i="50"/>
  <c r="I297" i="50"/>
  <c r="I299" i="50"/>
  <c r="F88" i="50"/>
  <c r="F103" i="50" s="1"/>
  <c r="G88" i="50"/>
  <c r="F52" i="50"/>
  <c r="F67" i="50" s="1"/>
  <c r="I291" i="50"/>
  <c r="G276" i="50"/>
  <c r="I287" i="50" s="1"/>
  <c r="I293" i="50"/>
  <c r="G70" i="50"/>
  <c r="F70" i="50"/>
  <c r="F85" i="50" s="1"/>
  <c r="I288" i="50"/>
  <c r="G52" i="50"/>
  <c r="G67" i="50" l="1"/>
  <c r="G51" i="50"/>
  <c r="G103" i="50"/>
  <c r="G87" i="50"/>
  <c r="G69" i="50"/>
  <c r="G85" i="50"/>
  <c r="F22" i="50"/>
  <c r="I279" i="50"/>
  <c r="I296" i="50"/>
  <c r="C83" i="38" l="1"/>
  <c r="AB111" i="38" l="1"/>
  <c r="AB110" i="38"/>
  <c r="AB109" i="38"/>
  <c r="AB108" i="38"/>
  <c r="AB107" i="38"/>
  <c r="AF102" i="38"/>
  <c r="AF103" i="38" s="1"/>
  <c r="AF104" i="38" s="1"/>
  <c r="AD102" i="38"/>
  <c r="AD103" i="38" s="1"/>
  <c r="AD104" i="38" s="1"/>
  <c r="AF101" i="38"/>
  <c r="C45" i="38"/>
</calcChain>
</file>

<file path=xl/sharedStrings.xml><?xml version="1.0" encoding="utf-8"?>
<sst xmlns="http://schemas.openxmlformats.org/spreadsheetml/2006/main" count="2489" uniqueCount="564">
  <si>
    <t>% Perte</t>
  </si>
  <si>
    <t>L</t>
  </si>
  <si>
    <t>Kg</t>
  </si>
  <si>
    <t>MOUSSE A LA VANILLE</t>
  </si>
  <si>
    <t>Matière d'œuvre</t>
  </si>
  <si>
    <t>Quantité</t>
  </si>
  <si>
    <t>APPAREIL MOUSSANT</t>
  </si>
  <si>
    <t>crème fouettée 35% MG</t>
  </si>
  <si>
    <t>APPAREIL CRÉMEUX</t>
  </si>
  <si>
    <t>Crème Anglaise</t>
  </si>
  <si>
    <t>lait</t>
  </si>
  <si>
    <t xml:space="preserve">crème </t>
  </si>
  <si>
    <t>jaunes d'œufs</t>
  </si>
  <si>
    <t>sucre</t>
  </si>
  <si>
    <t>gélatine</t>
  </si>
  <si>
    <t>vanille</t>
  </si>
  <si>
    <t>réaliser une crème anglaise</t>
  </si>
  <si>
    <t>ajouter la gélatine préalablement trempée dans l'eau froide</t>
  </si>
  <si>
    <t>refroidir la crème rapidement pour qu'elle atteigne 35°C</t>
  </si>
  <si>
    <t>ajouter délicatement la crème mousseuse</t>
  </si>
  <si>
    <t>❶</t>
  </si>
  <si>
    <t>①</t>
  </si>
  <si>
    <t>❷</t>
  </si>
  <si>
    <t>②</t>
  </si>
  <si>
    <t>❸</t>
  </si>
  <si>
    <t>③</t>
  </si>
  <si>
    <t>❹</t>
  </si>
  <si>
    <t>④</t>
  </si>
  <si>
    <t>❺</t>
  </si>
  <si>
    <t>⑤</t>
  </si>
  <si>
    <t>❻</t>
  </si>
  <si>
    <t>⑥</t>
  </si>
  <si>
    <t>❼</t>
  </si>
  <si>
    <t>Servir</t>
  </si>
  <si>
    <t>❽</t>
  </si>
  <si>
    <t>❾</t>
  </si>
  <si>
    <t>❿</t>
  </si>
  <si>
    <t>Répartir</t>
  </si>
  <si>
    <t>⓫</t>
  </si>
  <si>
    <t>⓬</t>
  </si>
  <si>
    <t>Mouiller</t>
  </si>
  <si>
    <t>⓭</t>
  </si>
  <si>
    <t>⓮</t>
  </si>
  <si>
    <t>⓯</t>
  </si>
  <si>
    <t>⓰</t>
  </si>
  <si>
    <t>⓱</t>
  </si>
  <si>
    <t>⓲</t>
  </si>
  <si>
    <t>⓳</t>
  </si>
  <si>
    <t>⓴</t>
  </si>
  <si>
    <t>Z</t>
  </si>
  <si>
    <t>Glacer</t>
  </si>
  <si>
    <t>Progression</t>
  </si>
  <si>
    <t>Dupliquée pour</t>
  </si>
  <si>
    <t>Portions</t>
  </si>
  <si>
    <t>de</t>
  </si>
  <si>
    <t>Brut</t>
  </si>
  <si>
    <t>Poids Net</t>
  </si>
  <si>
    <t>Kg brut</t>
  </si>
  <si>
    <t>Sel</t>
  </si>
  <si>
    <t>ÉLÉMENT PRINCIPAL</t>
  </si>
  <si>
    <t>GARNITURE AROMATIQUE</t>
  </si>
  <si>
    <t>PHASES ESSENTIELLES DE PROGRESSION</t>
  </si>
  <si>
    <t>ESTOUFFADE DE BŒUF BOURGUIGNONNE</t>
  </si>
  <si>
    <t>boeuf (gite) morceaux 80g</t>
  </si>
  <si>
    <t>vin rouge</t>
  </si>
  <si>
    <t>fond brun clair de veau</t>
  </si>
  <si>
    <t>farine</t>
  </si>
  <si>
    <t>persil</t>
  </si>
  <si>
    <t>huile</t>
  </si>
  <si>
    <t>carottes en rondelles ou dés surgelés</t>
  </si>
  <si>
    <t>oignons émincés surgelés</t>
  </si>
  <si>
    <t>ail haché surgelé</t>
  </si>
  <si>
    <t>bouquet garni ou herbes de provence</t>
  </si>
  <si>
    <t>gros sel</t>
  </si>
  <si>
    <t>poivre</t>
  </si>
  <si>
    <t>litres de vin et de fond brun</t>
  </si>
  <si>
    <t>Kg par convive plus  0.056Kg d'exsudat</t>
  </si>
  <si>
    <t>"= 216 G de liquide par convive</t>
  </si>
  <si>
    <t>80g de sauce par convive suffit</t>
  </si>
  <si>
    <t>GARNITURE DE FINITION</t>
  </si>
  <si>
    <t>champignons boite 5/1</t>
  </si>
  <si>
    <t>petits oignons grelots</t>
  </si>
  <si>
    <t>poitrine fraiche</t>
  </si>
  <si>
    <t>Kg de garniture de finition poids net</t>
  </si>
  <si>
    <t xml:space="preserve">Kg par convive : c'est un peu trop </t>
  </si>
  <si>
    <t>généreux pour la collectivité</t>
  </si>
  <si>
    <t>Kg de carottes et oignons</t>
  </si>
  <si>
    <t>Kg par convive</t>
  </si>
  <si>
    <t>vous pouvez en mixer 100g maxi</t>
  </si>
  <si>
    <t>par litre de sauce. Le reste ?</t>
  </si>
  <si>
    <t>1 Mise en place du poste de travail</t>
  </si>
  <si>
    <t xml:space="preserve"> Vérifier les D.L.C., peser les denrées. sélectionner le matériel nécessaire.</t>
  </si>
  <si>
    <t xml:space="preserve"> Laver et désinfecter le matériel et le poste de travail en suivant les protocoles.</t>
  </si>
  <si>
    <t>2 Préparations préliminaires</t>
  </si>
  <si>
    <t xml:space="preserve">Déconditionner la viande suivant la procédure. Réserver au froid dans un bac GN 211 en polycarbonate muni d'une grille </t>
  </si>
  <si>
    <t>égouttoir et d'un couvercle.</t>
  </si>
  <si>
    <t>Déconditionner la boîte de champignons suivant la procédure. Egoutter les champi-gnons dans un bac GN 1/1 H 65 perforé</t>
  </si>
  <si>
    <t>Récupérer le jus des champignons dans une calotte.</t>
  </si>
  <si>
    <t xml:space="preserve"> Laver, désinfecter et hacher le persil au cutter. Réserver au froid dans une calotte filmée.</t>
  </si>
  <si>
    <t>3 Marquer la cuisson de l'estouffade</t>
  </si>
  <si>
    <t xml:space="preserve"> Préchauffer le four sur la position chaleur sèche à + 250 °C.</t>
  </si>
  <si>
    <t xml:space="preserve"> Mettre les morceaux de viande sur une épaisseur dans 5 bacs GN 1/1 H 65 perforés.</t>
  </si>
  <si>
    <t>Étager les bacs sur l'échelle de cuisson. Mettre dans le bas de l'échelle un bac pour récupérer les graisses de cuisson.</t>
  </si>
  <si>
    <t>Enfourner et saisir la viande au four durant 5 à 7 minutes.</t>
  </si>
  <si>
    <t>Pendant le saisissement de la viande, dans la sauteuse, faire revenir à l'huile les oignons émincés et les carottes.</t>
  </si>
  <si>
    <t>Décanter les oignons et les carottes dans un bac GN 111 H 100 perforé pour égoutter la graisse de cuisson.</t>
  </si>
  <si>
    <t>Eiiminer l'huile de rissolage et les particules carbonisées de la sauteuse.</t>
  </si>
  <si>
    <t>Déposer dans la sauteuse, la viande saisie. les oignons et les carottes revenus, l'ail et le bouquet garni. Singer avec la farine</t>
  </si>
  <si>
    <t xml:space="preserve"> Bien mélanger tous les éléments ensemble pour les enrober de farine. Laisser cuire la farine,</t>
  </si>
  <si>
    <t>Piquer la sonde de cuisson au coeur d'un morceau de viande.</t>
  </si>
  <si>
    <t xml:space="preserve">Mouiller avec le vin rouge. Porter à ébullition et flamber le vin afin de lui retirer son acidi­té. Ajouter le fond brun clair. </t>
  </si>
  <si>
    <t>Réduire la source de chaleur et laisser cuire environ 2 heures. Atteindre la température à coeur de + 95 / 97 °C.</t>
  </si>
  <si>
    <t>Pour la cuisson au four</t>
  </si>
  <si>
    <t xml:space="preserve">Procéder avec la même méthode que ci- dessus. Après avoir singer la viande, la répar­tir dans 4 bacs GN /1 H 100, </t>
  </si>
  <si>
    <t xml:space="preserve">Mouiller équitablement chaque bac. Poser la sonde. Couvrir. - Cuire au four en position mixte à la température de + 170 °C </t>
  </si>
  <si>
    <t xml:space="preserve">pendant 2 h 30 environ. NB : pour éviter des manutentions et gagner du temps, d'une façon moins tradition­nelle mais très </t>
  </si>
  <si>
    <t xml:space="preserve"> efficace, tout en gardant les valeurs gustatives, on peut cuire l'estouf­fade selon la même méthode que la daube niçoise </t>
  </si>
  <si>
    <t xml:space="preserve"> (voir la recette).</t>
  </si>
  <si>
    <t>Glacer les petits oignons grelots (voir la recette au chapitre des légumes).</t>
  </si>
  <si>
    <t>Tailler la poitrine fraîche en petits lardons (pour une grosse quantité, utiliser le trancheur). Mettre les lardons dans</t>
  </si>
  <si>
    <t xml:space="preserve"> un bac GN 1/1 H 65 perforé,</t>
  </si>
  <si>
    <t>Cuire les lardons au four réglé sur la position vapeur pendant 5 minutes.</t>
  </si>
  <si>
    <t>Passer les champignons au four réglé sur la position vapeur pendant 3 minutes.</t>
  </si>
  <si>
    <t>5 Décanter l'estouffade</t>
  </si>
  <si>
    <t>Décanter les morceaux de boeuf dans 4 bacs GN 1/1 H 100.</t>
  </si>
  <si>
    <t>Répartir la garniture sur la viande. Réserver au chaud en attente de finition.</t>
  </si>
  <si>
    <t>6 Terminer la préparation de l'estouffade</t>
  </si>
  <si>
    <t>Au besoin, réduire le fond de cuisson de l'estouffade.</t>
  </si>
  <si>
    <t>Dépouiller et dégraisser la surface.</t>
  </si>
  <si>
    <t>Vérifier l'assaisonnement et la consistance de la sauce.</t>
  </si>
  <si>
    <t>Répartir la sauce sur la viande. Agiter les bacs d'un mouvement circulaire de façon à lier tous les éléments.</t>
  </si>
  <si>
    <t>Respecter la procédure de fin de cuisson.</t>
  </si>
  <si>
    <t>7 Dresser et servir</t>
  </si>
  <si>
    <t>Servir à l'assiette deux morceaux de viande et de la garniture. - Napper de sauce et persiller au départ de l'assiette.</t>
  </si>
  <si>
    <t>4 Porter à ébullition. Saler et poivrer.</t>
  </si>
  <si>
    <t>5 Préparer la garniture</t>
  </si>
  <si>
    <t>LA CUISINE COLLECTIVE Edi.BPI 2006  Michel Grossmann et Alain Le franc</t>
  </si>
  <si>
    <t>RECETTE EXTRAITE DU LIVRE :</t>
  </si>
  <si>
    <t>poids brut</t>
  </si>
  <si>
    <t>ATTENTION : pour la cuisine de collectivité on ne peut pas  mutiplier un recettes de restauration "classique"</t>
  </si>
  <si>
    <t>regardez ce qui se passe pour la cuisson</t>
  </si>
  <si>
    <t xml:space="preserve">j'ai  756 l de liquides (cuisson + exsudats) </t>
  </si>
  <si>
    <t>il me faut 80g de sauce par convive ( x 3500) = 280 litres de sauce</t>
  </si>
  <si>
    <t>j'ai 140 kg de garniture aromatique cuite</t>
  </si>
  <si>
    <t>je peux en mixer 100 g par litre de sauce pour liaison à condition de diminuer l'amidon</t>
  </si>
  <si>
    <t>soit (280l X 100g) = 28 Kg</t>
  </si>
  <si>
    <t>que faire des 112 Kg qui restent</t>
  </si>
  <si>
    <t>LA CUISINE DE COLLECTIVITÉ  demande une formation et une adaptation spécifique</t>
  </si>
  <si>
    <t>Couvrir et stocker en armoire chaude. Maintenir à la température de + 63 °C en attente de consommation.</t>
  </si>
  <si>
    <t>Cuisiniers : PESEZ …..Evitez les volumes , n'utilisez que les poids comme les pâtissiers</t>
  </si>
  <si>
    <t>les ¼ de botte de fines herbes en 0,25</t>
  </si>
  <si>
    <t xml:space="preserve">Convertissez tout de suite les volumes en poids sur la base de 1L = 1Kg </t>
  </si>
  <si>
    <t xml:space="preserve">Pour le lait entier, la densité donnée habituellement est de 1,03 par rapport à l'eau qui est de 1. </t>
  </si>
  <si>
    <t xml:space="preserve">On peut donc considérer que les 0,03 corespondent à la graisse du lait entier. </t>
  </si>
  <si>
    <t xml:space="preserve">Pour le lait demi-écrémé, la graisse ne devrait représenter que 0,03/2, donc 0,015. </t>
  </si>
  <si>
    <t>Donc la masse d'un litre de lait demi-écrémé doit être de 1,015 Kg (1015 g).</t>
  </si>
  <si>
    <t>l'huile = 0,920 Kg/L</t>
  </si>
  <si>
    <t>Alcool = 0,800 Kg/L</t>
  </si>
  <si>
    <t>eau salée nature = 1,130 Kg/L en fonction du sel ajouté</t>
  </si>
  <si>
    <t>densité des liquides pour cocktails</t>
  </si>
  <si>
    <t>dl</t>
  </si>
  <si>
    <t>cl</t>
  </si>
  <si>
    <t>ml</t>
  </si>
  <si>
    <t>Ces documents sont les fruits :</t>
  </si>
  <si>
    <t>de mon expérience et des utilitaires de la restauration collective</t>
  </si>
  <si>
    <t>Je les mets à disposition des professionnels et des jeunes cuisiniers en formation .</t>
  </si>
  <si>
    <t>A chacun de faire évoluer ces documents et de les modifier pour son utilisation.......</t>
  </si>
  <si>
    <t>Transmettez votre savoir et votre savoir faire  peu importe qui le récupère; pourvu qu'un plus grand nombre puisse en bénéficier.</t>
  </si>
  <si>
    <t>Joël LEBOUCHER …Octobre 2015</t>
  </si>
  <si>
    <t>ICI</t>
  </si>
  <si>
    <t>AVANT de saisir quoique ce soit dans une cellule vérifiez bien qu'il n'y ait pas de formule en cliquant dessus</t>
  </si>
  <si>
    <t>?</t>
  </si>
  <si>
    <t>Poids unitaire</t>
  </si>
  <si>
    <t>Comment remplir cette fiche en respectant un ordre logique</t>
  </si>
  <si>
    <t>1 - saisir les Denrées</t>
  </si>
  <si>
    <t>Poids Brut</t>
  </si>
  <si>
    <t>Nb d'unités</t>
  </si>
  <si>
    <t>&amp;</t>
  </si>
  <si>
    <t>q</t>
  </si>
  <si>
    <t>u</t>
  </si>
  <si>
    <t>ARIAL</t>
  </si>
  <si>
    <t>CALIBRI</t>
  </si>
  <si>
    <t xml:space="preserve">Dupliquée pour : </t>
  </si>
  <si>
    <t>2 - saisir les poids de votre recette Uniquement les POIDS dans cette colonne</t>
  </si>
  <si>
    <t>% de perte</t>
  </si>
  <si>
    <t>3 - pourcentage de perte FACULTATIF pour obtenir un poids net assiette - perte à l'épluchage -au parage - en cuisson - etc..</t>
  </si>
  <si>
    <t>réaliser une crème fouettée</t>
  </si>
  <si>
    <t>si vous saisissez 2 œufs dans cette colonne cela faussera le poids total   Excel calculera 2 comme 2 Kg</t>
  </si>
  <si>
    <t>g</t>
  </si>
  <si>
    <t>p</t>
  </si>
  <si>
    <t>t</t>
  </si>
  <si>
    <t>X</t>
  </si>
  <si>
    <t>"</t>
  </si>
  <si>
    <t>@</t>
  </si>
  <si>
    <t>#</t>
  </si>
  <si>
    <t>%</t>
  </si>
  <si>
    <t>Arial</t>
  </si>
  <si>
    <t>.</t>
  </si>
  <si>
    <t>!</t>
  </si>
  <si>
    <t>±</t>
  </si>
  <si>
    <t>³</t>
  </si>
  <si>
    <t>»</t>
  </si>
  <si>
    <t>¼</t>
  </si>
  <si>
    <t>½</t>
  </si>
  <si>
    <t>¾</t>
  </si>
  <si>
    <t>ne rien saisir dans les cellules grisées…</t>
  </si>
  <si>
    <t>OU ? FAUT-IL SAISIR partout sauf dans les parties grisées</t>
  </si>
  <si>
    <t>5 - faire court : un verbe une action</t>
  </si>
  <si>
    <t xml:space="preserve"> ¼ de botte de fines herbes -  allez expliquer cela à Excel</t>
  </si>
  <si>
    <t>1 Décalite (dal) 10 L</t>
  </si>
  <si>
    <t>1 Hectolitre (hl) 100L</t>
  </si>
  <si>
    <t>1 Milligramme (mg) 0.001g</t>
  </si>
  <si>
    <t>1 Centigramme (cg) 0.01g</t>
  </si>
  <si>
    <t>1 Décigramme (dg) 0.1g</t>
  </si>
  <si>
    <t>1 gramme (g) 1g</t>
  </si>
  <si>
    <t>1 décagramme (dag) 10g</t>
  </si>
  <si>
    <t>1 hectogramme (hg) 100g</t>
  </si>
  <si>
    <t>1 kilogramme (kg) 1000g</t>
  </si>
  <si>
    <t>1 quintal (q) 100kg</t>
  </si>
  <si>
    <t>1 décilitre (dl) 0.1L</t>
  </si>
  <si>
    <t>1 centilitre (cl) 0.01L</t>
  </si>
  <si>
    <t>1 millilitre (ml) 0.001L</t>
  </si>
  <si>
    <t>Œufs entiers</t>
  </si>
  <si>
    <t>Jaunes d'oeufs</t>
  </si>
  <si>
    <t>Blanc d'oeufs</t>
  </si>
  <si>
    <t>Baton de vanille</t>
  </si>
  <si>
    <t>1douzaine œufs</t>
  </si>
  <si>
    <t>Estimation litres en liquide</t>
  </si>
  <si>
    <t>Litre L</t>
  </si>
  <si>
    <t>décilitre dl</t>
  </si>
  <si>
    <t>Centilitre cl</t>
  </si>
  <si>
    <t>Poids</t>
  </si>
  <si>
    <t>1 litre</t>
  </si>
  <si>
    <t>10 dl</t>
  </si>
  <si>
    <t>100 cl</t>
  </si>
  <si>
    <t>1 kg (eau)</t>
  </si>
  <si>
    <t>1/2 litre</t>
  </si>
  <si>
    <t>5 dl</t>
  </si>
  <si>
    <t>50 cl</t>
  </si>
  <si>
    <t>500 g (eau)</t>
  </si>
  <si>
    <t>1/4 litre</t>
  </si>
  <si>
    <t>2.5 dl</t>
  </si>
  <si>
    <t>25 cl</t>
  </si>
  <si>
    <t>250 g (eau)</t>
  </si>
  <si>
    <t>1/8 litre</t>
  </si>
  <si>
    <t>1.25 dl</t>
  </si>
  <si>
    <t>12.5 cl</t>
  </si>
  <si>
    <t>125 g (eau)</t>
  </si>
  <si>
    <t>1 Litre (L) 1L</t>
  </si>
  <si>
    <r>
      <t xml:space="preserve">sauf cas exeptionnel pour recettes </t>
    </r>
    <r>
      <rPr>
        <b/>
        <sz val="11"/>
        <rFont val="Arial"/>
        <family val="2"/>
      </rPr>
      <t xml:space="preserve">de précision </t>
    </r>
  </si>
  <si>
    <t>PORTIONS qui étaient prévues</t>
  </si>
  <si>
    <t>denrées</t>
  </si>
  <si>
    <t>Équivalence Poids</t>
  </si>
  <si>
    <t>Saisissez votre Nb d'unités (encre rouge)</t>
  </si>
  <si>
    <t>modifier si besoin le poids unitaire (encre bleue)</t>
  </si>
  <si>
    <t>Saisissez votre Volume (encre rouge)</t>
  </si>
  <si>
    <t>Volumes</t>
  </si>
  <si>
    <t>SERVICE A LA PORTION</t>
  </si>
  <si>
    <t>fiche de fabrication modèle B3 - 2009 - AVEC % de perte SERVICE A LA PORTION</t>
  </si>
  <si>
    <t>Saisir le Nb de portions à Fabriquer</t>
  </si>
  <si>
    <t>MODÈLE VIERGE</t>
  </si>
  <si>
    <t>CUISSON</t>
  </si>
  <si>
    <t>Progression courte 1 verbe = 1 action</t>
  </si>
  <si>
    <t>OU Annotations spécifique à la recette</t>
  </si>
  <si>
    <t>PROGRESSION PREMIÈRE PARTIE</t>
  </si>
  <si>
    <t>PROGRESSION (suite)</t>
  </si>
  <si>
    <t>Déconditionner</t>
  </si>
  <si>
    <t xml:space="preserve"> Préchauffer </t>
  </si>
  <si>
    <t xml:space="preserve">Enfourner </t>
  </si>
  <si>
    <t xml:space="preserve">Décanter </t>
  </si>
  <si>
    <t xml:space="preserve">Déposer </t>
  </si>
  <si>
    <t xml:space="preserve">Réduire </t>
  </si>
  <si>
    <t xml:space="preserve">Tailler </t>
  </si>
  <si>
    <t xml:space="preserve">Dépouiller </t>
  </si>
  <si>
    <t xml:space="preserve">6 Terminer la préparation </t>
  </si>
  <si>
    <t>3 Marquer la cuisson</t>
  </si>
  <si>
    <t xml:space="preserve">Votre recette était prévue pour </t>
  </si>
  <si>
    <t>6 - à vous de saisir le poids à fabriquer en fonction de votre utilisation</t>
  </si>
  <si>
    <t>Cette fiche à été conçue pour  un</t>
  </si>
  <si>
    <t>4 - faire court : un verbe une action</t>
  </si>
  <si>
    <t>5 - à vous de saisir le poids à fabriquer en fonction de votre utilisation</t>
  </si>
  <si>
    <t>!!!!!</t>
  </si>
  <si>
    <t>4 - n'oubliez pas d'indiquer pour combien de portion ou quel nombre de couverts était prévue la recette que vous avez saisie</t>
  </si>
  <si>
    <t>SAISIES SUR CES LIGNES</t>
  </si>
  <si>
    <t>viande 2</t>
  </si>
  <si>
    <t>viande 3</t>
  </si>
  <si>
    <t>viande 4</t>
  </si>
  <si>
    <t>Net</t>
  </si>
  <si>
    <t>Poids perte</t>
  </si>
  <si>
    <t>viande 1</t>
  </si>
  <si>
    <t>pour un rôti vous n'avez qu'une viande</t>
  </si>
  <si>
    <t>Mais pour un couscous…une potée..une paélla ?</t>
  </si>
  <si>
    <t>4 - faire court : un verbe une action  OU Annotations spécifique à la recette</t>
  </si>
  <si>
    <t>5 - a vous de saisir le poids en fonction de votre utilisation</t>
  </si>
  <si>
    <t>portion de viande de</t>
  </si>
  <si>
    <t>Kg net</t>
  </si>
  <si>
    <t>LA RECETTE EST CALCULÉE AU NOMBRE DE PORTIONS</t>
  </si>
  <si>
    <t>SEVIES AVEC LE POIDS DES VIANDES</t>
  </si>
  <si>
    <t>LA RECETTE EST CALCULÉE AVEC LE NOMBRE DE PORTIONS SERVIES AVEC (la ou les) VIANDE(s) MIS EN ŒUVRE EN ÉLÉMENT PRINCIPAL</t>
  </si>
  <si>
    <t>Fiche de fabrication COLLECTIVITÉ  SERVICE A LA PORTION avec % de perte Modèle B3 -2009</t>
  </si>
  <si>
    <t>Cette recette est calculée sur le le nombre de portions servies avec le poids de viande</t>
  </si>
  <si>
    <t>Votre recette était prévue pour COMBIEN DE PORTIONS</t>
  </si>
  <si>
    <t>Fiche de fabrication COLLECTIVITÉ  SERVICE A LA PORTION avec % de perte Modèle B3 -2008</t>
  </si>
  <si>
    <t xml:space="preserve">Récupérer </t>
  </si>
  <si>
    <t xml:space="preserve"> Laver, </t>
  </si>
  <si>
    <t>Étager</t>
  </si>
  <si>
    <t xml:space="preserve">Piquer </t>
  </si>
  <si>
    <t xml:space="preserve">Couvrir </t>
  </si>
  <si>
    <t>4 Porter à ébullition. Assaisonner</t>
  </si>
  <si>
    <t>5 Décanter</t>
  </si>
  <si>
    <t>AUTEUR de la recette</t>
  </si>
  <si>
    <t>On ne peut pas dupliquer une recette classique</t>
  </si>
  <si>
    <t xml:space="preserve"> pour la collectivité sans adaptation</t>
  </si>
  <si>
    <t>POIDS DE LA RECETTE</t>
  </si>
  <si>
    <t>Kg Net</t>
  </si>
  <si>
    <t>fiche de fabrication modèle SIMPLE- B3 - 2009 - AVEC % de perte SERVICE A LA PORTION</t>
  </si>
  <si>
    <t>!!!!! - - n'oubliez pas d'indiquer pour combien de portion ou quel nombre de couverts était prévue la recette que vous avez saisie</t>
  </si>
  <si>
    <t xml:space="preserve">d'appareil crémeux </t>
  </si>
  <si>
    <t>d'appareil moussant</t>
  </si>
  <si>
    <t xml:space="preserve"> </t>
  </si>
  <si>
    <t xml:space="preserve"> FICHE  de FABRICATION A LA PORTION</t>
  </si>
  <si>
    <t>La perte peut être a l'épluchage - au parage - en cuisson - au conditionnement etc,,,</t>
  </si>
  <si>
    <t>POIDS NET assiette colonne F / POIDS BRUT à commander colonne G</t>
  </si>
  <si>
    <t>sans adaptation</t>
  </si>
  <si>
    <t>de bœuf cuit</t>
  </si>
  <si>
    <t>ELEMENT PRINCIPAL</t>
  </si>
  <si>
    <t>Annotations</t>
  </si>
  <si>
    <t>portion de bœuf de</t>
  </si>
  <si>
    <t>MODE D'EMPLOI FICHE DE FABRICATION A LA PORTION AVEC % DE PERTE COLONNE C</t>
  </si>
  <si>
    <t>du poids de porc brut</t>
  </si>
  <si>
    <t>Assaisonnement</t>
  </si>
  <si>
    <t>Différence entre un fichier XLS et XLSX (ou XLSM)</t>
  </si>
  <si>
    <t>Largeur de colonnes</t>
  </si>
  <si>
    <t>NOM DE LA RECETTE</t>
  </si>
  <si>
    <t>fiche de fabrication modèle SIMPLE- variante B3 - 2009 -</t>
  </si>
  <si>
    <t>fiche de fabrication modèle SIMPLE- variante B3 - 2009 - SERVICE A LA PORTION</t>
  </si>
  <si>
    <t>Auteur</t>
  </si>
  <si>
    <t>Quoi</t>
  </si>
  <si>
    <t>250 g de maquereau fumé</t>
  </si>
  <si>
    <t>réaliser ……..</t>
  </si>
  <si>
    <t>C à C</t>
  </si>
  <si>
    <t>PM</t>
  </si>
  <si>
    <t>C à S</t>
  </si>
  <si>
    <t>poignée</t>
  </si>
  <si>
    <t>Lien internet</t>
  </si>
  <si>
    <t>Adresse PC</t>
  </si>
  <si>
    <t>Mise à jour</t>
  </si>
  <si>
    <t>du 07-04-2017- Complète les versions précédentes</t>
  </si>
  <si>
    <t>Adaptation : Joël Leboucher..UPRT "Union des Personnels de la Restauration Territoriale"  membre du réseau RESTAU'CO</t>
  </si>
  <si>
    <t>Quantités</t>
  </si>
  <si>
    <t>2 - saisir les quantités de la recette  dans cette colonne</t>
  </si>
  <si>
    <t xml:space="preserve"> ¼ de botte de fines herbes -  allez expliquer cela à Excel (0.25)</t>
  </si>
  <si>
    <t>Unités</t>
  </si>
  <si>
    <t>C a C</t>
  </si>
  <si>
    <t>cuillère a café</t>
  </si>
  <si>
    <t>cuillère a soupe</t>
  </si>
  <si>
    <t>à vous de saisir la quantité à fabriquer en fonction de votre utilisation</t>
  </si>
  <si>
    <t>Tartes</t>
  </si>
  <si>
    <t>Etc….</t>
  </si>
  <si>
    <t>Formats - reproduire la mise en forme avec le "pinceau"</t>
  </si>
  <si>
    <t>Collez le lien pour retrouver cette recette sur le net</t>
  </si>
  <si>
    <t>couverts</t>
  </si>
  <si>
    <t>Total</t>
  </si>
  <si>
    <t>SAUCE</t>
  </si>
  <si>
    <t>lien &gt;</t>
  </si>
  <si>
    <t>Les unités pifométriques</t>
  </si>
  <si>
    <t>un lien rompu ou devenu obsolète…..pas de panique…Google saura vous retrouver un document équivalent</t>
  </si>
  <si>
    <t>Quelques polices de caractères utilisées</t>
  </si>
  <si>
    <t>Quelques formats utilisés</t>
  </si>
  <si>
    <t>Calibri</t>
  </si>
  <si>
    <t>Rockwell</t>
  </si>
  <si>
    <t>Verdana</t>
  </si>
  <si>
    <t>15.5 &gt;</t>
  </si>
  <si>
    <t>ROCKWELL</t>
  </si>
  <si>
    <t>VERDANA</t>
  </si>
  <si>
    <t>personnalisés &gt;</t>
  </si>
  <si>
    <t>0.000" Kg"</t>
  </si>
  <si>
    <t>0" %"</t>
  </si>
  <si>
    <t>Monétaire</t>
  </si>
  <si>
    <t>Autres polices à découvrir</t>
  </si>
  <si>
    <t>ARIAL NARROW    Arial Narrow</t>
  </si>
  <si>
    <t>COMIC SANS MF  Comic Sans MF</t>
  </si>
  <si>
    <t>GIL SANS MT  Gill Sans MT</t>
  </si>
  <si>
    <t>PALATINO LINOTYPE  Palatino Linotype</t>
  </si>
  <si>
    <t>TAHOMA   Tahoma</t>
  </si>
  <si>
    <t>TIMES NEW ROMAN Times New Roman</t>
  </si>
  <si>
    <t>TRBUCHET MF  Trébuchet MF</t>
  </si>
  <si>
    <t>TW CEN MT  Tw Cen MT</t>
  </si>
  <si>
    <t>VRINDA   Vrinda</t>
  </si>
  <si>
    <t>Une numérotation avec couleur de police modifiable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</si>
  <si>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</si>
  <si>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</si>
  <si>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</si>
  <si>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</si>
  <si>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</si>
  <si>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</si>
  <si>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</si>
  <si>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</si>
  <si>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</si>
  <si>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</si>
  <si>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</si>
  <si>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</si>
  <si>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</si>
  <si>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</si>
  <si>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</si>
  <si>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</si>
  <si>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</si>
  <si>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</si>
  <si>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</si>
  <si>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des caractères spéciaux</t>
  </si>
  <si>
    <t>$</t>
  </si>
  <si>
    <t>‰</t>
  </si>
  <si>
    <t>≈</t>
  </si>
  <si>
    <t>ø</t>
  </si>
  <si>
    <t>►</t>
  </si>
  <si>
    <t>◄</t>
  </si>
  <si>
    <t>▲</t>
  </si>
  <si>
    <t>▼</t>
  </si>
  <si>
    <t>Φ</t>
  </si>
  <si>
    <t>0.00\ " cm³"</t>
  </si>
  <si>
    <t>Format | cellule | personnalisé | 0" cm³"</t>
  </si>
  <si>
    <t>ou copier-coller</t>
  </si>
  <si>
    <t>le ² se fait en tapant alt+0178</t>
  </si>
  <si>
    <t xml:space="preserve">m² </t>
  </si>
  <si>
    <t xml:space="preserve">M² </t>
  </si>
  <si>
    <t xml:space="preserve">cm² </t>
  </si>
  <si>
    <t>²</t>
  </si>
  <si>
    <t>Police Wingdings 3</t>
  </si>
  <si>
    <t>le ³ se fait en tapant alt+0179</t>
  </si>
  <si>
    <t>m³ </t>
  </si>
  <si>
    <t>M³ </t>
  </si>
  <si>
    <t>cm³ </t>
  </si>
  <si>
    <t>Site à découvrir</t>
  </si>
  <si>
    <r>
      <t xml:space="preserve">SPACE pour </t>
    </r>
    <r>
      <rPr>
        <b/>
        <sz val="22"/>
        <color theme="0"/>
        <rFont val="Arial"/>
        <family val="2"/>
      </rPr>
      <t>S</t>
    </r>
    <r>
      <rPr>
        <sz val="22"/>
        <color theme="0"/>
        <rFont val="Arial"/>
        <family val="2"/>
      </rPr>
      <t xml:space="preserve">uivi et </t>
    </r>
    <r>
      <rPr>
        <b/>
        <sz val="22"/>
        <color theme="0"/>
        <rFont val="Arial"/>
        <family val="2"/>
      </rPr>
      <t>P</t>
    </r>
    <r>
      <rPr>
        <sz val="22"/>
        <color theme="0"/>
        <rFont val="Arial"/>
        <family val="2"/>
      </rPr>
      <t>rogrammation d'</t>
    </r>
    <r>
      <rPr>
        <b/>
        <sz val="22"/>
        <color theme="0"/>
        <rFont val="Arial"/>
        <family val="2"/>
      </rPr>
      <t>AC</t>
    </r>
    <r>
      <rPr>
        <sz val="22"/>
        <color theme="0"/>
        <rFont val="Arial"/>
        <family val="2"/>
      </rPr>
      <t xml:space="preserve">tivités en </t>
    </r>
    <r>
      <rPr>
        <b/>
        <sz val="22"/>
        <color theme="0"/>
        <rFont val="Arial"/>
        <family val="2"/>
      </rPr>
      <t>E</t>
    </r>
    <r>
      <rPr>
        <sz val="22"/>
        <color theme="0"/>
        <rFont val="Arial"/>
        <family val="2"/>
      </rPr>
      <t>quipe est un outil destiné à permettre un suivi exhaustif des activités d'une équipe.</t>
    </r>
  </si>
  <si>
    <t xml:space="preserve">Fil de discussion dédié à ce programme </t>
  </si>
  <si>
    <t>http://www.excel-downloads.com/remository/Download/Professionnels/Planification-et-gestion-de-projets/SPACE.html</t>
  </si>
  <si>
    <t>Quelques sites Excel pour vous aider à créer vos documents</t>
  </si>
  <si>
    <t>liens &gt;</t>
  </si>
  <si>
    <t xml:space="preserve">Frédéric LE GUEN -  </t>
  </si>
  <si>
    <t xml:space="preserve">https://www.excel-exercice.com/ </t>
  </si>
  <si>
    <t>https://www.youtube.com/user/ExcelExercice/videos</t>
  </si>
  <si>
    <t>Fonction SOMME.SI.ENS</t>
  </si>
  <si>
    <t>https://www.excel-exercice.com/somme-si-ens/</t>
  </si>
  <si>
    <t xml:space="preserve">Formation informatique avec Cedric - </t>
  </si>
  <si>
    <t>https://www.youtube.com/watch?v=e2kzRDcW5iI</t>
  </si>
  <si>
    <t xml:space="preserve">Kévin Brundu - </t>
  </si>
  <si>
    <t>https://www.youtube.com/c/K%C3%A9vinBrundu/videos</t>
  </si>
  <si>
    <t xml:space="preserve">Aide &amp; apprentissage d'Excel - </t>
  </si>
  <si>
    <t>https://support.microsoft.com/fr-fr/excel</t>
  </si>
  <si>
    <t xml:space="preserve">Tuto De Rien - </t>
  </si>
  <si>
    <t>https://www.youtube.com/c/TutoDeRien/playlists</t>
  </si>
  <si>
    <t xml:space="preserve">prof couillon - </t>
  </si>
  <si>
    <t>https://www.youtube.com/channel/UCK4qfUuh9kpBByJFIMBPTtA/playlists</t>
  </si>
  <si>
    <t>supprimer les #N/A et les #DIV/0! d'un tableau Excel</t>
  </si>
  <si>
    <t>https://www.youtube.com/watch?v=YfGrccEQGKk</t>
  </si>
  <si>
    <t>https://www.youtube.com/watch?v=li4XNespLxg</t>
  </si>
  <si>
    <t>Trouver les liens externes d’un classeur</t>
  </si>
  <si>
    <t xml:space="preserve">MODE D'EMPLOI </t>
  </si>
  <si>
    <r>
      <t xml:space="preserve">sauf cas exeptionnel pour recettes </t>
    </r>
    <r>
      <rPr>
        <b/>
        <sz val="11"/>
        <rFont val="Calibri"/>
        <family val="2"/>
        <scheme val="minor"/>
      </rPr>
      <t xml:space="preserve">de précision </t>
    </r>
  </si>
  <si>
    <t>EXEMPLE</t>
  </si>
  <si>
    <t>MODELE VIERGE</t>
  </si>
  <si>
    <t>NOM DE VOTRE RECETTE colonne B</t>
  </si>
  <si>
    <t>SAISISSEZ LE NOM DE VOTRE RECETTE colonne B</t>
  </si>
  <si>
    <t>AVERTISSEMENT POUR LES RESTAURATEURS</t>
  </si>
  <si>
    <t>PAS DE NUMÉROTATION SUR CETTE FICHE</t>
  </si>
  <si>
    <t>FICHE AVEC NUMÉROTATION</t>
  </si>
  <si>
    <t>ÉLÉMENT 1</t>
  </si>
  <si>
    <t>Titre</t>
  </si>
  <si>
    <t>ÉLÉMENT 2</t>
  </si>
  <si>
    <t>FICHE RESTAURATION A LA PORTION</t>
  </si>
  <si>
    <t>FICHE COLLECTIVITÉ ET RESTAURATION A LA PORTION EN 3 PARTIES AVEC % DE PERTE</t>
  </si>
  <si>
    <t>1.APPAREIL MOUSSANT - 2.APPAREIL CRÉMEUX</t>
  </si>
  <si>
    <t>FICHE RESTAURATION…Recette en 2 parties</t>
  </si>
  <si>
    <t>MODELE VIERGE…Recette en 2 parties</t>
  </si>
  <si>
    <t xml:space="preserve">Mode d'emploi FICHE RESTAURATION A LA PORTION 2 parties </t>
  </si>
  <si>
    <t>vous pouvez masquer cette ligne pour raccourcir le tableau</t>
  </si>
  <si>
    <t>NE PAS MASQUER CETTE LIGNE</t>
  </si>
  <si>
    <t xml:space="preserve">réaliser </t>
  </si>
  <si>
    <t>colonne C -La perte peut être a l'épluchage - au parage - en cuisson - au conditionnement etc,,,</t>
  </si>
  <si>
    <t>Quantités de l'Auteur colonne B avec % de perte colonne C</t>
  </si>
  <si>
    <t>Progression - Annotations</t>
  </si>
  <si>
    <t xml:space="preserve">   Phase 1</t>
  </si>
  <si>
    <t xml:space="preserve">   Phase 2</t>
  </si>
  <si>
    <t xml:space="preserve">   Phase 3</t>
  </si>
  <si>
    <t>S.total</t>
  </si>
  <si>
    <t xml:space="preserve">   Phase 4</t>
  </si>
  <si>
    <t xml:space="preserve">   Phase 5</t>
  </si>
  <si>
    <t>Nb de</t>
  </si>
  <si>
    <t>Pévu pour</t>
  </si>
  <si>
    <t>Dupliqué pour</t>
  </si>
  <si>
    <t xml:space="preserve">saisissez le nombre de couverts que vous voulez fabriquer cellule </t>
  </si>
  <si>
    <t>saisissez le nombre de couverts prévus par l'Auteur cellule</t>
  </si>
  <si>
    <t>ELEMENT PRINCIPAL et ASSAISONNEMENT</t>
  </si>
  <si>
    <t>GARNITURE AROMATIQUE et SAUCE</t>
  </si>
  <si>
    <t>Perte</t>
  </si>
  <si>
    <t>Poids portion</t>
  </si>
  <si>
    <t>Auteur :LA CUISINE COLLECTIVE Edi.BPI 2006  Michel Grossmann et Alain Le franc</t>
  </si>
  <si>
    <t xml:space="preserve">Portions Auteur </t>
  </si>
  <si>
    <t>? - - n'oubliez pas d'indiquer pour combien de portion ou quel nombre de couverts était prévue la recette que vous avez saisie</t>
  </si>
  <si>
    <t>FICHE A LA PORTION EN 1 PARTIE SANS % DE PERTE</t>
  </si>
  <si>
    <t>FICHE  A LA PORTION EN 1 PARTIE AVEC % DE PERTE</t>
  </si>
  <si>
    <t xml:space="preserve"> et MODELE VIERGE</t>
  </si>
  <si>
    <t>Ligne</t>
  </si>
  <si>
    <t xml:space="preserve"> indiquez pour conbien de couverts l'auteur à prévu sa recette</t>
  </si>
  <si>
    <t xml:space="preserve">Cellule </t>
  </si>
  <si>
    <t xml:space="preserve">saisissez le nombre de portions que vous voulez servir cellule </t>
  </si>
  <si>
    <t>perte</t>
  </si>
  <si>
    <t>On ne peut pas dupliquer une recette classique pour la collectivité</t>
  </si>
  <si>
    <t>Modèle SANS numérotation de la progression</t>
  </si>
  <si>
    <t>Modèle AVEC numérotation de la progression</t>
  </si>
  <si>
    <t>NOM DU PLAT colonne B</t>
  </si>
  <si>
    <t>1 Saisissez votre texte</t>
  </si>
  <si>
    <t>2 Saisissez votre texte</t>
  </si>
  <si>
    <t>3 Saisissez votre texte</t>
  </si>
  <si>
    <t>4 Saisissez votre texte</t>
  </si>
  <si>
    <t>5 Saisissez votre texte</t>
  </si>
  <si>
    <t>6 Saisissez votre texte</t>
  </si>
  <si>
    <t>7 Saisissez votre texte</t>
  </si>
  <si>
    <t>MODÈLE VIERGE EN 3 PARTIES : saisissez le nom de votre Restaurant</t>
  </si>
  <si>
    <t>VOUS AVEZ PLUSIEURS MODÈLES DE FICHES A LA PORTION AVEC % DE PERTE SUR CETTE FEUILLE</t>
  </si>
  <si>
    <t xml:space="preserve"> 1 FICHE EN 5 PARTIES</t>
  </si>
  <si>
    <t>ELEMENT PRINCIPAL - CUISSON</t>
  </si>
  <si>
    <t>MODÈLE DE FICHE  A LA PORTION EN 5 PARTIES AVEC % DE PERTE</t>
  </si>
  <si>
    <t>FICHE  A LA PORTION EN 4 PARTIES AVEC % DE PERTE</t>
  </si>
  <si>
    <t xml:space="preserve">GARNITURE AROMATIQUE et </t>
  </si>
  <si>
    <t>Fiche de fabrication COLLECTIVITÉ A LA PORTION EN 4 PARTIES</t>
  </si>
  <si>
    <t xml:space="preserve">1 FICHE EN 1 PARTIE </t>
  </si>
  <si>
    <t xml:space="preserve"> 1FICHE COLLECTIVITÉ ET RESTAURATION EN 4 PARTIES </t>
  </si>
  <si>
    <t>1 FICHE EN 3 PARTIES</t>
  </si>
  <si>
    <t>VOUS AVEZ PLUSIEURS MODÈLES DE FICHES A LA PORTION SANS % DE PERTE SUR CETTE FEUILLE</t>
  </si>
  <si>
    <t xml:space="preserve"> 1 FICHE A LA PORTION EN 1 PARTIE SANS % DE PERTE</t>
  </si>
  <si>
    <t>1 FICHE EN 2 PARTIES</t>
  </si>
  <si>
    <t>ET</t>
  </si>
  <si>
    <t>de documents mis sur le net par des passionnés</t>
  </si>
  <si>
    <t xml:space="preserve">Modèles FF-13 </t>
  </si>
  <si>
    <t>FF= Fiches de fabrication</t>
  </si>
  <si>
    <t>avec des explications cellules</t>
  </si>
  <si>
    <t>250 g de ?</t>
  </si>
  <si>
    <t>fiche de fabrication SERVICE A LA PORTION</t>
  </si>
  <si>
    <t>SERVICE A LA PORTION ESTOUFFADE DE BŒUF BOURGUIGNONNE</t>
  </si>
  <si>
    <t xml:space="preserve">SERVICE A LA PORTION </t>
  </si>
  <si>
    <t>MODE D'EMPLOI DE LA FICHE</t>
  </si>
  <si>
    <t>Mise à jour du 20 Novembre 2020</t>
  </si>
  <si>
    <t>Annule ou remplace les versions précédentes</t>
  </si>
  <si>
    <t>Supression de cette ligne interdit</t>
  </si>
  <si>
    <t>&lt; vous pouvez supprimer cette ligne de la fiche recette si elle n'est pas utilisée</t>
  </si>
  <si>
    <t>http://www.mdf-xlpages.com/modules/publisher/item.php?itemid=91</t>
  </si>
  <si>
    <t>Lien &gt;</t>
  </si>
  <si>
    <t>https://support.office.com/fr-fr/article/combiner-le-texte-de-deux-cellules-ou-plus-en-une-cellule-81ba0946-ce78-42ed-b3c3-21340eb164a6</t>
  </si>
  <si>
    <t>https://www.youtube.com/watch?v=yk_ypXvUaHo</t>
  </si>
  <si>
    <t>Excel - fonctions date/heure</t>
  </si>
  <si>
    <t>FENÊTRE EXCEL</t>
  </si>
  <si>
    <t>Formation Excel 2016 Faire un tableau</t>
  </si>
  <si>
    <t>Fonction INDIRECT - Exemples d'application</t>
  </si>
  <si>
    <t>Forum Bureautique</t>
  </si>
  <si>
    <t>Alternatives à Microsoft Excel : 5 programmes gratuits et convaincants</t>
  </si>
  <si>
    <t>Excel SI-ALORS: comment fonctionne la formule SI ?</t>
  </si>
  <si>
    <t>Les 20 meilleurs Tricks Mathématiques</t>
  </si>
  <si>
    <t>⓪①②③④⑤⑥⑦⑧⑨⑩⑪⑫⑬⑭⑮⑯⑰⑱⑲⑳</t>
  </si>
  <si>
    <t>couleur de police blanc sur fond gris à modifier pour vos documents</t>
  </si>
  <si>
    <t>cliquez sur la colonne  C et sélectionnez dans la barre le numéro qui vous intéresse</t>
  </si>
  <si>
    <t>⓿❶❷❸❹❺❻❼❽❾❿⓫⓬⓭⓮⓯⓰⓱⓲⓳⓴</t>
  </si>
  <si>
    <t>Je remercie chaleureusement les internautes passionnés qui élaborent et proposent des formules et fonctions imbriquées</t>
  </si>
  <si>
    <t xml:space="preserve"> 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</si>
</sst>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00"/>
    <numFmt numFmtId="166" formatCode="#,##0.00\ &quot;€&quot;"/>
    <numFmt numFmtId="167" formatCode="0.0%"/>
    <numFmt numFmtId="168" formatCode="0&quot;%&quot;"/>
    <numFmt numFmtId="169" formatCode="0.000&quot; Kg&quot;"/>
    <numFmt numFmtId="170" formatCode="#,##0.000"/>
    <numFmt numFmtId="171" formatCode="0&quot; Kg&quot;"/>
    <numFmt numFmtId="172" formatCode="0.0"/>
    <numFmt numFmtId="173" formatCode="0.0&quot; %&quot;"/>
    <numFmt numFmtId="174" formatCode="0.00\ &quot; cm³&quot;"/>
  </numFmts>
  <fonts count="262" x14ac:knownFonts="1">
    <font>
      <sz val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10"/>
      <name val="Courier New"/>
      <family val="3"/>
    </font>
    <font>
      <sz val="10"/>
      <name val="MS Sans Serif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u/>
      <sz val="15"/>
      <color indexed="12"/>
      <name val="Arial"/>
      <family val="2"/>
    </font>
    <font>
      <b/>
      <sz val="2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sz val="8"/>
      <name val="Calibri"/>
      <family val="2"/>
      <scheme val="minor"/>
    </font>
    <font>
      <b/>
      <sz val="12"/>
      <color indexed="17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9"/>
      <color theme="8" tint="-0.249977111117893"/>
      <name val="Calibri"/>
      <family val="2"/>
      <scheme val="minor"/>
    </font>
    <font>
      <sz val="9"/>
      <color theme="6" tint="-0.249977111117893"/>
      <name val="Calibri"/>
      <family val="2"/>
      <scheme val="minor"/>
    </font>
    <font>
      <sz val="9"/>
      <color theme="9" tint="-0.249977111117893"/>
      <name val="Calibri"/>
      <family val="2"/>
      <scheme val="minor"/>
    </font>
    <font>
      <sz val="10"/>
      <color rgb="FF00B050"/>
      <name val="Arial"/>
      <family val="2"/>
    </font>
    <font>
      <b/>
      <sz val="12"/>
      <color rgb="FF008000"/>
      <name val="Calibri"/>
      <family val="2"/>
      <scheme val="minor"/>
    </font>
    <font>
      <b/>
      <sz val="18"/>
      <color rgb="FF008000"/>
      <name val="Calibri"/>
      <family val="2"/>
      <scheme val="minor"/>
    </font>
    <font>
      <sz val="10"/>
      <color rgb="FFFF0000"/>
      <name val="Arial"/>
      <family val="2"/>
    </font>
    <font>
      <b/>
      <sz val="18"/>
      <color rgb="FF7030A0"/>
      <name val="Calibri"/>
      <family val="2"/>
      <scheme val="minor"/>
    </font>
    <font>
      <sz val="12"/>
      <color rgb="FF7030A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2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indexed="17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sz val="8"/>
      <color theme="9" tint="-0.249977111117893"/>
      <name val="Calibri"/>
      <family val="2"/>
      <scheme val="minor"/>
    </font>
    <font>
      <sz val="12"/>
      <color theme="9" tint="-0.249977111117893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sz val="12"/>
      <color theme="8" tint="-0.249977111117893"/>
      <name val="Calibri"/>
      <family val="2"/>
      <scheme val="minor"/>
    </font>
    <font>
      <sz val="8"/>
      <color theme="8" tint="-0.249977111117893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sz val="12"/>
      <color theme="3" tint="-0.499984740745262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9"/>
      <color theme="1" tint="0.499984740745262"/>
      <name val="Arial"/>
      <family val="2"/>
    </font>
    <font>
      <sz val="12"/>
      <color rgb="FF0070C0"/>
      <name val="Calibri"/>
      <family val="2"/>
      <scheme val="minor"/>
    </font>
    <font>
      <sz val="9"/>
      <color theme="9" tint="-0.249977111117893"/>
      <name val="Arial"/>
      <family val="2"/>
    </font>
    <font>
      <b/>
      <sz val="14"/>
      <color theme="6" tint="-0.499984740745262"/>
      <name val="Calibri"/>
      <family val="2"/>
      <scheme val="minor"/>
    </font>
    <font>
      <sz val="9"/>
      <color rgb="FF7030A0"/>
      <name val="Arial"/>
      <family val="2"/>
    </font>
    <font>
      <b/>
      <sz val="14"/>
      <color rgb="FF0070C0"/>
      <name val="Calibri"/>
      <family val="2"/>
      <scheme val="minor"/>
    </font>
    <font>
      <sz val="9"/>
      <color rgb="FF0070C0"/>
      <name val="Arial"/>
      <family val="2"/>
    </font>
    <font>
      <b/>
      <sz val="14"/>
      <color rgb="FF7030A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9"/>
      <color rgb="FFC00000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</font>
    <font>
      <sz val="22"/>
      <color theme="0"/>
      <name val="Verdana"/>
      <family val="2"/>
    </font>
    <font>
      <sz val="18"/>
      <color rgb="FF7030A0"/>
      <name val="Arial"/>
      <family val="2"/>
    </font>
    <font>
      <sz val="22"/>
      <color theme="1"/>
      <name val="Verdana"/>
      <family val="2"/>
    </font>
    <font>
      <b/>
      <sz val="22"/>
      <color theme="0"/>
      <name val="Arial"/>
      <family val="2"/>
    </font>
    <font>
      <sz val="22"/>
      <color theme="0"/>
      <name val="Arial"/>
      <family val="2"/>
    </font>
    <font>
      <b/>
      <sz val="18"/>
      <color theme="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color rgb="FF00B05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color theme="6" tint="-0.249977111117893"/>
      <name val="Arial"/>
      <family val="2"/>
    </font>
    <font>
      <b/>
      <sz val="18"/>
      <color theme="6" tint="-0.249977111117893"/>
      <name val="Calibri"/>
      <family val="2"/>
      <scheme val="minor"/>
    </font>
    <font>
      <b/>
      <sz val="12"/>
      <color theme="6" tint="-0.249977111117893"/>
      <name val="Calibri"/>
      <family val="2"/>
      <scheme val="minor"/>
    </font>
    <font>
      <sz val="8"/>
      <color theme="6" tint="-0.249977111117893"/>
      <name val="Calibri"/>
      <family val="2"/>
      <scheme val="minor"/>
    </font>
    <font>
      <u/>
      <sz val="10"/>
      <color theme="10"/>
      <name val="Arial"/>
      <family val="2"/>
    </font>
    <font>
      <sz val="12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22"/>
      <color rgb="FFC00000"/>
      <name val="Wingdings 3"/>
      <family val="1"/>
      <charset val="2"/>
    </font>
    <font>
      <sz val="10"/>
      <name val="Calibri"/>
      <family val="2"/>
    </font>
    <font>
      <b/>
      <sz val="11"/>
      <color rgb="FF7030A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u/>
      <sz val="12"/>
      <color theme="3" tint="-0.499984740745262"/>
      <name val="Calibri"/>
      <family val="2"/>
      <scheme val="minor"/>
    </font>
    <font>
      <b/>
      <sz val="14"/>
      <color indexed="17"/>
      <name val="Calibri"/>
      <family val="2"/>
      <scheme val="minor"/>
    </font>
    <font>
      <i/>
      <sz val="14"/>
      <name val="Calibri"/>
      <family val="2"/>
      <scheme val="minor"/>
    </font>
    <font>
      <sz val="14"/>
      <color theme="6" tint="-0.499984740745262"/>
      <name val="Calibri"/>
      <family val="2"/>
      <scheme val="minor"/>
    </font>
    <font>
      <b/>
      <sz val="8"/>
      <color theme="6" tint="-0.499984740745262"/>
      <name val="Calibri"/>
      <family val="2"/>
      <scheme val="minor"/>
    </font>
    <font>
      <sz val="8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6" tint="-0.249977111117893"/>
      <name val="Arial"/>
      <family val="2"/>
    </font>
    <font>
      <b/>
      <sz val="10"/>
      <color theme="9" tint="-0.249977111117893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8"/>
      <color theme="9" tint="-0.249977111117893"/>
      <name val="Calibri"/>
      <family val="2"/>
      <scheme val="minor"/>
    </font>
    <font>
      <b/>
      <sz val="8"/>
      <color rgb="FF7030A0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0"/>
      <name val="Calibri"/>
      <family val="2"/>
    </font>
    <font>
      <sz val="10"/>
      <color theme="8" tint="-0.499984740745262"/>
      <name val="Calibri"/>
      <family val="2"/>
    </font>
    <font>
      <sz val="10"/>
      <color theme="9" tint="-0.249977111117893"/>
      <name val="Calibri"/>
      <family val="2"/>
    </font>
    <font>
      <sz val="10"/>
      <color rgb="FFFF0000"/>
      <name val="Calibri"/>
      <family val="2"/>
    </font>
    <font>
      <b/>
      <sz val="18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i/>
      <sz val="10"/>
      <name val="Arial"/>
      <family val="2"/>
    </font>
    <font>
      <i/>
      <sz val="9"/>
      <name val="Calibri"/>
      <family val="2"/>
      <scheme val="minor"/>
    </font>
    <font>
      <b/>
      <sz val="10"/>
      <color theme="2" tint="-0.499984740745262"/>
      <name val="Calibri"/>
      <family val="2"/>
      <scheme val="minor"/>
    </font>
    <font>
      <sz val="14"/>
      <color rgb="FFC00000"/>
      <name val="Calibri"/>
      <family val="2"/>
      <scheme val="minor"/>
    </font>
    <font>
      <b/>
      <sz val="12"/>
      <color theme="8" tint="-0.499984740745262"/>
      <name val="Calibri"/>
      <family val="2"/>
    </font>
    <font>
      <b/>
      <i/>
      <sz val="10"/>
      <color rgb="FF7030A0"/>
      <name val="Calibri"/>
      <family val="2"/>
      <scheme val="minor"/>
    </font>
    <font>
      <b/>
      <i/>
      <sz val="11"/>
      <color rgb="FF7030A0"/>
      <name val="Calibri"/>
      <family val="2"/>
      <scheme val="minor"/>
    </font>
    <font>
      <b/>
      <sz val="12"/>
      <color rgb="FF7030A0"/>
      <name val="Arial"/>
      <family val="2"/>
    </font>
    <font>
      <b/>
      <sz val="14"/>
      <color theme="8" tint="-0.499984740745262"/>
      <name val="Calibri"/>
      <family val="2"/>
    </font>
    <font>
      <b/>
      <sz val="10"/>
      <color theme="6" tint="-0.499984740745262"/>
      <name val="Calibri"/>
      <family val="2"/>
      <scheme val="minor"/>
    </font>
    <font>
      <sz val="11"/>
      <color rgb="FF00B050"/>
      <name val="Arial"/>
      <family val="2"/>
    </font>
    <font>
      <sz val="9"/>
      <color rgb="FF7030A0"/>
      <name val="Calibri"/>
      <family val="2"/>
      <scheme val="minor"/>
    </font>
    <font>
      <b/>
      <sz val="8"/>
      <color theme="0" tint="-0.499984740745262"/>
      <name val="Calibri"/>
      <family val="2"/>
      <scheme val="minor"/>
    </font>
    <font>
      <sz val="11"/>
      <color theme="1"/>
      <name val="Rockwell"/>
      <family val="1"/>
    </font>
    <font>
      <b/>
      <sz val="20"/>
      <color theme="9" tint="-0.249977111117893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i/>
      <sz val="11"/>
      <name val="Calibri"/>
      <family val="2"/>
      <scheme val="minor"/>
    </font>
    <font>
      <b/>
      <sz val="16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indexed="53"/>
      <name val="Arial"/>
      <family val="2"/>
    </font>
    <font>
      <b/>
      <sz val="20"/>
      <color theme="0"/>
      <name val="Calibri"/>
      <family val="2"/>
      <scheme val="minor"/>
    </font>
    <font>
      <u/>
      <sz val="24"/>
      <color theme="10"/>
      <name val="Calibri"/>
      <family val="2"/>
      <scheme val="minor"/>
    </font>
    <font>
      <b/>
      <u/>
      <sz val="28"/>
      <color theme="10"/>
      <name val="Calibri"/>
      <family val="2"/>
      <scheme val="minor"/>
    </font>
    <font>
      <b/>
      <sz val="22"/>
      <color rgb="FF92D050"/>
      <name val="Arial"/>
      <family val="2"/>
    </font>
    <font>
      <i/>
      <sz val="22"/>
      <color theme="0"/>
      <name val="Verdana"/>
      <family val="2"/>
    </font>
    <font>
      <sz val="18"/>
      <color theme="0"/>
      <name val="Arial"/>
      <family val="2"/>
    </font>
    <font>
      <b/>
      <sz val="22"/>
      <color rgb="FF99CC00"/>
      <name val="Arial"/>
      <family val="2"/>
    </font>
    <font>
      <sz val="22"/>
      <color theme="0"/>
      <name val="Calibri"/>
      <family val="2"/>
      <scheme val="minor"/>
    </font>
    <font>
      <sz val="22"/>
      <color theme="0"/>
      <name val="Rockwell"/>
      <family val="1"/>
    </font>
    <font>
      <b/>
      <sz val="18"/>
      <color theme="0"/>
      <name val="Calibri"/>
      <family val="2"/>
    </font>
    <font>
      <b/>
      <sz val="22"/>
      <color theme="0"/>
      <name val="Calibri"/>
      <family val="2"/>
    </font>
    <font>
      <sz val="18"/>
      <color theme="0"/>
      <name val="Verdana"/>
      <family val="2"/>
    </font>
    <font>
      <sz val="22"/>
      <color theme="0"/>
      <name val="Arial Narrow"/>
      <family val="2"/>
    </font>
    <font>
      <sz val="22"/>
      <color theme="0"/>
      <name val="Comic Sans MS"/>
      <family val="4"/>
    </font>
    <font>
      <sz val="22"/>
      <color theme="0"/>
      <name val="Gill Sans MT"/>
      <family val="2"/>
    </font>
    <font>
      <sz val="22"/>
      <color theme="0"/>
      <name val="Palatino Linotype"/>
      <family val="1"/>
    </font>
    <font>
      <sz val="22"/>
      <color theme="0"/>
      <name val="Tahoma"/>
      <family val="2"/>
    </font>
    <font>
      <sz val="22"/>
      <color theme="0"/>
      <name val="Times New Roman"/>
      <family val="1"/>
    </font>
    <font>
      <sz val="22"/>
      <color theme="0"/>
      <name val="Trebuchet MS"/>
      <family val="2"/>
    </font>
    <font>
      <sz val="22"/>
      <color theme="0"/>
      <name val="Tw Cen MT"/>
      <family val="2"/>
    </font>
    <font>
      <sz val="22"/>
      <color theme="0"/>
      <name val="Vrinda"/>
      <family val="2"/>
    </font>
    <font>
      <sz val="22"/>
      <color rgb="FFFFC000"/>
      <name val="Calibri"/>
      <family val="2"/>
    </font>
    <font>
      <sz val="22"/>
      <color rgb="FFFF0000"/>
      <name val="Calibri"/>
      <family val="2"/>
    </font>
    <font>
      <sz val="22"/>
      <color indexed="50"/>
      <name val="Calibri"/>
      <family val="2"/>
    </font>
    <font>
      <sz val="22"/>
      <color rgb="FF00B050"/>
      <name val="Calibri"/>
      <family val="2"/>
    </font>
    <font>
      <sz val="22"/>
      <color rgb="FF7030A0"/>
      <name val="Calibri"/>
      <family val="2"/>
    </font>
    <font>
      <sz val="22"/>
      <color theme="9"/>
      <name val="Calibri"/>
      <family val="2"/>
    </font>
    <font>
      <sz val="22"/>
      <color theme="1"/>
      <name val="Calibri"/>
      <family val="2"/>
    </font>
    <font>
      <sz val="22"/>
      <color theme="3" tint="0.59999389629810485"/>
      <name val="Calibri"/>
      <family val="2"/>
    </font>
    <font>
      <sz val="22"/>
      <color theme="5" tint="0.59999389629810485"/>
      <name val="Calibri"/>
      <family val="2"/>
    </font>
    <font>
      <sz val="22"/>
      <color theme="9" tint="-0.249977111117893"/>
      <name val="Calibri"/>
      <family val="2"/>
    </font>
    <font>
      <sz val="22"/>
      <color rgb="FF0000FF"/>
      <name val="Calibri"/>
      <family val="2"/>
    </font>
    <font>
      <sz val="22"/>
      <color rgb="FF008000"/>
      <name val="Calibri"/>
      <family val="2"/>
    </font>
    <font>
      <sz val="22"/>
      <color theme="9" tint="-0.499984740745262"/>
      <name val="Calibri"/>
      <family val="2"/>
    </font>
    <font>
      <sz val="22"/>
      <color rgb="FF00B0F0"/>
      <name val="Calibri"/>
      <family val="2"/>
    </font>
    <font>
      <sz val="22"/>
      <color theme="5"/>
      <name val="Calibri"/>
      <family val="2"/>
    </font>
    <font>
      <sz val="22"/>
      <color theme="8" tint="-0.249977111117893"/>
      <name val="Calibri"/>
      <family val="2"/>
    </font>
    <font>
      <sz val="22"/>
      <color theme="3" tint="0.39997558519241921"/>
      <name val="Calibri"/>
      <family val="2"/>
    </font>
    <font>
      <sz val="22"/>
      <color theme="5" tint="-0.249977111117893"/>
      <name val="Calibri"/>
      <family val="2"/>
    </font>
    <font>
      <sz val="22"/>
      <color rgb="FF0000FF"/>
      <name val="Calibri"/>
      <family val="2"/>
      <scheme val="minor"/>
    </font>
    <font>
      <sz val="10"/>
      <name val="MS Sans Serif"/>
    </font>
    <font>
      <sz val="22"/>
      <color indexed="12"/>
      <name val="Arial"/>
      <family val="2"/>
    </font>
    <font>
      <b/>
      <sz val="22"/>
      <name val="Calibri"/>
      <family val="2"/>
    </font>
    <font>
      <b/>
      <sz val="26"/>
      <color theme="0"/>
      <name val="Arial"/>
      <family val="2"/>
    </font>
    <font>
      <sz val="22"/>
      <color rgb="FF0070C0"/>
      <name val="Arial"/>
      <family val="2"/>
    </font>
    <font>
      <sz val="22"/>
      <color rgb="FF222222"/>
      <name val="Arial"/>
      <family val="2"/>
    </font>
    <font>
      <sz val="18"/>
      <color rgb="FF0070C0"/>
      <name val="Arial"/>
      <family val="2"/>
    </font>
    <font>
      <sz val="18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2"/>
      <color rgb="FFFF0000"/>
      <name val="Wingdings 3"/>
      <family val="1"/>
      <charset val="2"/>
    </font>
    <font>
      <b/>
      <sz val="22"/>
      <name val="Calibri"/>
      <family val="2"/>
      <scheme val="minor"/>
    </font>
    <font>
      <u/>
      <sz val="22"/>
      <color theme="0"/>
      <name val="Arial"/>
      <family val="2"/>
    </font>
    <font>
      <u/>
      <sz val="22"/>
      <color theme="10"/>
      <name val="Arial"/>
      <family val="2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4"/>
      <name val="Calibri"/>
      <family val="2"/>
      <scheme val="minor"/>
    </font>
    <font>
      <sz val="9"/>
      <color theme="1" tint="0.499984740745262"/>
      <name val="Calibri"/>
      <family val="2"/>
      <scheme val="minor"/>
    </font>
    <font>
      <sz val="10"/>
      <color theme="6" tint="-0.249977111117893"/>
      <name val="Calibri"/>
      <family val="2"/>
      <scheme val="minor"/>
    </font>
    <font>
      <sz val="11"/>
      <color rgb="FF00B05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rgb="FFC0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3" tint="0.39997558519241921"/>
      <name val="Calibri"/>
      <family val="2"/>
      <scheme val="minor"/>
    </font>
    <font>
      <sz val="10"/>
      <color theme="9" tint="-0.249977111117893"/>
      <name val="Calibri"/>
      <family val="2"/>
      <scheme val="minor"/>
    </font>
    <font>
      <b/>
      <sz val="12"/>
      <color rgb="FF974706"/>
      <name val="Calibri"/>
      <family val="2"/>
      <scheme val="minor"/>
    </font>
    <font>
      <b/>
      <sz val="12"/>
      <color rgb="FF0066CC"/>
      <name val="Calibri"/>
      <family val="2"/>
      <scheme val="minor"/>
    </font>
    <font>
      <sz val="10"/>
      <color rgb="FF0066CC"/>
      <name val="Calibri"/>
      <family val="2"/>
      <scheme val="minor"/>
    </font>
    <font>
      <sz val="12"/>
      <color rgb="FF0066CC"/>
      <name val="Calibri"/>
      <family val="2"/>
      <scheme val="minor"/>
    </font>
    <font>
      <sz val="9"/>
      <color rgb="FF008000"/>
      <name val="Calibri"/>
      <family val="2"/>
      <scheme val="minor"/>
    </font>
    <font>
      <sz val="9"/>
      <color rgb="FF0066CC"/>
      <name val="Calibri"/>
      <family val="2"/>
      <scheme val="minor"/>
    </font>
    <font>
      <sz val="8"/>
      <color theme="1" tint="0.499984740745262"/>
      <name val="Calibri"/>
      <family val="2"/>
      <scheme val="minor"/>
    </font>
    <font>
      <b/>
      <sz val="8"/>
      <color rgb="FF0066CC"/>
      <name val="Calibri"/>
      <family val="2"/>
      <scheme val="minor"/>
    </font>
    <font>
      <sz val="8"/>
      <color rgb="FF0066CC"/>
      <name val="Calibri"/>
      <family val="2"/>
      <scheme val="minor"/>
    </font>
    <font>
      <b/>
      <sz val="8"/>
      <name val="Calibri"/>
      <family val="2"/>
      <scheme val="minor"/>
    </font>
    <font>
      <sz val="16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22"/>
      <color rgb="FF92D050"/>
      <name val="Verdana"/>
      <family val="2"/>
    </font>
    <font>
      <b/>
      <sz val="48"/>
      <color rgb="FFFFFF00"/>
      <name val="Arial"/>
      <family val="2"/>
    </font>
    <font>
      <sz val="14"/>
      <color theme="1" tint="0.34998626667073579"/>
      <name val="Calibri"/>
      <family val="2"/>
      <scheme val="minor"/>
    </font>
    <font>
      <sz val="22"/>
      <color rgb="FFFFFF00"/>
      <name val="Verdana"/>
      <family val="2"/>
    </font>
    <font>
      <b/>
      <sz val="12"/>
      <color rgb="FF0033CC"/>
      <name val="Calibri"/>
      <family val="2"/>
      <scheme val="minor"/>
    </font>
    <font>
      <sz val="18"/>
      <color theme="0"/>
      <name val="Calibri"/>
      <family val="2"/>
      <scheme val="minor"/>
    </font>
    <font>
      <b/>
      <u/>
      <sz val="18"/>
      <color theme="1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 tint="-4.9989318521683403E-2"/>
      <name val="Arial"/>
      <family val="2"/>
    </font>
    <font>
      <sz val="20"/>
      <color theme="0"/>
      <name val="Calibri"/>
      <family val="2"/>
      <scheme val="minor"/>
    </font>
    <font>
      <u/>
      <sz val="18"/>
      <color theme="10"/>
      <name val="Arial"/>
      <family val="2"/>
    </font>
    <font>
      <sz val="22"/>
      <color theme="0" tint="-4.9989318521683403E-2"/>
      <name val="Verdana"/>
      <family val="2"/>
    </font>
    <font>
      <sz val="18"/>
      <color theme="0" tint="-4.9989318521683403E-2"/>
      <name val="Calibri"/>
      <family val="2"/>
      <scheme val="minor"/>
    </font>
    <font>
      <u/>
      <sz val="18"/>
      <color theme="10"/>
      <name val="Calibri"/>
      <family val="2"/>
      <scheme val="minor"/>
    </font>
    <font>
      <sz val="18"/>
      <color theme="1" tint="0.499984740745262"/>
      <name val="Calibri"/>
      <family val="2"/>
      <scheme val="minor"/>
    </font>
    <font>
      <b/>
      <sz val="18"/>
      <color theme="8" tint="-0.499984740745262"/>
      <name val="Calibri"/>
      <family val="2"/>
      <scheme val="minor"/>
    </font>
    <font>
      <sz val="18"/>
      <color theme="9" tint="-0.249977111117893"/>
      <name val="Calibri"/>
      <family val="2"/>
      <scheme val="minor"/>
    </font>
    <font>
      <sz val="18"/>
      <color rgb="FFC00000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gray06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gray0625">
        <bgColor theme="0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theme="9" tint="-0.249977111117893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34998626667073579"/>
        <bgColor indexed="9"/>
      </patternFill>
    </fill>
    <fill>
      <patternFill patternType="gray0625">
        <fgColor theme="9" tint="0.79998168889431442"/>
        <bgColor theme="1" tint="0.34998626667073579"/>
      </patternFill>
    </fill>
    <fill>
      <patternFill patternType="gray0625">
        <fgColor theme="9" tint="0.79998168889431442"/>
        <bgColor rgb="FFEAFFD5"/>
      </patternFill>
    </fill>
    <fill>
      <patternFill patternType="solid">
        <fgColor rgb="FFFDF1E7"/>
        <bgColor indexed="9"/>
      </patternFill>
    </fill>
    <fill>
      <patternFill patternType="solid">
        <fgColor rgb="FFC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1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theme="1" tint="0.499984740745262"/>
      </left>
      <right/>
      <top/>
      <bottom style="thin">
        <color indexed="64"/>
      </bottom>
      <diagonal/>
    </border>
    <border>
      <left style="hair">
        <color theme="1" tint="0.499984740745262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34998626667073579"/>
      </left>
      <right/>
      <top/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/>
      <right/>
      <top style="thin">
        <color theme="1" tint="0.34998626667073579"/>
      </top>
      <bottom/>
      <diagonal/>
    </border>
    <border>
      <left style="thin">
        <color theme="1" tint="0.34998626667073579"/>
      </left>
      <right/>
      <top style="thin">
        <color theme="1" tint="0.34998626667073579"/>
      </top>
      <bottom style="hair">
        <color theme="1" tint="0.34998626667073579"/>
      </bottom>
      <diagonal/>
    </border>
    <border>
      <left/>
      <right/>
      <top style="thin">
        <color theme="1" tint="0.34998626667073579"/>
      </top>
      <bottom style="hair">
        <color theme="1" tint="0.34998626667073579"/>
      </bottom>
      <diagonal/>
    </border>
    <border>
      <left style="thin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34998626667073579"/>
      </top>
      <bottom/>
      <diagonal/>
    </border>
    <border>
      <left/>
      <right style="thin">
        <color theme="1" tint="0.499984740745262"/>
      </right>
      <top style="thin">
        <color theme="1" tint="0.34998626667073579"/>
      </top>
      <bottom/>
      <diagonal/>
    </border>
    <border>
      <left/>
      <right style="thin">
        <color theme="1" tint="0.499984740745262"/>
      </right>
      <top style="thin">
        <color theme="1" tint="0.34998626667073579"/>
      </top>
      <bottom style="hair">
        <color theme="1" tint="0.34998626667073579"/>
      </bottom>
      <diagonal/>
    </border>
    <border>
      <left/>
      <right style="thin">
        <color theme="1" tint="0.499984740745262"/>
      </right>
      <top/>
      <bottom style="thin">
        <color theme="1" tint="0.34998626667073579"/>
      </bottom>
      <diagonal/>
    </border>
    <border>
      <left style="medium">
        <color theme="9" tint="-0.24994659260841701"/>
      </left>
      <right style="medium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  <border>
      <left style="medium">
        <color theme="9" tint="-0.24994659260841701"/>
      </left>
      <right/>
      <top style="medium">
        <color theme="9" tint="-0.24994659260841701"/>
      </top>
      <bottom/>
      <diagonal/>
    </border>
    <border>
      <left/>
      <right/>
      <top style="medium">
        <color theme="9" tint="-0.24994659260841701"/>
      </top>
      <bottom/>
      <diagonal/>
    </border>
    <border>
      <left/>
      <right style="medium">
        <color theme="9" tint="-0.24994659260841701"/>
      </right>
      <top style="medium">
        <color theme="9" tint="-0.24994659260841701"/>
      </top>
      <bottom/>
      <diagonal/>
    </border>
    <border>
      <left style="medium">
        <color theme="9" tint="-0.24994659260841701"/>
      </left>
      <right/>
      <top/>
      <bottom/>
      <diagonal/>
    </border>
    <border>
      <left/>
      <right style="medium">
        <color theme="9" tint="-0.24994659260841701"/>
      </right>
      <top/>
      <bottom/>
      <diagonal/>
    </border>
    <border>
      <left style="medium">
        <color theme="9" tint="-0.24994659260841701"/>
      </left>
      <right/>
      <top/>
      <bottom style="medium">
        <color theme="9" tint="-0.24994659260841701"/>
      </bottom>
      <diagonal/>
    </border>
    <border>
      <left/>
      <right/>
      <top/>
      <bottom style="medium">
        <color theme="9" tint="-0.24994659260841701"/>
      </bottom>
      <diagonal/>
    </border>
    <border>
      <left/>
      <right style="medium">
        <color theme="9" tint="-0.24994659260841701"/>
      </right>
      <top/>
      <bottom style="medium">
        <color theme="9" tint="-0.24994659260841701"/>
      </bottom>
      <diagonal/>
    </border>
    <border>
      <left/>
      <right/>
      <top style="medium">
        <color rgb="FF7030A0"/>
      </top>
      <bottom/>
      <diagonal/>
    </border>
    <border>
      <left style="medium">
        <color rgb="FF7030A0"/>
      </left>
      <right/>
      <top style="medium">
        <color rgb="FF7030A0"/>
      </top>
      <bottom/>
      <diagonal/>
    </border>
    <border>
      <left/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/>
      <top/>
      <bottom/>
      <diagonal/>
    </border>
    <border>
      <left/>
      <right style="medium">
        <color rgb="FF7030A0"/>
      </right>
      <top/>
      <bottom/>
      <diagonal/>
    </border>
    <border>
      <left style="medium">
        <color rgb="FF7030A0"/>
      </left>
      <right/>
      <top/>
      <bottom style="medium">
        <color rgb="FF7030A0"/>
      </bottom>
      <diagonal/>
    </border>
    <border>
      <left/>
      <right/>
      <top/>
      <bottom style="medium">
        <color rgb="FF7030A0"/>
      </bottom>
      <diagonal/>
    </border>
    <border>
      <left/>
      <right style="medium">
        <color rgb="FF7030A0"/>
      </right>
      <top/>
      <bottom style="medium">
        <color rgb="FF7030A0"/>
      </bottom>
      <diagonal/>
    </border>
    <border>
      <left/>
      <right/>
      <top/>
      <bottom style="hair">
        <color auto="1"/>
      </bottom>
      <diagonal/>
    </border>
    <border>
      <left style="medium">
        <color theme="2" tint="-0.499984740745262"/>
      </left>
      <right style="medium">
        <color theme="2" tint="-0.499984740745262"/>
      </right>
      <top style="medium">
        <color theme="2" tint="-0.499984740745262"/>
      </top>
      <bottom style="medium">
        <color theme="2" tint="-0.499984740745262"/>
      </bottom>
      <diagonal/>
    </border>
    <border>
      <left style="thin">
        <color auto="1"/>
      </left>
      <right/>
      <top/>
      <bottom style="medium">
        <color theme="2" tint="-0.499984740745262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theme="9" tint="-0.24994659260841701"/>
      </top>
      <bottom/>
      <diagonal/>
    </border>
    <border>
      <left/>
      <right style="medium">
        <color auto="1"/>
      </right>
      <top/>
      <bottom style="medium">
        <color theme="9" tint="-0.24994659260841701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medium">
        <color rgb="FF7030A0"/>
      </top>
      <bottom/>
      <diagonal/>
    </border>
    <border>
      <left/>
      <right style="medium">
        <color auto="1"/>
      </right>
      <top/>
      <bottom style="medium">
        <color rgb="FF7030A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hair">
        <color theme="9"/>
      </top>
      <bottom style="hair">
        <color theme="9"/>
      </bottom>
      <diagonal/>
    </border>
    <border>
      <left/>
      <right/>
      <top style="thin">
        <color theme="9" tint="0.39991454817346722"/>
      </top>
      <bottom style="thin">
        <color theme="9" tint="0.39991454817346722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7030A0"/>
      </left>
      <right/>
      <top style="thin">
        <color auto="1"/>
      </top>
      <bottom/>
      <diagonal/>
    </border>
    <border>
      <left/>
      <right style="medium">
        <color rgb="FF7030A0"/>
      </right>
      <top style="thin">
        <color auto="1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/>
      <diagonal/>
    </border>
  </borders>
  <cellStyleXfs count="8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15" borderId="1" applyNumberFormat="0" applyAlignment="0" applyProtection="0"/>
    <xf numFmtId="0" fontId="12" fillId="0" borderId="2" applyNumberFormat="0" applyFill="0" applyAlignment="0" applyProtection="0"/>
    <xf numFmtId="0" fontId="13" fillId="4" borderId="3" applyNumberFormat="0" applyFont="0" applyAlignment="0" applyProtection="0"/>
    <xf numFmtId="0" fontId="14" fillId="3" borderId="1" applyNumberFormat="0" applyAlignment="0" applyProtection="0"/>
    <xf numFmtId="44" fontId="7" fillId="0" borderId="0" applyFont="0" applyFill="0" applyBorder="0" applyAlignment="0" applyProtection="0"/>
    <xf numFmtId="0" fontId="15" fillId="16" borderId="0" applyNumberFormat="0" applyBorder="0" applyAlignment="0" applyProtection="0"/>
    <xf numFmtId="0" fontId="16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64" fontId="13" fillId="0" borderId="0" applyFont="0" applyFill="0" applyBorder="0" applyAlignment="0" applyProtection="0"/>
    <xf numFmtId="0" fontId="17" fillId="8" borderId="0" applyNumberFormat="0" applyBorder="0" applyAlignment="0" applyProtection="0"/>
    <xf numFmtId="0" fontId="18" fillId="0" borderId="0"/>
    <xf numFmtId="0" fontId="13" fillId="0" borderId="0"/>
    <xf numFmtId="0" fontId="13" fillId="0" borderId="0"/>
    <xf numFmtId="0" fontId="13" fillId="0" borderId="0"/>
    <xf numFmtId="0" fontId="37" fillId="0" borderId="0"/>
    <xf numFmtId="0" fontId="13" fillId="0" borderId="0"/>
    <xf numFmtId="0" fontId="19" fillId="0" borderId="0"/>
    <xf numFmtId="0" fontId="20" fillId="17" borderId="0" applyNumberFormat="0" applyBorder="0" applyAlignment="0" applyProtection="0"/>
    <xf numFmtId="0" fontId="21" fillId="15" borderId="4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8" fillId="18" borderId="9" applyNumberFormat="0" applyAlignment="0" applyProtection="0"/>
    <xf numFmtId="0" fontId="103" fillId="0" borderId="0" applyNumberFormat="0" applyFill="0" applyBorder="0" applyAlignment="0" applyProtection="0"/>
    <xf numFmtId="0" fontId="6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/>
    <xf numFmtId="0" fontId="4" fillId="0" borderId="0"/>
    <xf numFmtId="0" fontId="1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62" fillId="0" borderId="0"/>
    <xf numFmtId="0" fontId="7" fillId="0" borderId="0"/>
    <xf numFmtId="0" fontId="7" fillId="0" borderId="0"/>
    <xf numFmtId="0" fontId="203" fillId="0" borderId="0"/>
    <xf numFmtId="0" fontId="7" fillId="0" borderId="0"/>
    <xf numFmtId="0" fontId="7" fillId="0" borderId="0"/>
    <xf numFmtId="0" fontId="15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03" fillId="0" borderId="0" applyNumberFormat="0" applyFill="0" applyBorder="0" applyAlignment="0" applyProtection="0"/>
    <xf numFmtId="0" fontId="7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1466">
    <xf numFmtId="0" fontId="0" fillId="0" borderId="0" xfId="0"/>
    <xf numFmtId="0" fontId="13" fillId="0" borderId="0" xfId="38" applyProtection="1">
      <protection hidden="1"/>
    </xf>
    <xf numFmtId="0" fontId="13" fillId="0" borderId="0" xfId="38" applyFont="1" applyFill="1" applyAlignment="1">
      <alignment vertical="center"/>
    </xf>
    <xf numFmtId="0" fontId="38" fillId="0" borderId="0" xfId="38" applyFont="1" applyBorder="1" applyAlignment="1" applyProtection="1">
      <alignment horizontal="left" vertical="center"/>
      <protection hidden="1"/>
    </xf>
    <xf numFmtId="0" fontId="13" fillId="0" borderId="0" xfId="38" applyBorder="1" applyProtection="1">
      <protection hidden="1"/>
    </xf>
    <xf numFmtId="0" fontId="13" fillId="21" borderId="0" xfId="38" applyFill="1" applyProtection="1">
      <protection hidden="1"/>
    </xf>
    <xf numFmtId="0" fontId="38" fillId="21" borderId="0" xfId="38" applyFont="1" applyFill="1" applyBorder="1" applyAlignment="1" applyProtection="1">
      <alignment vertical="center"/>
      <protection hidden="1"/>
    </xf>
    <xf numFmtId="0" fontId="38" fillId="21" borderId="0" xfId="38" applyFont="1" applyFill="1" applyAlignment="1" applyProtection="1">
      <alignment vertical="center"/>
      <protection hidden="1"/>
    </xf>
    <xf numFmtId="0" fontId="38" fillId="21" borderId="0" xfId="38" applyFont="1" applyFill="1" applyAlignment="1" applyProtection="1">
      <alignment horizontal="right" vertical="center"/>
      <protection hidden="1"/>
    </xf>
    <xf numFmtId="165" fontId="41" fillId="21" borderId="0" xfId="38" applyNumberFormat="1" applyFont="1" applyFill="1" applyBorder="1" applyAlignment="1" applyProtection="1">
      <alignment horizontal="left" vertical="center"/>
      <protection hidden="1"/>
    </xf>
    <xf numFmtId="165" fontId="42" fillId="21" borderId="0" xfId="38" applyNumberFormat="1" applyFont="1" applyFill="1" applyBorder="1" applyAlignment="1" applyProtection="1">
      <alignment horizontal="center" vertical="center"/>
      <protection hidden="1"/>
    </xf>
    <xf numFmtId="167" fontId="40" fillId="21" borderId="0" xfId="38" applyNumberFormat="1" applyFont="1" applyFill="1" applyBorder="1" applyAlignment="1" applyProtection="1">
      <alignment horizontal="left" vertical="center"/>
      <protection hidden="1"/>
    </xf>
    <xf numFmtId="0" fontId="43" fillId="21" borderId="0" xfId="38" applyFont="1" applyFill="1" applyBorder="1" applyAlignment="1" applyProtection="1">
      <alignment horizontal="left" vertical="center"/>
      <protection hidden="1"/>
    </xf>
    <xf numFmtId="167" fontId="38" fillId="21" borderId="0" xfId="38" applyNumberFormat="1" applyFont="1" applyFill="1" applyBorder="1" applyAlignment="1" applyProtection="1">
      <alignment horizontal="left" vertical="center"/>
      <protection hidden="1"/>
    </xf>
    <xf numFmtId="0" fontId="13" fillId="21" borderId="0" xfId="38" applyFill="1" applyBorder="1" applyAlignment="1" applyProtection="1">
      <alignment vertical="center"/>
      <protection hidden="1"/>
    </xf>
    <xf numFmtId="165" fontId="38" fillId="21" borderId="0" xfId="38" applyNumberFormat="1" applyFont="1" applyFill="1" applyBorder="1" applyAlignment="1" applyProtection="1">
      <alignment horizontal="left" vertical="center"/>
      <protection hidden="1"/>
    </xf>
    <xf numFmtId="0" fontId="44" fillId="21" borderId="0" xfId="38" applyFont="1" applyFill="1" applyBorder="1" applyAlignment="1" applyProtection="1">
      <alignment horizontal="left" vertical="center"/>
      <protection hidden="1"/>
    </xf>
    <xf numFmtId="10" fontId="38" fillId="21" borderId="0" xfId="38" applyNumberFormat="1" applyFont="1" applyFill="1" applyBorder="1" applyAlignment="1" applyProtection="1">
      <alignment horizontal="left" vertical="center"/>
      <protection hidden="1"/>
    </xf>
    <xf numFmtId="167" fontId="38" fillId="21" borderId="0" xfId="38" applyNumberFormat="1" applyFont="1" applyFill="1" applyBorder="1" applyAlignment="1" applyProtection="1">
      <alignment horizontal="center" vertical="center"/>
      <protection hidden="1"/>
    </xf>
    <xf numFmtId="0" fontId="46" fillId="21" borderId="0" xfId="38" applyFont="1" applyFill="1" applyBorder="1" applyAlignment="1">
      <alignment horizontal="center" vertical="center"/>
    </xf>
    <xf numFmtId="0" fontId="47" fillId="21" borderId="0" xfId="38" applyFont="1" applyFill="1" applyBorder="1" applyAlignment="1">
      <alignment horizontal="center" vertical="center"/>
    </xf>
    <xf numFmtId="0" fontId="13" fillId="21" borderId="0" xfId="38" applyFont="1" applyFill="1" applyAlignment="1">
      <alignment vertical="center"/>
    </xf>
    <xf numFmtId="0" fontId="49" fillId="21" borderId="0" xfId="38" applyFont="1" applyFill="1" applyBorder="1" applyAlignment="1" applyProtection="1">
      <alignment horizontal="left" vertical="center"/>
      <protection hidden="1"/>
    </xf>
    <xf numFmtId="0" fontId="50" fillId="21" borderId="0" xfId="38" applyFont="1" applyFill="1" applyBorder="1" applyAlignment="1" applyProtection="1">
      <alignment vertical="center"/>
      <protection hidden="1"/>
    </xf>
    <xf numFmtId="0" fontId="52" fillId="21" borderId="0" xfId="38" applyFont="1" applyFill="1" applyBorder="1" applyAlignment="1" applyProtection="1">
      <alignment vertical="center"/>
      <protection hidden="1"/>
    </xf>
    <xf numFmtId="0" fontId="54" fillId="21" borderId="0" xfId="38" applyFont="1" applyFill="1" applyBorder="1" applyAlignment="1" applyProtection="1">
      <alignment horizontal="left" vertical="center"/>
      <protection hidden="1"/>
    </xf>
    <xf numFmtId="165" fontId="55" fillId="21" borderId="0" xfId="38" applyNumberFormat="1" applyFont="1" applyFill="1" applyBorder="1" applyAlignment="1" applyProtection="1">
      <alignment horizontal="center" vertical="center"/>
      <protection hidden="1"/>
    </xf>
    <xf numFmtId="0" fontId="38" fillId="21" borderId="0" xfId="38" applyFont="1" applyFill="1" applyBorder="1" applyAlignment="1" applyProtection="1">
      <alignment horizontal="right" vertical="center"/>
      <protection hidden="1"/>
    </xf>
    <xf numFmtId="165" fontId="56" fillId="21" borderId="0" xfId="38" applyNumberFormat="1" applyFont="1" applyFill="1" applyBorder="1" applyAlignment="1" applyProtection="1">
      <alignment horizontal="left" vertical="center"/>
      <protection hidden="1"/>
    </xf>
    <xf numFmtId="0" fontId="58" fillId="21" borderId="0" xfId="38" applyFont="1" applyFill="1" applyBorder="1" applyAlignment="1" applyProtection="1">
      <alignment vertical="center"/>
      <protection hidden="1"/>
    </xf>
    <xf numFmtId="0" fontId="59" fillId="21" borderId="0" xfId="38" applyFont="1" applyFill="1" applyBorder="1" applyAlignment="1" applyProtection="1">
      <alignment horizontal="left" vertical="center"/>
      <protection hidden="1"/>
    </xf>
    <xf numFmtId="165" fontId="60" fillId="21" borderId="0" xfId="38" applyNumberFormat="1" applyFont="1" applyFill="1" applyBorder="1" applyAlignment="1" applyProtection="1">
      <alignment horizontal="left" vertical="center"/>
      <protection hidden="1"/>
    </xf>
    <xf numFmtId="168" fontId="60" fillId="19" borderId="0" xfId="0" applyNumberFormat="1" applyFont="1" applyFill="1" applyBorder="1" applyAlignment="1" applyProtection="1">
      <alignment horizontal="center" vertical="center"/>
      <protection locked="0"/>
    </xf>
    <xf numFmtId="167" fontId="59" fillId="21" borderId="0" xfId="38" applyNumberFormat="1" applyFont="1" applyFill="1" applyBorder="1" applyAlignment="1" applyProtection="1">
      <alignment horizontal="center" vertical="center"/>
      <protection hidden="1"/>
    </xf>
    <xf numFmtId="0" fontId="61" fillId="21" borderId="0" xfId="38" applyFont="1" applyFill="1" applyBorder="1" applyAlignment="1" applyProtection="1">
      <alignment vertical="center"/>
      <protection hidden="1"/>
    </xf>
    <xf numFmtId="0" fontId="61" fillId="21" borderId="0" xfId="38" applyFont="1" applyFill="1" applyAlignment="1" applyProtection="1">
      <alignment vertical="center"/>
      <protection hidden="1"/>
    </xf>
    <xf numFmtId="0" fontId="62" fillId="21" borderId="0" xfId="38" applyFont="1" applyFill="1" applyBorder="1" applyAlignment="1" applyProtection="1">
      <alignment horizontal="left" vertical="center"/>
      <protection hidden="1"/>
    </xf>
    <xf numFmtId="167" fontId="63" fillId="21" borderId="0" xfId="38" applyNumberFormat="1" applyFont="1" applyFill="1" applyBorder="1" applyAlignment="1" applyProtection="1">
      <alignment horizontal="center" vertical="center"/>
      <protection hidden="1"/>
    </xf>
    <xf numFmtId="0" fontId="63" fillId="21" borderId="0" xfId="38" applyFont="1" applyFill="1" applyBorder="1" applyAlignment="1" applyProtection="1">
      <alignment vertical="center"/>
      <protection hidden="1"/>
    </xf>
    <xf numFmtId="165" fontId="64" fillId="21" borderId="0" xfId="38" applyNumberFormat="1" applyFont="1" applyFill="1" applyBorder="1" applyAlignment="1" applyProtection="1">
      <alignment horizontal="left" vertical="center"/>
      <protection hidden="1"/>
    </xf>
    <xf numFmtId="1" fontId="65" fillId="21" borderId="0" xfId="38" applyNumberFormat="1" applyFont="1" applyFill="1" applyBorder="1" applyAlignment="1" applyProtection="1">
      <alignment horizontal="center" vertical="center"/>
      <protection hidden="1"/>
    </xf>
    <xf numFmtId="0" fontId="51" fillId="21" borderId="0" xfId="38" applyFont="1" applyFill="1" applyBorder="1" applyProtection="1">
      <protection hidden="1"/>
    </xf>
    <xf numFmtId="0" fontId="13" fillId="21" borderId="0" xfId="38" applyFill="1" applyBorder="1" applyProtection="1">
      <protection hidden="1"/>
    </xf>
    <xf numFmtId="0" fontId="38" fillId="21" borderId="0" xfId="38" applyFont="1" applyFill="1" applyProtection="1">
      <protection hidden="1"/>
    </xf>
    <xf numFmtId="0" fontId="66" fillId="21" borderId="0" xfId="38" applyFont="1" applyFill="1" applyBorder="1" applyAlignment="1" applyProtection="1">
      <alignment horizontal="left" vertical="center"/>
      <protection hidden="1"/>
    </xf>
    <xf numFmtId="0" fontId="45" fillId="21" borderId="0" xfId="39" applyFont="1" applyFill="1" applyBorder="1" applyAlignment="1">
      <alignment horizontal="center" vertical="center"/>
    </xf>
    <xf numFmtId="0" fontId="68" fillId="21" borderId="0" xfId="38" applyFont="1" applyFill="1" applyBorder="1" applyAlignment="1" applyProtection="1">
      <alignment horizontal="left" vertical="center"/>
      <protection hidden="1"/>
    </xf>
    <xf numFmtId="0" fontId="69" fillId="21" borderId="0" xfId="38" applyFont="1" applyFill="1" applyBorder="1" applyAlignment="1" applyProtection="1">
      <alignment horizontal="left" vertical="center"/>
      <protection hidden="1"/>
    </xf>
    <xf numFmtId="0" fontId="70" fillId="21" borderId="0" xfId="38" applyFont="1" applyFill="1" applyBorder="1" applyAlignment="1" applyProtection="1">
      <alignment horizontal="left" vertical="center"/>
      <protection hidden="1"/>
    </xf>
    <xf numFmtId="168" fontId="73" fillId="19" borderId="0" xfId="0" applyNumberFormat="1" applyFont="1" applyFill="1" applyBorder="1" applyAlignment="1" applyProtection="1">
      <alignment horizontal="center" vertical="center"/>
      <protection locked="0"/>
    </xf>
    <xf numFmtId="0" fontId="32" fillId="21" borderId="0" xfId="38" applyFont="1" applyFill="1" applyProtection="1">
      <protection hidden="1"/>
    </xf>
    <xf numFmtId="165" fontId="38" fillId="21" borderId="0" xfId="38" applyNumberFormat="1" applyFont="1" applyFill="1" applyBorder="1" applyAlignment="1" applyProtection="1">
      <alignment horizontal="right" vertical="center"/>
      <protection hidden="1"/>
    </xf>
    <xf numFmtId="165" fontId="72" fillId="21" borderId="0" xfId="38" applyNumberFormat="1" applyFont="1" applyFill="1" applyBorder="1" applyAlignment="1" applyProtection="1">
      <alignment horizontal="right" vertical="center"/>
      <protection hidden="1"/>
    </xf>
    <xf numFmtId="0" fontId="72" fillId="21" borderId="0" xfId="38" applyFont="1" applyFill="1" applyBorder="1" applyAlignment="1" applyProtection="1">
      <alignment horizontal="right" vertical="center"/>
      <protection hidden="1"/>
    </xf>
    <xf numFmtId="0" fontId="72" fillId="21" borderId="0" xfId="38" applyFont="1" applyFill="1" applyBorder="1" applyAlignment="1" applyProtection="1">
      <alignment horizontal="left" vertical="center"/>
      <protection hidden="1"/>
    </xf>
    <xf numFmtId="165" fontId="75" fillId="21" borderId="0" xfId="38" applyNumberFormat="1" applyFont="1" applyFill="1" applyBorder="1" applyAlignment="1" applyProtection="1">
      <alignment horizontal="right" vertical="center"/>
      <protection hidden="1"/>
    </xf>
    <xf numFmtId="0" fontId="75" fillId="21" borderId="0" xfId="38" applyFont="1" applyFill="1" applyBorder="1" applyAlignment="1" applyProtection="1">
      <alignment vertical="center"/>
      <protection hidden="1"/>
    </xf>
    <xf numFmtId="0" fontId="76" fillId="21" borderId="0" xfId="38" applyFont="1" applyFill="1" applyBorder="1" applyAlignment="1">
      <alignment horizontal="center" vertical="center"/>
    </xf>
    <xf numFmtId="0" fontId="65" fillId="21" borderId="0" xfId="38" applyFont="1" applyFill="1" applyBorder="1" applyAlignment="1" applyProtection="1">
      <alignment horizontal="left" vertical="center"/>
      <protection hidden="1"/>
    </xf>
    <xf numFmtId="0" fontId="77" fillId="21" borderId="0" xfId="38" applyFont="1" applyFill="1" applyBorder="1" applyAlignment="1" applyProtection="1">
      <alignment horizontal="left" vertical="center"/>
      <protection hidden="1"/>
    </xf>
    <xf numFmtId="0" fontId="78" fillId="21" borderId="0" xfId="38" applyFont="1" applyFill="1" applyBorder="1" applyAlignment="1">
      <alignment horizontal="center" vertical="center"/>
    </xf>
    <xf numFmtId="0" fontId="30" fillId="0" borderId="0" xfId="38" applyFont="1" applyAlignment="1" applyProtection="1">
      <alignment vertical="center"/>
      <protection hidden="1"/>
    </xf>
    <xf numFmtId="0" fontId="79" fillId="21" borderId="0" xfId="43" applyNumberFormat="1" applyFont="1" applyFill="1" applyBorder="1" applyAlignment="1">
      <alignment horizontal="left" vertical="center"/>
    </xf>
    <xf numFmtId="0" fontId="80" fillId="21" borderId="0" xfId="38" applyFont="1" applyFill="1" applyBorder="1" applyAlignment="1">
      <alignment horizontal="center" vertical="center"/>
    </xf>
    <xf numFmtId="0" fontId="81" fillId="21" borderId="0" xfId="43" applyNumberFormat="1" applyFont="1" applyFill="1" applyBorder="1" applyAlignment="1">
      <alignment horizontal="left" vertical="center"/>
    </xf>
    <xf numFmtId="0" fontId="82" fillId="21" borderId="0" xfId="43" applyNumberFormat="1" applyFont="1" applyFill="1" applyBorder="1" applyAlignment="1">
      <alignment horizontal="left" vertical="center"/>
    </xf>
    <xf numFmtId="0" fontId="83" fillId="21" borderId="0" xfId="38" applyFont="1" applyFill="1" applyBorder="1" applyAlignment="1">
      <alignment horizontal="center" vertical="center"/>
    </xf>
    <xf numFmtId="0" fontId="38" fillId="21" borderId="0" xfId="43" applyNumberFormat="1" applyFont="1" applyFill="1" applyBorder="1" applyAlignment="1">
      <alignment horizontal="left" vertical="center"/>
    </xf>
    <xf numFmtId="0" fontId="84" fillId="24" borderId="0" xfId="38" applyFont="1" applyFill="1" applyAlignment="1" applyProtection="1">
      <alignment vertical="center"/>
      <protection hidden="1"/>
    </xf>
    <xf numFmtId="0" fontId="85" fillId="24" borderId="0" xfId="38" applyFont="1" applyFill="1" applyProtection="1">
      <protection hidden="1"/>
    </xf>
    <xf numFmtId="0" fontId="37" fillId="0" borderId="0" xfId="41"/>
    <xf numFmtId="0" fontId="13" fillId="21" borderId="0" xfId="39" applyFill="1" applyBorder="1" applyAlignment="1">
      <alignment horizontal="center" vertical="center"/>
    </xf>
    <xf numFmtId="0" fontId="13" fillId="21" borderId="0" xfId="39" applyFill="1" applyBorder="1" applyAlignment="1">
      <alignment horizontal="left" vertical="center"/>
    </xf>
    <xf numFmtId="0" fontId="13" fillId="26" borderId="0" xfId="38" applyFill="1" applyProtection="1">
      <protection hidden="1"/>
    </xf>
    <xf numFmtId="0" fontId="37" fillId="26" borderId="0" xfId="41" applyFill="1"/>
    <xf numFmtId="0" fontId="13" fillId="26" borderId="0" xfId="38" applyFont="1" applyFill="1" applyAlignment="1">
      <alignment vertical="center"/>
    </xf>
    <xf numFmtId="0" fontId="87" fillId="26" borderId="0" xfId="38" applyFont="1" applyFill="1" applyAlignment="1">
      <alignment vertical="center"/>
    </xf>
    <xf numFmtId="0" fontId="88" fillId="26" borderId="0" xfId="38" applyFont="1" applyFill="1" applyAlignment="1">
      <alignment vertical="center"/>
    </xf>
    <xf numFmtId="0" fontId="90" fillId="26" borderId="0" xfId="38" applyFont="1" applyFill="1" applyAlignment="1" applyProtection="1">
      <alignment vertical="center"/>
      <protection hidden="1"/>
    </xf>
    <xf numFmtId="0" fontId="38" fillId="27" borderId="0" xfId="38" applyFont="1" applyFill="1" applyBorder="1" applyAlignment="1" applyProtection="1">
      <alignment vertical="center"/>
      <protection hidden="1"/>
    </xf>
    <xf numFmtId="165" fontId="42" fillId="27" borderId="0" xfId="38" applyNumberFormat="1" applyFont="1" applyFill="1" applyBorder="1" applyAlignment="1" applyProtection="1">
      <alignment horizontal="center" vertical="center"/>
      <protection hidden="1"/>
    </xf>
    <xf numFmtId="167" fontId="40" fillId="27" borderId="0" xfId="38" applyNumberFormat="1" applyFont="1" applyFill="1" applyBorder="1" applyAlignment="1" applyProtection="1">
      <alignment horizontal="left" vertical="center"/>
      <protection hidden="1"/>
    </xf>
    <xf numFmtId="167" fontId="38" fillId="27" borderId="0" xfId="38" applyNumberFormat="1" applyFont="1" applyFill="1" applyBorder="1" applyAlignment="1" applyProtection="1">
      <alignment horizontal="left" vertical="center"/>
      <protection hidden="1"/>
    </xf>
    <xf numFmtId="165" fontId="38" fillId="27" borderId="0" xfId="38" applyNumberFormat="1" applyFont="1" applyFill="1" applyBorder="1" applyAlignment="1" applyProtection="1">
      <alignment horizontal="left" vertical="center"/>
      <protection hidden="1"/>
    </xf>
    <xf numFmtId="167" fontId="38" fillId="27" borderId="0" xfId="38" applyNumberFormat="1" applyFont="1" applyFill="1" applyBorder="1" applyAlignment="1" applyProtection="1">
      <alignment horizontal="center" vertical="center"/>
      <protection hidden="1"/>
    </xf>
    <xf numFmtId="0" fontId="38" fillId="27" borderId="0" xfId="38" applyFont="1" applyFill="1" applyBorder="1" applyAlignment="1" applyProtection="1">
      <alignment horizontal="left" vertical="center"/>
      <protection hidden="1"/>
    </xf>
    <xf numFmtId="0" fontId="13" fillId="27" borderId="0" xfId="38" applyFill="1" applyBorder="1" applyAlignment="1" applyProtection="1">
      <alignment vertical="center"/>
      <protection hidden="1"/>
    </xf>
    <xf numFmtId="165" fontId="55" fillId="27" borderId="0" xfId="38" applyNumberFormat="1" applyFont="1" applyFill="1" applyBorder="1" applyAlignment="1" applyProtection="1">
      <alignment horizontal="center" vertical="center"/>
      <protection hidden="1"/>
    </xf>
    <xf numFmtId="0" fontId="32" fillId="28" borderId="0" xfId="38" applyFont="1" applyFill="1" applyAlignment="1" applyProtection="1">
      <alignment horizontal="center" vertical="center" textRotation="90"/>
      <protection hidden="1"/>
    </xf>
    <xf numFmtId="0" fontId="38" fillId="21" borderId="10" xfId="38" applyFont="1" applyFill="1" applyBorder="1" applyAlignment="1" applyProtection="1">
      <alignment vertical="center"/>
      <protection hidden="1"/>
    </xf>
    <xf numFmtId="0" fontId="96" fillId="21" borderId="0" xfId="38" applyFont="1" applyFill="1" applyBorder="1" applyAlignment="1" applyProtection="1">
      <alignment horizontal="left" vertical="center"/>
      <protection hidden="1"/>
    </xf>
    <xf numFmtId="165" fontId="72" fillId="21" borderId="0" xfId="38" applyNumberFormat="1" applyFont="1" applyFill="1" applyBorder="1" applyAlignment="1" applyProtection="1">
      <alignment horizontal="left" vertical="center"/>
      <protection hidden="1"/>
    </xf>
    <xf numFmtId="0" fontId="53" fillId="29" borderId="0" xfId="39" applyFont="1" applyFill="1" applyBorder="1" applyAlignment="1">
      <alignment horizontal="center" vertical="center"/>
    </xf>
    <xf numFmtId="166" fontId="31" fillId="29" borderId="0" xfId="39" applyNumberFormat="1" applyFont="1" applyFill="1" applyBorder="1" applyAlignment="1" applyProtection="1">
      <alignment horizontal="left" vertical="center"/>
      <protection hidden="1"/>
    </xf>
    <xf numFmtId="165" fontId="74" fillId="29" borderId="0" xfId="39" applyNumberFormat="1" applyFont="1" applyFill="1" applyBorder="1" applyAlignment="1" applyProtection="1">
      <alignment horizontal="center" vertical="center"/>
      <protection hidden="1"/>
    </xf>
    <xf numFmtId="0" fontId="97" fillId="29" borderId="0" xfId="39" applyFont="1" applyFill="1" applyBorder="1" applyAlignment="1">
      <alignment horizontal="center" vertical="center"/>
    </xf>
    <xf numFmtId="0" fontId="98" fillId="24" borderId="0" xfId="39" applyFont="1" applyFill="1" applyBorder="1" applyAlignment="1">
      <alignment horizontal="center" vertical="center"/>
    </xf>
    <xf numFmtId="0" fontId="101" fillId="21" borderId="0" xfId="38" applyFont="1" applyFill="1" applyBorder="1" applyAlignment="1" applyProtection="1">
      <alignment horizontal="left" vertical="center"/>
      <protection hidden="1"/>
    </xf>
    <xf numFmtId="165" fontId="102" fillId="21" borderId="0" xfId="38" applyNumberFormat="1" applyFont="1" applyFill="1" applyBorder="1" applyAlignment="1" applyProtection="1">
      <alignment vertical="center" textRotation="90"/>
      <protection hidden="1"/>
    </xf>
    <xf numFmtId="0" fontId="40" fillId="21" borderId="0" xfId="38" applyFont="1" applyFill="1" applyBorder="1" applyAlignment="1" applyProtection="1">
      <alignment vertical="center"/>
      <protection hidden="1"/>
    </xf>
    <xf numFmtId="0" fontId="48" fillId="21" borderId="0" xfId="38" applyFont="1" applyFill="1" applyBorder="1" applyAlignment="1" applyProtection="1">
      <alignment vertical="center"/>
      <protection hidden="1"/>
    </xf>
    <xf numFmtId="0" fontId="42" fillId="21" borderId="10" xfId="38" applyFont="1" applyFill="1" applyBorder="1" applyAlignment="1" applyProtection="1">
      <alignment vertical="center"/>
      <protection hidden="1"/>
    </xf>
    <xf numFmtId="165" fontId="95" fillId="21" borderId="10" xfId="38" applyNumberFormat="1" applyFont="1" applyFill="1" applyBorder="1" applyAlignment="1" applyProtection="1">
      <alignment horizontal="center" vertical="center"/>
      <protection hidden="1"/>
    </xf>
    <xf numFmtId="0" fontId="29" fillId="21" borderId="0" xfId="42" applyFont="1" applyFill="1" applyBorder="1" applyAlignment="1" applyProtection="1">
      <alignment vertical="center"/>
      <protection locked="0"/>
    </xf>
    <xf numFmtId="0" fontId="38" fillId="21" borderId="0" xfId="0" applyFont="1" applyFill="1" applyBorder="1" applyAlignment="1">
      <alignment horizontal="left" vertical="center"/>
    </xf>
    <xf numFmtId="0" fontId="29" fillId="21" borderId="19" xfId="42" applyFont="1" applyFill="1" applyBorder="1" applyAlignment="1" applyProtection="1">
      <alignment vertical="center"/>
      <protection locked="0"/>
    </xf>
    <xf numFmtId="0" fontId="29" fillId="21" borderId="20" xfId="42" applyFont="1" applyFill="1" applyBorder="1" applyAlignment="1" applyProtection="1">
      <alignment vertical="center"/>
      <protection locked="0"/>
    </xf>
    <xf numFmtId="0" fontId="104" fillId="21" borderId="0" xfId="0" applyFont="1" applyFill="1" applyBorder="1"/>
    <xf numFmtId="0" fontId="104" fillId="21" borderId="0" xfId="42" applyFont="1" applyFill="1" applyBorder="1" applyAlignment="1" applyProtection="1">
      <alignment vertical="center"/>
      <protection locked="0"/>
    </xf>
    <xf numFmtId="0" fontId="29" fillId="21" borderId="21" xfId="42" applyFont="1" applyFill="1" applyBorder="1" applyAlignment="1" applyProtection="1">
      <alignment vertical="center"/>
      <protection locked="0"/>
    </xf>
    <xf numFmtId="0" fontId="29" fillId="21" borderId="0" xfId="42" applyFont="1" applyFill="1" applyBorder="1" applyAlignment="1">
      <alignment vertical="center"/>
    </xf>
    <xf numFmtId="0" fontId="110" fillId="21" borderId="0" xfId="39" applyFont="1" applyFill="1" applyBorder="1" applyAlignment="1">
      <alignment horizontal="center" vertical="center"/>
    </xf>
    <xf numFmtId="0" fontId="106" fillId="21" borderId="0" xfId="39" applyFont="1" applyFill="1" applyBorder="1" applyAlignment="1">
      <alignment horizontal="center"/>
    </xf>
    <xf numFmtId="0" fontId="93" fillId="21" borderId="0" xfId="39" applyFont="1" applyFill="1" applyBorder="1" applyAlignment="1">
      <alignment horizontal="center"/>
    </xf>
    <xf numFmtId="0" fontId="106" fillId="21" borderId="25" xfId="39" applyFont="1" applyFill="1" applyBorder="1" applyAlignment="1">
      <alignment horizontal="center" vertical="center"/>
    </xf>
    <xf numFmtId="0" fontId="13" fillId="0" borderId="25" xfId="38" applyBorder="1" applyProtection="1">
      <protection hidden="1"/>
    </xf>
    <xf numFmtId="0" fontId="29" fillId="29" borderId="0" xfId="42" applyFont="1" applyFill="1" applyBorder="1" applyAlignment="1" applyProtection="1">
      <alignment vertical="center"/>
      <protection locked="0"/>
    </xf>
    <xf numFmtId="0" fontId="29" fillId="29" borderId="21" xfId="42" applyFont="1" applyFill="1" applyBorder="1" applyAlignment="1" applyProtection="1">
      <alignment vertical="center"/>
      <protection locked="0"/>
    </xf>
    <xf numFmtId="0" fontId="13" fillId="21" borderId="25" xfId="38" applyFill="1" applyBorder="1" applyProtection="1">
      <protection hidden="1"/>
    </xf>
    <xf numFmtId="0" fontId="13" fillId="21" borderId="21" xfId="38" applyFill="1" applyBorder="1" applyProtection="1">
      <protection hidden="1"/>
    </xf>
    <xf numFmtId="0" fontId="13" fillId="21" borderId="22" xfId="38" applyFill="1" applyBorder="1" applyProtection="1">
      <protection hidden="1"/>
    </xf>
    <xf numFmtId="0" fontId="13" fillId="21" borderId="10" xfId="38" applyFill="1" applyBorder="1" applyProtection="1">
      <protection hidden="1"/>
    </xf>
    <xf numFmtId="0" fontId="13" fillId="21" borderId="23" xfId="38" applyFill="1" applyBorder="1" applyProtection="1">
      <protection hidden="1"/>
    </xf>
    <xf numFmtId="0" fontId="13" fillId="0" borderId="0" xfId="38" applyFont="1" applyFill="1" applyAlignment="1" applyProtection="1">
      <protection hidden="1"/>
    </xf>
    <xf numFmtId="0" fontId="115" fillId="21" borderId="0" xfId="38" applyFont="1" applyFill="1" applyBorder="1" applyAlignment="1" applyProtection="1">
      <alignment horizontal="left" vertical="center"/>
      <protection hidden="1"/>
    </xf>
    <xf numFmtId="168" fontId="118" fillId="19" borderId="0" xfId="0" applyNumberFormat="1" applyFont="1" applyFill="1" applyBorder="1" applyAlignment="1" applyProtection="1">
      <alignment horizontal="center" vertical="center"/>
      <protection locked="0"/>
    </xf>
    <xf numFmtId="0" fontId="93" fillId="21" borderId="25" xfId="39" applyFont="1" applyFill="1" applyBorder="1" applyAlignment="1">
      <alignment horizontal="center"/>
    </xf>
    <xf numFmtId="0" fontId="68" fillId="21" borderId="25" xfId="0" applyFont="1" applyFill="1" applyBorder="1" applyAlignment="1">
      <alignment horizontal="left" vertical="center"/>
    </xf>
    <xf numFmtId="0" fontId="98" fillId="24" borderId="25" xfId="39" applyFont="1" applyFill="1" applyBorder="1" applyAlignment="1">
      <alignment horizontal="center" vertical="center"/>
    </xf>
    <xf numFmtId="0" fontId="30" fillId="21" borderId="25" xfId="38" applyFont="1" applyFill="1" applyBorder="1" applyAlignment="1" applyProtection="1">
      <alignment vertical="center"/>
      <protection hidden="1"/>
    </xf>
    <xf numFmtId="0" fontId="38" fillId="21" borderId="0" xfId="39" applyFont="1" applyFill="1" applyBorder="1" applyAlignment="1" applyProtection="1">
      <alignment horizontal="left" vertical="center"/>
      <protection hidden="1"/>
    </xf>
    <xf numFmtId="0" fontId="38" fillId="21" borderId="0" xfId="39" applyFont="1" applyFill="1" applyBorder="1" applyAlignment="1" applyProtection="1">
      <alignment horizontal="left" vertical="center" wrapText="1"/>
      <protection hidden="1"/>
    </xf>
    <xf numFmtId="0" fontId="106" fillId="27" borderId="0" xfId="39" applyFont="1" applyFill="1" applyBorder="1" applyAlignment="1">
      <alignment horizontal="center"/>
    </xf>
    <xf numFmtId="0" fontId="93" fillId="27" borderId="0" xfId="39" applyFont="1" applyFill="1" applyBorder="1" applyAlignment="1">
      <alignment horizontal="center"/>
    </xf>
    <xf numFmtId="165" fontId="41" fillId="27" borderId="0" xfId="38" applyNumberFormat="1" applyFont="1" applyFill="1" applyBorder="1" applyAlignment="1" applyProtection="1">
      <alignment horizontal="left" vertical="center"/>
      <protection hidden="1"/>
    </xf>
    <xf numFmtId="0" fontId="38" fillId="27" borderId="0" xfId="38" applyFont="1" applyFill="1" applyBorder="1" applyAlignment="1" applyProtection="1">
      <alignment horizontal="right" vertical="center"/>
      <protection hidden="1"/>
    </xf>
    <xf numFmtId="0" fontId="48" fillId="27" borderId="0" xfId="38" applyFont="1" applyFill="1" applyBorder="1" applyAlignment="1" applyProtection="1">
      <alignment vertical="center"/>
      <protection hidden="1"/>
    </xf>
    <xf numFmtId="0" fontId="42" fillId="27" borderId="10" xfId="38" applyFont="1" applyFill="1" applyBorder="1" applyAlignment="1" applyProtection="1">
      <alignment vertical="center"/>
      <protection hidden="1"/>
    </xf>
    <xf numFmtId="0" fontId="38" fillId="27" borderId="10" xfId="38" applyFont="1" applyFill="1" applyBorder="1" applyAlignment="1" applyProtection="1">
      <alignment vertical="center"/>
      <protection hidden="1"/>
    </xf>
    <xf numFmtId="0" fontId="13" fillId="27" borderId="10" xfId="38" applyFill="1" applyBorder="1" applyAlignment="1" applyProtection="1">
      <alignment horizontal="right" vertical="center"/>
      <protection hidden="1"/>
    </xf>
    <xf numFmtId="0" fontId="13" fillId="27" borderId="10" xfId="38" applyFill="1" applyBorder="1" applyAlignment="1" applyProtection="1">
      <alignment horizontal="center" vertical="center"/>
      <protection hidden="1"/>
    </xf>
    <xf numFmtId="165" fontId="95" fillId="27" borderId="10" xfId="38" applyNumberFormat="1" applyFont="1" applyFill="1" applyBorder="1" applyAlignment="1" applyProtection="1">
      <alignment horizontal="center" vertical="center"/>
      <protection hidden="1"/>
    </xf>
    <xf numFmtId="0" fontId="40" fillId="27" borderId="0" xfId="38" applyFont="1" applyFill="1" applyBorder="1" applyAlignment="1" applyProtection="1">
      <alignment vertical="center"/>
      <protection hidden="1"/>
    </xf>
    <xf numFmtId="165" fontId="102" fillId="27" borderId="0" xfId="38" applyNumberFormat="1" applyFont="1" applyFill="1" applyBorder="1" applyAlignment="1" applyProtection="1">
      <alignment vertical="center" textRotation="90"/>
      <protection hidden="1"/>
    </xf>
    <xf numFmtId="0" fontId="77" fillId="27" borderId="0" xfId="38" applyFont="1" applyFill="1" applyBorder="1" applyAlignment="1" applyProtection="1">
      <alignment horizontal="left" vertical="center"/>
      <protection hidden="1"/>
    </xf>
    <xf numFmtId="0" fontId="115" fillId="27" borderId="0" xfId="38" applyFont="1" applyFill="1" applyBorder="1" applyAlignment="1" applyProtection="1">
      <alignment horizontal="left" vertical="center"/>
      <protection hidden="1"/>
    </xf>
    <xf numFmtId="165" fontId="116" fillId="27" borderId="0" xfId="38" applyNumberFormat="1" applyFont="1" applyFill="1" applyBorder="1" applyAlignment="1" applyProtection="1">
      <alignment horizontal="left" vertical="center"/>
      <protection hidden="1"/>
    </xf>
    <xf numFmtId="165" fontId="77" fillId="27" borderId="0" xfId="38" applyNumberFormat="1" applyFont="1" applyFill="1" applyBorder="1" applyAlignment="1" applyProtection="1">
      <alignment horizontal="left" vertical="center"/>
      <protection hidden="1"/>
    </xf>
    <xf numFmtId="0" fontId="117" fillId="27" borderId="0" xfId="38" applyFont="1" applyFill="1" applyBorder="1" applyAlignment="1" applyProtection="1">
      <alignment vertical="center"/>
      <protection hidden="1"/>
    </xf>
    <xf numFmtId="0" fontId="117" fillId="27" borderId="0" xfId="38" applyFont="1" applyFill="1" applyBorder="1" applyAlignment="1" applyProtection="1">
      <alignment horizontal="left" vertical="center"/>
      <protection hidden="1"/>
    </xf>
    <xf numFmtId="0" fontId="57" fillId="27" borderId="0" xfId="38" applyFont="1" applyFill="1" applyBorder="1" applyAlignment="1" applyProtection="1">
      <alignment horizontal="left" vertical="center"/>
      <protection hidden="1"/>
    </xf>
    <xf numFmtId="0" fontId="96" fillId="27" borderId="0" xfId="38" applyFont="1" applyFill="1" applyBorder="1" applyAlignment="1" applyProtection="1">
      <alignment horizontal="left" vertical="center"/>
      <protection hidden="1"/>
    </xf>
    <xf numFmtId="165" fontId="56" fillId="27" borderId="0" xfId="38" applyNumberFormat="1" applyFont="1" applyFill="1" applyBorder="1" applyAlignment="1" applyProtection="1">
      <alignment horizontal="left" vertical="center"/>
      <protection hidden="1"/>
    </xf>
    <xf numFmtId="0" fontId="43" fillId="27" borderId="0" xfId="38" applyFont="1" applyFill="1" applyBorder="1" applyAlignment="1" applyProtection="1">
      <alignment horizontal="left" vertical="center"/>
      <protection hidden="1"/>
    </xf>
    <xf numFmtId="165" fontId="64" fillId="27" borderId="0" xfId="38" applyNumberFormat="1" applyFont="1" applyFill="1" applyBorder="1" applyAlignment="1" applyProtection="1">
      <alignment horizontal="left" vertical="center"/>
      <protection hidden="1"/>
    </xf>
    <xf numFmtId="165" fontId="72" fillId="27" borderId="0" xfId="38" applyNumberFormat="1" applyFont="1" applyFill="1" applyBorder="1" applyAlignment="1" applyProtection="1">
      <alignment horizontal="left" vertical="center"/>
      <protection hidden="1"/>
    </xf>
    <xf numFmtId="167" fontId="63" fillId="27" borderId="0" xfId="38" applyNumberFormat="1" applyFont="1" applyFill="1" applyBorder="1" applyAlignment="1" applyProtection="1">
      <alignment horizontal="center" vertical="center"/>
      <protection hidden="1"/>
    </xf>
    <xf numFmtId="0" fontId="55" fillId="21" borderId="0" xfId="39" applyFont="1" applyFill="1" applyBorder="1" applyAlignment="1" applyProtection="1">
      <alignment horizontal="left" vertical="center"/>
      <protection hidden="1"/>
    </xf>
    <xf numFmtId="0" fontId="40" fillId="21" borderId="0" xfId="38" applyFont="1" applyFill="1" applyBorder="1" applyProtection="1">
      <protection hidden="1"/>
    </xf>
    <xf numFmtId="0" fontId="40" fillId="21" borderId="0" xfId="38" applyFont="1" applyFill="1" applyBorder="1" applyAlignment="1" applyProtection="1">
      <alignment horizontal="center"/>
      <protection hidden="1"/>
    </xf>
    <xf numFmtId="0" fontId="67" fillId="21" borderId="0" xfId="38" applyFont="1" applyFill="1" applyBorder="1" applyAlignment="1" applyProtection="1">
      <alignment horizontal="center"/>
      <protection hidden="1"/>
    </xf>
    <xf numFmtId="0" fontId="40" fillId="0" borderId="31" xfId="38" applyFont="1" applyBorder="1" applyAlignment="1" applyProtection="1">
      <alignment horizontal="center"/>
      <protection hidden="1"/>
    </xf>
    <xf numFmtId="0" fontId="40" fillId="0" borderId="0" xfId="38" applyFont="1" applyBorder="1" applyAlignment="1" applyProtection="1">
      <alignment horizontal="center"/>
      <protection hidden="1"/>
    </xf>
    <xf numFmtId="0" fontId="40" fillId="0" borderId="32" xfId="38" applyFont="1" applyBorder="1" applyAlignment="1" applyProtection="1">
      <alignment horizontal="center"/>
      <protection hidden="1"/>
    </xf>
    <xf numFmtId="0" fontId="67" fillId="21" borderId="31" xfId="38" applyFont="1" applyFill="1" applyBorder="1" applyAlignment="1" applyProtection="1">
      <alignment horizontal="center"/>
      <protection hidden="1"/>
    </xf>
    <xf numFmtId="0" fontId="67" fillId="21" borderId="32" xfId="38" applyFont="1" applyFill="1" applyBorder="1" applyAlignment="1" applyProtection="1">
      <alignment horizontal="center"/>
      <protection hidden="1"/>
    </xf>
    <xf numFmtId="0" fontId="13" fillId="21" borderId="31" xfId="38" applyFill="1" applyBorder="1" applyProtection="1">
      <protection hidden="1"/>
    </xf>
    <xf numFmtId="0" fontId="13" fillId="21" borderId="32" xfId="38" applyFill="1" applyBorder="1" applyProtection="1">
      <protection hidden="1"/>
    </xf>
    <xf numFmtId="0" fontId="13" fillId="21" borderId="33" xfId="38" applyFill="1" applyBorder="1" applyProtection="1">
      <protection hidden="1"/>
    </xf>
    <xf numFmtId="0" fontId="13" fillId="21" borderId="34" xfId="38" applyFill="1" applyBorder="1" applyProtection="1">
      <protection hidden="1"/>
    </xf>
    <xf numFmtId="0" fontId="13" fillId="21" borderId="35" xfId="38" applyFill="1" applyBorder="1" applyProtection="1">
      <protection hidden="1"/>
    </xf>
    <xf numFmtId="0" fontId="40" fillId="21" borderId="31" xfId="38" applyFont="1" applyFill="1" applyBorder="1" applyAlignment="1" applyProtection="1">
      <alignment horizontal="right"/>
      <protection hidden="1"/>
    </xf>
    <xf numFmtId="169" fontId="67" fillId="21" borderId="32" xfId="39" applyNumberFormat="1" applyFont="1" applyFill="1" applyBorder="1" applyAlignment="1">
      <alignment horizontal="center" vertical="center"/>
    </xf>
    <xf numFmtId="0" fontId="40" fillId="21" borderId="32" xfId="38" applyFont="1" applyFill="1" applyBorder="1" applyProtection="1">
      <protection hidden="1"/>
    </xf>
    <xf numFmtId="0" fontId="40" fillId="21" borderId="0" xfId="39" applyFont="1" applyFill="1" applyBorder="1" applyAlignment="1" applyProtection="1">
      <alignment wrapText="1"/>
      <protection hidden="1"/>
    </xf>
    <xf numFmtId="0" fontId="13" fillId="21" borderId="38" xfId="39" applyFill="1" applyBorder="1" applyAlignment="1">
      <alignment horizontal="left" vertical="center"/>
    </xf>
    <xf numFmtId="0" fontId="55" fillId="21" borderId="0" xfId="39" applyFont="1" applyFill="1" applyBorder="1" applyAlignment="1">
      <alignment horizontal="left" vertical="center"/>
    </xf>
    <xf numFmtId="0" fontId="40" fillId="21" borderId="36" xfId="39" applyFont="1" applyFill="1" applyBorder="1" applyProtection="1">
      <protection hidden="1"/>
    </xf>
    <xf numFmtId="0" fontId="71" fillId="23" borderId="0" xfId="39" applyFont="1" applyFill="1" applyBorder="1" applyAlignment="1">
      <alignment horizontal="center" vertical="center"/>
    </xf>
    <xf numFmtId="0" fontId="13" fillId="21" borderId="36" xfId="38" applyFill="1" applyBorder="1" applyProtection="1">
      <protection hidden="1"/>
    </xf>
    <xf numFmtId="0" fontId="13" fillId="21" borderId="37" xfId="38" applyFill="1" applyBorder="1" applyProtection="1">
      <protection hidden="1"/>
    </xf>
    <xf numFmtId="0" fontId="13" fillId="21" borderId="38" xfId="39" applyFill="1" applyBorder="1" applyAlignment="1">
      <alignment horizontal="center" vertical="center"/>
    </xf>
    <xf numFmtId="3" fontId="125" fillId="23" borderId="0" xfId="42" applyNumberFormat="1" applyFont="1" applyFill="1" applyBorder="1" applyAlignment="1" applyProtection="1">
      <alignment horizontal="center" vertical="center"/>
      <protection locked="0"/>
    </xf>
    <xf numFmtId="170" fontId="113" fillId="25" borderId="0" xfId="42" applyNumberFormat="1" applyFont="1" applyFill="1" applyBorder="1" applyAlignment="1" applyProtection="1">
      <alignment horizontal="center" vertical="center"/>
      <protection locked="0"/>
    </xf>
    <xf numFmtId="0" fontId="67" fillId="21" borderId="31" xfId="38" applyFont="1" applyFill="1" applyBorder="1" applyAlignment="1" applyProtection="1">
      <alignment horizontal="center" vertical="center"/>
      <protection hidden="1"/>
    </xf>
    <xf numFmtId="0" fontId="125" fillId="21" borderId="27" xfId="39" applyFont="1" applyFill="1" applyBorder="1" applyAlignment="1" applyProtection="1">
      <alignment horizontal="center" vertical="center" wrapText="1"/>
      <protection hidden="1"/>
    </xf>
    <xf numFmtId="0" fontId="113" fillId="21" borderId="0" xfId="39" applyFont="1" applyFill="1" applyBorder="1" applyAlignment="1" applyProtection="1">
      <alignment horizontal="center" vertical="center" wrapText="1"/>
      <protection hidden="1"/>
    </xf>
    <xf numFmtId="0" fontId="67" fillId="21" borderId="32" xfId="39" applyFont="1" applyFill="1" applyBorder="1" applyAlignment="1" applyProtection="1">
      <alignment horizontal="right" vertical="center"/>
      <protection hidden="1"/>
    </xf>
    <xf numFmtId="0" fontId="55" fillId="21" borderId="28" xfId="0" applyFont="1" applyFill="1" applyBorder="1" applyAlignment="1">
      <alignment horizontal="left" vertical="center"/>
    </xf>
    <xf numFmtId="0" fontId="104" fillId="21" borderId="29" xfId="0" applyFont="1" applyFill="1" applyBorder="1"/>
    <xf numFmtId="0" fontId="104" fillId="21" borderId="29" xfId="42" applyFont="1" applyFill="1" applyBorder="1" applyAlignment="1" applyProtection="1">
      <alignment vertical="center"/>
      <protection locked="0"/>
    </xf>
    <xf numFmtId="0" fontId="29" fillId="21" borderId="29" xfId="42" applyFont="1" applyFill="1" applyBorder="1" applyAlignment="1" applyProtection="1">
      <alignment vertical="center"/>
      <protection locked="0"/>
    </xf>
    <xf numFmtId="0" fontId="29" fillId="21" borderId="30" xfId="42" applyFont="1" applyFill="1" applyBorder="1" applyAlignment="1" applyProtection="1">
      <alignment vertical="center"/>
      <protection locked="0"/>
    </xf>
    <xf numFmtId="0" fontId="68" fillId="21" borderId="31" xfId="0" applyFont="1" applyFill="1" applyBorder="1" applyAlignment="1">
      <alignment horizontal="left" vertical="center"/>
    </xf>
    <xf numFmtId="0" fontId="29" fillId="21" borderId="32" xfId="42" applyFont="1" applyFill="1" applyBorder="1" applyAlignment="1" applyProtection="1">
      <alignment vertical="center"/>
      <protection locked="0"/>
    </xf>
    <xf numFmtId="0" fontId="30" fillId="21" borderId="31" xfId="38" applyFont="1" applyFill="1" applyBorder="1" applyAlignment="1" applyProtection="1">
      <alignment vertical="center"/>
      <protection hidden="1"/>
    </xf>
    <xf numFmtId="0" fontId="98" fillId="24" borderId="31" xfId="39" applyFont="1" applyFill="1" applyBorder="1" applyAlignment="1">
      <alignment horizontal="center" vertical="center"/>
    </xf>
    <xf numFmtId="0" fontId="29" fillId="29" borderId="32" xfId="42" applyFont="1" applyFill="1" applyBorder="1" applyAlignment="1" applyProtection="1">
      <alignment vertical="center"/>
      <protection locked="0"/>
    </xf>
    <xf numFmtId="0" fontId="106" fillId="21" borderId="31" xfId="39" applyFont="1" applyFill="1" applyBorder="1" applyAlignment="1">
      <alignment horizontal="center" vertical="center"/>
    </xf>
    <xf numFmtId="0" fontId="29" fillId="21" borderId="31" xfId="42" applyFont="1" applyFill="1" applyBorder="1" applyAlignment="1" applyProtection="1">
      <alignment vertical="center"/>
      <protection locked="0"/>
    </xf>
    <xf numFmtId="0" fontId="31" fillId="21" borderId="0" xfId="39" applyFont="1" applyFill="1" applyBorder="1" applyProtection="1">
      <protection hidden="1"/>
    </xf>
    <xf numFmtId="0" fontId="36" fillId="21" borderId="0" xfId="39" applyFont="1" applyFill="1" applyBorder="1" applyProtection="1">
      <protection hidden="1"/>
    </xf>
    <xf numFmtId="0" fontId="13" fillId="21" borderId="0" xfId="39" applyFill="1" applyBorder="1" applyProtection="1">
      <protection hidden="1"/>
    </xf>
    <xf numFmtId="0" fontId="36" fillId="21" borderId="0" xfId="39" applyFont="1" applyFill="1" applyBorder="1" applyAlignment="1" applyProtection="1">
      <alignment vertical="center"/>
      <protection hidden="1"/>
    </xf>
    <xf numFmtId="0" fontId="40" fillId="21" borderId="32" xfId="39" applyFont="1" applyFill="1" applyBorder="1" applyAlignment="1" applyProtection="1">
      <alignment wrapText="1"/>
      <protection hidden="1"/>
    </xf>
    <xf numFmtId="0" fontId="86" fillId="21" borderId="0" xfId="34" applyFont="1" applyFill="1" applyBorder="1" applyAlignment="1" applyProtection="1">
      <alignment vertical="center"/>
      <protection hidden="1"/>
    </xf>
    <xf numFmtId="0" fontId="67" fillId="21" borderId="47" xfId="39" applyFont="1" applyFill="1" applyBorder="1" applyAlignment="1" applyProtection="1">
      <alignment horizontal="left" vertical="center" wrapText="1"/>
      <protection hidden="1"/>
    </xf>
    <xf numFmtId="171" fontId="67" fillId="21" borderId="32" xfId="39" applyNumberFormat="1" applyFont="1" applyFill="1" applyBorder="1" applyAlignment="1">
      <alignment horizontal="left" vertical="center"/>
    </xf>
    <xf numFmtId="169" fontId="67" fillId="21" borderId="32" xfId="39" applyNumberFormat="1" applyFont="1" applyFill="1" applyBorder="1" applyAlignment="1">
      <alignment horizontal="left" vertical="center"/>
    </xf>
    <xf numFmtId="169" fontId="67" fillId="21" borderId="48" xfId="39" applyNumberFormat="1" applyFont="1" applyFill="1" applyBorder="1" applyAlignment="1">
      <alignment horizontal="left" vertical="center"/>
    </xf>
    <xf numFmtId="0" fontId="114" fillId="21" borderId="0" xfId="38" applyFont="1" applyFill="1" applyBorder="1" applyAlignment="1" applyProtection="1">
      <alignment horizontal="left" vertical="center"/>
      <protection hidden="1"/>
    </xf>
    <xf numFmtId="165" fontId="41" fillId="21" borderId="53" xfId="38" applyNumberFormat="1" applyFont="1" applyFill="1" applyBorder="1" applyAlignment="1" applyProtection="1">
      <alignment horizontal="left" vertical="center"/>
      <protection hidden="1"/>
    </xf>
    <xf numFmtId="0" fontId="38" fillId="21" borderId="54" xfId="38" applyFont="1" applyFill="1" applyBorder="1" applyAlignment="1" applyProtection="1">
      <alignment horizontal="left" vertical="center"/>
      <protection hidden="1"/>
    </xf>
    <xf numFmtId="168" fontId="118" fillId="19" borderId="56" xfId="0" applyNumberFormat="1" applyFont="1" applyFill="1" applyBorder="1" applyAlignment="1" applyProtection="1">
      <alignment horizontal="center" vertical="center"/>
      <protection locked="0"/>
    </xf>
    <xf numFmtId="167" fontId="59" fillId="27" borderId="0" xfId="38" applyNumberFormat="1" applyFont="1" applyFill="1" applyBorder="1" applyAlignment="1" applyProtection="1">
      <alignment horizontal="center" vertical="center"/>
      <protection hidden="1"/>
    </xf>
    <xf numFmtId="0" fontId="121" fillId="21" borderId="0" xfId="38" applyFont="1" applyFill="1" applyBorder="1" applyProtection="1">
      <protection hidden="1"/>
    </xf>
    <xf numFmtId="0" fontId="127" fillId="21" borderId="0" xfId="39" applyFont="1" applyFill="1" applyBorder="1" applyAlignment="1">
      <alignment horizontal="center"/>
    </xf>
    <xf numFmtId="0" fontId="39" fillId="21" borderId="0" xfId="42" applyFont="1" applyFill="1" applyBorder="1" applyAlignment="1" applyProtection="1">
      <alignment horizontal="center" vertical="center"/>
      <protection locked="0"/>
    </xf>
    <xf numFmtId="0" fontId="130" fillId="21" borderId="0" xfId="38" applyFont="1" applyFill="1" applyBorder="1" applyAlignment="1" applyProtection="1">
      <alignment horizontal="left" vertical="center"/>
      <protection hidden="1"/>
    </xf>
    <xf numFmtId="0" fontId="55" fillId="21" borderId="0" xfId="38" applyFont="1" applyFill="1" applyBorder="1" applyAlignment="1" applyProtection="1">
      <alignment horizontal="left" vertical="center"/>
      <protection hidden="1"/>
    </xf>
    <xf numFmtId="0" fontId="38" fillId="21" borderId="10" xfId="38" applyFont="1" applyFill="1" applyBorder="1" applyAlignment="1" applyProtection="1">
      <alignment horizontal="left" vertical="center"/>
      <protection hidden="1"/>
    </xf>
    <xf numFmtId="165" fontId="56" fillId="21" borderId="10" xfId="38" applyNumberFormat="1" applyFont="1" applyFill="1" applyBorder="1" applyAlignment="1" applyProtection="1">
      <alignment horizontal="left" vertical="center"/>
      <protection hidden="1"/>
    </xf>
    <xf numFmtId="0" fontId="13" fillId="21" borderId="58" xfId="38" applyFill="1" applyBorder="1" applyProtection="1">
      <protection hidden="1"/>
    </xf>
    <xf numFmtId="0" fontId="68" fillId="21" borderId="0" xfId="0" applyFont="1" applyFill="1" applyBorder="1" applyAlignment="1">
      <alignment horizontal="left" vertical="center"/>
    </xf>
    <xf numFmtId="0" fontId="30" fillId="21" borderId="0" xfId="38" applyFont="1" applyFill="1" applyBorder="1" applyAlignment="1" applyProtection="1">
      <alignment vertical="center"/>
      <protection hidden="1"/>
    </xf>
    <xf numFmtId="0" fontId="38" fillId="21" borderId="0" xfId="38" applyFont="1" applyFill="1" applyBorder="1" applyProtection="1">
      <protection hidden="1"/>
    </xf>
    <xf numFmtId="0" fontId="38" fillId="21" borderId="59" xfId="38" applyFont="1" applyFill="1" applyBorder="1" applyProtection="1">
      <protection hidden="1"/>
    </xf>
    <xf numFmtId="0" fontId="38" fillId="21" borderId="58" xfId="38" applyFont="1" applyFill="1" applyBorder="1" applyProtection="1">
      <protection hidden="1"/>
    </xf>
    <xf numFmtId="0" fontId="40" fillId="21" borderId="58" xfId="38" applyFont="1" applyFill="1" applyBorder="1" applyProtection="1">
      <protection hidden="1"/>
    </xf>
    <xf numFmtId="0" fontId="13" fillId="21" borderId="60" xfId="38" applyFill="1" applyBorder="1" applyProtection="1">
      <protection hidden="1"/>
    </xf>
    <xf numFmtId="0" fontId="38" fillId="21" borderId="61" xfId="38" applyFont="1" applyFill="1" applyBorder="1" applyProtection="1">
      <protection hidden="1"/>
    </xf>
    <xf numFmtId="0" fontId="13" fillId="21" borderId="62" xfId="38" applyFill="1" applyBorder="1" applyProtection="1">
      <protection hidden="1"/>
    </xf>
    <xf numFmtId="0" fontId="38" fillId="21" borderId="63" xfId="38" applyFont="1" applyFill="1" applyBorder="1" applyProtection="1">
      <protection hidden="1"/>
    </xf>
    <xf numFmtId="0" fontId="38" fillId="21" borderId="64" xfId="38" applyFont="1" applyFill="1" applyBorder="1" applyProtection="1">
      <protection hidden="1"/>
    </xf>
    <xf numFmtId="0" fontId="40" fillId="21" borderId="64" xfId="38" applyFont="1" applyFill="1" applyBorder="1" applyProtection="1">
      <protection hidden="1"/>
    </xf>
    <xf numFmtId="0" fontId="13" fillId="21" borderId="64" xfId="38" applyFill="1" applyBorder="1" applyProtection="1">
      <protection hidden="1"/>
    </xf>
    <xf numFmtId="0" fontId="13" fillId="21" borderId="65" xfId="38" applyFill="1" applyBorder="1" applyProtection="1">
      <protection hidden="1"/>
    </xf>
    <xf numFmtId="0" fontId="131" fillId="21" borderId="61" xfId="38" applyFont="1" applyFill="1" applyBorder="1" applyProtection="1">
      <protection hidden="1"/>
    </xf>
    <xf numFmtId="0" fontId="54" fillId="27" borderId="0" xfId="38" applyFont="1" applyFill="1" applyBorder="1" applyAlignment="1" applyProtection="1">
      <alignment horizontal="left" vertical="center"/>
      <protection hidden="1"/>
    </xf>
    <xf numFmtId="165" fontId="38" fillId="27" borderId="19" xfId="38" applyNumberFormat="1" applyFont="1" applyFill="1" applyBorder="1" applyAlignment="1" applyProtection="1">
      <alignment horizontal="left" vertical="center"/>
      <protection hidden="1"/>
    </xf>
    <xf numFmtId="0" fontId="43" fillId="21" borderId="10" xfId="38" applyFont="1" applyFill="1" applyBorder="1" applyAlignment="1" applyProtection="1">
      <alignment horizontal="left" vertical="center"/>
      <protection hidden="1"/>
    </xf>
    <xf numFmtId="0" fontId="108" fillId="21" borderId="19" xfId="0" applyNumberFormat="1" applyFont="1" applyFill="1" applyBorder="1" applyAlignment="1"/>
    <xf numFmtId="0" fontId="108" fillId="21" borderId="19" xfId="42" applyNumberFormat="1" applyFont="1" applyFill="1" applyBorder="1" applyAlignment="1" applyProtection="1">
      <alignment vertical="center"/>
      <protection locked="0"/>
    </xf>
    <xf numFmtId="0" fontId="108" fillId="21" borderId="20" xfId="42" applyNumberFormat="1" applyFont="1" applyFill="1" applyBorder="1" applyAlignment="1" applyProtection="1">
      <alignment vertical="center"/>
      <protection locked="0"/>
    </xf>
    <xf numFmtId="0" fontId="108" fillId="21" borderId="0" xfId="0" applyNumberFormat="1" applyFont="1" applyFill="1" applyBorder="1" applyAlignment="1">
      <alignment horizontal="left" vertical="center"/>
    </xf>
    <xf numFmtId="0" fontId="108" fillId="21" borderId="0" xfId="0" applyNumberFormat="1" applyFont="1" applyFill="1" applyBorder="1" applyAlignment="1"/>
    <xf numFmtId="0" fontId="108" fillId="21" borderId="0" xfId="42" applyNumberFormat="1" applyFont="1" applyFill="1" applyBorder="1" applyAlignment="1" applyProtection="1">
      <alignment vertical="center"/>
      <protection locked="0"/>
    </xf>
    <xf numFmtId="0" fontId="108" fillId="21" borderId="21" xfId="42" applyNumberFormat="1" applyFont="1" applyFill="1" applyBorder="1" applyAlignment="1" applyProtection="1">
      <alignment vertical="center"/>
      <protection locked="0"/>
    </xf>
    <xf numFmtId="0" fontId="108" fillId="21" borderId="0" xfId="38" applyNumberFormat="1" applyFont="1" applyFill="1" applyBorder="1" applyAlignment="1" applyProtection="1">
      <alignment vertical="center"/>
      <protection hidden="1"/>
    </xf>
    <xf numFmtId="0" fontId="108" fillId="21" borderId="0" xfId="38" applyNumberFormat="1" applyFont="1" applyFill="1" applyBorder="1" applyAlignment="1" applyProtection="1">
      <protection hidden="1"/>
    </xf>
    <xf numFmtId="0" fontId="133" fillId="21" borderId="0" xfId="39" applyNumberFormat="1" applyFont="1" applyFill="1" applyBorder="1" applyAlignment="1">
      <alignment horizontal="center" vertical="center"/>
    </xf>
    <xf numFmtId="0" fontId="108" fillId="21" borderId="0" xfId="42" applyNumberFormat="1" applyFont="1" applyFill="1" applyBorder="1" applyAlignment="1" applyProtection="1">
      <alignment horizontal="center" vertical="center"/>
      <protection locked="0"/>
    </xf>
    <xf numFmtId="0" fontId="134" fillId="21" borderId="0" xfId="39" applyNumberFormat="1" applyFont="1" applyFill="1" applyBorder="1" applyAlignment="1">
      <alignment horizontal="center" vertical="center"/>
    </xf>
    <xf numFmtId="0" fontId="135" fillId="21" borderId="0" xfId="38" applyNumberFormat="1" applyFont="1" applyFill="1" applyBorder="1" applyAlignment="1" applyProtection="1">
      <alignment horizontal="center" vertical="center"/>
      <protection hidden="1"/>
    </xf>
    <xf numFmtId="0" fontId="135" fillId="21" borderId="0" xfId="38" applyNumberFormat="1" applyFont="1" applyFill="1" applyBorder="1" applyAlignment="1" applyProtection="1">
      <alignment vertical="center"/>
      <protection hidden="1"/>
    </xf>
    <xf numFmtId="0" fontId="108" fillId="21" borderId="0" xfId="38" applyNumberFormat="1" applyFont="1" applyFill="1" applyBorder="1" applyAlignment="1" applyProtection="1">
      <alignment horizontal="center" vertical="center"/>
      <protection hidden="1"/>
    </xf>
    <xf numFmtId="0" fontId="136" fillId="21" borderId="0" xfId="39" applyNumberFormat="1" applyFont="1" applyFill="1" applyBorder="1" applyAlignment="1">
      <alignment horizontal="center"/>
    </xf>
    <xf numFmtId="0" fontId="108" fillId="21" borderId="21" xfId="38" applyNumberFormat="1" applyFont="1" applyFill="1" applyBorder="1" applyAlignment="1" applyProtection="1">
      <protection hidden="1"/>
    </xf>
    <xf numFmtId="0" fontId="137" fillId="21" borderId="19" xfId="38" applyFont="1" applyFill="1" applyBorder="1" applyAlignment="1" applyProtection="1">
      <alignment horizontal="left" vertical="center"/>
      <protection hidden="1"/>
    </xf>
    <xf numFmtId="0" fontId="52" fillId="21" borderId="19" xfId="38" applyFont="1" applyFill="1" applyBorder="1" applyAlignment="1" applyProtection="1">
      <alignment vertical="center"/>
      <protection hidden="1"/>
    </xf>
    <xf numFmtId="0" fontId="52" fillId="21" borderId="0" xfId="38" applyFont="1" applyFill="1" applyBorder="1" applyAlignment="1" applyProtection="1">
      <alignment horizontal="right" vertical="center"/>
      <protection hidden="1"/>
    </xf>
    <xf numFmtId="0" fontId="133" fillId="21" borderId="0" xfId="39" applyNumberFormat="1" applyFont="1" applyFill="1" applyBorder="1" applyAlignment="1" applyProtection="1">
      <alignment vertical="center"/>
      <protection hidden="1"/>
    </xf>
    <xf numFmtId="0" fontId="105" fillId="0" borderId="0" xfId="0" applyFont="1" applyAlignment="1">
      <alignment vertical="center" wrapText="1"/>
    </xf>
    <xf numFmtId="0" fontId="105" fillId="0" borderId="21" xfId="0" applyFont="1" applyBorder="1" applyAlignment="1">
      <alignment vertical="center" wrapText="1"/>
    </xf>
    <xf numFmtId="0" fontId="40" fillId="21" borderId="0" xfId="38" applyFont="1" applyFill="1" applyBorder="1" applyAlignment="1" applyProtection="1">
      <alignment horizontal="left" vertical="center"/>
      <protection hidden="1"/>
    </xf>
    <xf numFmtId="0" fontId="55" fillId="21" borderId="28" xfId="0" applyFont="1" applyFill="1" applyBorder="1" applyAlignment="1" applyProtection="1">
      <alignment horizontal="left" vertical="center"/>
      <protection locked="0"/>
    </xf>
    <xf numFmtId="0" fontId="38" fillId="21" borderId="0" xfId="38" applyFont="1" applyFill="1" applyBorder="1" applyAlignment="1" applyProtection="1">
      <alignment vertical="center"/>
      <protection locked="0"/>
    </xf>
    <xf numFmtId="0" fontId="13" fillId="21" borderId="0" xfId="38" applyFill="1" applyBorder="1" applyProtection="1">
      <protection locked="0"/>
    </xf>
    <xf numFmtId="0" fontId="106" fillId="21" borderId="0" xfId="39" applyFont="1" applyFill="1" applyBorder="1" applyAlignment="1" applyProtection="1">
      <alignment horizontal="center"/>
      <protection locked="0"/>
    </xf>
    <xf numFmtId="0" fontId="68" fillId="21" borderId="31" xfId="0" applyFont="1" applyFill="1" applyBorder="1" applyAlignment="1" applyProtection="1">
      <alignment horizontal="left" vertical="center"/>
      <protection locked="0"/>
    </xf>
    <xf numFmtId="0" fontId="106" fillId="27" borderId="0" xfId="39" applyFont="1" applyFill="1" applyBorder="1" applyAlignment="1" applyProtection="1">
      <alignment horizontal="center"/>
      <protection locked="0"/>
    </xf>
    <xf numFmtId="0" fontId="38" fillId="27" borderId="0" xfId="38" applyFont="1" applyFill="1" applyBorder="1" applyAlignment="1" applyProtection="1">
      <alignment vertical="center"/>
      <protection locked="0"/>
    </xf>
    <xf numFmtId="0" fontId="98" fillId="24" borderId="25" xfId="39" applyFont="1" applyFill="1" applyBorder="1" applyAlignment="1" applyProtection="1">
      <alignment horizontal="center" vertical="center"/>
      <protection locked="0"/>
    </xf>
    <xf numFmtId="0" fontId="98" fillId="24" borderId="31" xfId="39" applyFont="1" applyFill="1" applyBorder="1" applyAlignment="1" applyProtection="1">
      <alignment horizontal="center" vertical="center"/>
      <protection locked="0"/>
    </xf>
    <xf numFmtId="0" fontId="13" fillId="0" borderId="0" xfId="38" applyBorder="1" applyProtection="1">
      <protection locked="0"/>
    </xf>
    <xf numFmtId="0" fontId="127" fillId="21" borderId="0" xfId="39" applyFont="1" applyFill="1" applyBorder="1" applyAlignment="1" applyProtection="1">
      <alignment horizontal="center" vertical="center"/>
      <protection locked="0"/>
    </xf>
    <xf numFmtId="0" fontId="38" fillId="21" borderId="0" xfId="39" applyFont="1" applyFill="1" applyBorder="1" applyAlignment="1" applyProtection="1">
      <alignment horizontal="left" vertical="center"/>
      <protection locked="0"/>
    </xf>
    <xf numFmtId="0" fontId="38" fillId="21" borderId="0" xfId="0" applyFont="1" applyFill="1" applyBorder="1" applyAlignment="1" applyProtection="1">
      <alignment horizontal="left" vertical="center"/>
      <protection locked="0"/>
    </xf>
    <xf numFmtId="0" fontId="106" fillId="21" borderId="31" xfId="39" applyFont="1" applyFill="1" applyBorder="1" applyAlignment="1" applyProtection="1">
      <alignment horizontal="center" vertical="center"/>
      <protection locked="0"/>
    </xf>
    <xf numFmtId="165" fontId="41" fillId="27" borderId="0" xfId="38" applyNumberFormat="1" applyFont="1" applyFill="1" applyBorder="1" applyAlignment="1" applyProtection="1">
      <alignment horizontal="left" vertical="center"/>
      <protection locked="0"/>
    </xf>
    <xf numFmtId="165" fontId="102" fillId="27" borderId="0" xfId="38" applyNumberFormat="1" applyFont="1" applyFill="1" applyBorder="1" applyAlignment="1" applyProtection="1">
      <alignment vertical="center" textRotation="90"/>
      <protection locked="0"/>
    </xf>
    <xf numFmtId="0" fontId="77" fillId="27" borderId="0" xfId="38" applyFont="1" applyFill="1" applyBorder="1" applyAlignment="1" applyProtection="1">
      <alignment horizontal="left" vertical="center"/>
      <protection locked="0"/>
    </xf>
    <xf numFmtId="0" fontId="115" fillId="27" borderId="0" xfId="38" applyFont="1" applyFill="1" applyBorder="1" applyAlignment="1" applyProtection="1">
      <alignment horizontal="left" vertical="center"/>
      <protection locked="0"/>
    </xf>
    <xf numFmtId="0" fontId="117" fillId="27" borderId="0" xfId="38" applyFont="1" applyFill="1" applyBorder="1" applyAlignment="1" applyProtection="1">
      <alignment vertical="center"/>
      <protection locked="0"/>
    </xf>
    <xf numFmtId="0" fontId="117" fillId="27" borderId="0" xfId="38" applyFont="1" applyFill="1" applyBorder="1" applyAlignment="1" applyProtection="1">
      <alignment horizontal="left" vertical="center"/>
      <protection locked="0"/>
    </xf>
    <xf numFmtId="0" fontId="106" fillId="21" borderId="0" xfId="39" applyFont="1" applyFill="1" applyBorder="1" applyAlignment="1" applyProtection="1">
      <alignment horizontal="center" vertical="center"/>
      <protection locked="0"/>
    </xf>
    <xf numFmtId="0" fontId="127" fillId="27" borderId="0" xfId="39" applyFont="1" applyFill="1" applyBorder="1" applyAlignment="1" applyProtection="1">
      <alignment horizontal="center"/>
      <protection locked="0"/>
    </xf>
    <xf numFmtId="0" fontId="55" fillId="21" borderId="0" xfId="39" applyFont="1" applyFill="1" applyBorder="1" applyAlignment="1" applyProtection="1">
      <alignment horizontal="left" vertical="center"/>
      <protection locked="0"/>
    </xf>
    <xf numFmtId="0" fontId="38" fillId="21" borderId="0" xfId="38" applyFont="1" applyFill="1" applyBorder="1" applyAlignment="1" applyProtection="1">
      <alignment horizontal="left" vertical="center"/>
      <protection locked="0"/>
    </xf>
    <xf numFmtId="0" fontId="40" fillId="21" borderId="0" xfId="39" applyFont="1" applyFill="1" applyBorder="1" applyAlignment="1" applyProtection="1">
      <alignment wrapText="1"/>
      <protection locked="0"/>
    </xf>
    <xf numFmtId="0" fontId="40" fillId="21" borderId="32" xfId="39" applyFont="1" applyFill="1" applyBorder="1" applyAlignment="1" applyProtection="1">
      <alignment wrapText="1"/>
      <protection locked="0"/>
    </xf>
    <xf numFmtId="0" fontId="57" fillId="27" borderId="0" xfId="38" applyFont="1" applyFill="1" applyBorder="1" applyAlignment="1" applyProtection="1">
      <alignment horizontal="left" vertical="center"/>
      <protection locked="0"/>
    </xf>
    <xf numFmtId="0" fontId="93" fillId="21" borderId="0" xfId="39" applyFont="1" applyFill="1" applyBorder="1" applyAlignment="1" applyProtection="1">
      <alignment horizontal="center"/>
      <protection locked="0"/>
    </xf>
    <xf numFmtId="0" fontId="86" fillId="21" borderId="0" xfId="34" applyFont="1" applyFill="1" applyBorder="1" applyAlignment="1" applyProtection="1">
      <alignment vertical="center"/>
      <protection locked="0"/>
    </xf>
    <xf numFmtId="0" fontId="67" fillId="21" borderId="47" xfId="39" applyFont="1" applyFill="1" applyBorder="1" applyAlignment="1" applyProtection="1">
      <alignment horizontal="left" vertical="center" wrapText="1"/>
      <protection locked="0"/>
    </xf>
    <xf numFmtId="0" fontId="96" fillId="21" borderId="0" xfId="39" applyFont="1" applyFill="1" applyBorder="1" applyAlignment="1" applyProtection="1">
      <alignment horizontal="left" vertical="center"/>
      <protection locked="0"/>
    </xf>
    <xf numFmtId="0" fontId="71" fillId="21" borderId="0" xfId="0" applyFont="1" applyFill="1" applyBorder="1" applyAlignment="1" applyProtection="1">
      <alignment horizontal="left" vertical="center"/>
      <protection locked="0"/>
    </xf>
    <xf numFmtId="0" fontId="40" fillId="21" borderId="36" xfId="39" applyFont="1" applyFill="1" applyBorder="1" applyProtection="1">
      <protection locked="0"/>
    </xf>
    <xf numFmtId="0" fontId="71" fillId="23" borderId="0" xfId="39" applyFont="1" applyFill="1" applyBorder="1" applyAlignment="1" applyProtection="1">
      <alignment horizontal="center" vertical="center"/>
      <protection locked="0"/>
    </xf>
    <xf numFmtId="171" fontId="67" fillId="21" borderId="32" xfId="39" applyNumberFormat="1" applyFont="1" applyFill="1" applyBorder="1" applyAlignment="1" applyProtection="1">
      <alignment horizontal="left" vertical="center"/>
      <protection locked="0"/>
    </xf>
    <xf numFmtId="0" fontId="38" fillId="21" borderId="0" xfId="39" applyFont="1" applyFill="1" applyBorder="1" applyAlignment="1" applyProtection="1">
      <alignment horizontal="left" vertical="center" wrapText="1"/>
      <protection locked="0"/>
    </xf>
    <xf numFmtId="169" fontId="67" fillId="21" borderId="32" xfId="39" applyNumberFormat="1" applyFont="1" applyFill="1" applyBorder="1" applyAlignment="1" applyProtection="1">
      <alignment horizontal="left" vertical="center"/>
      <protection locked="0"/>
    </xf>
    <xf numFmtId="169" fontId="67" fillId="21" borderId="48" xfId="39" applyNumberFormat="1" applyFont="1" applyFill="1" applyBorder="1" applyAlignment="1" applyProtection="1">
      <alignment horizontal="left" vertical="center"/>
      <protection locked="0"/>
    </xf>
    <xf numFmtId="0" fontId="67" fillId="21" borderId="31" xfId="38" applyFont="1" applyFill="1" applyBorder="1" applyAlignment="1" applyProtection="1">
      <alignment horizontal="center"/>
      <protection locked="0"/>
    </xf>
    <xf numFmtId="0" fontId="67" fillId="21" borderId="0" xfId="38" applyFont="1" applyFill="1" applyBorder="1" applyAlignment="1" applyProtection="1">
      <alignment horizontal="center"/>
      <protection locked="0"/>
    </xf>
    <xf numFmtId="0" fontId="67" fillId="21" borderId="32" xfId="38" applyFont="1" applyFill="1" applyBorder="1" applyAlignment="1" applyProtection="1">
      <alignment horizontal="center"/>
      <protection locked="0"/>
    </xf>
    <xf numFmtId="0" fontId="67" fillId="21" borderId="31" xfId="38" applyFont="1" applyFill="1" applyBorder="1" applyAlignment="1" applyProtection="1">
      <alignment horizontal="center" vertical="center"/>
      <protection locked="0"/>
    </xf>
    <xf numFmtId="0" fontId="125" fillId="21" borderId="27" xfId="39" applyFont="1" applyFill="1" applyBorder="1" applyAlignment="1" applyProtection="1">
      <alignment horizontal="center" vertical="center" wrapText="1"/>
      <protection locked="0"/>
    </xf>
    <xf numFmtId="0" fontId="113" fillId="21" borderId="0" xfId="39" applyFont="1" applyFill="1" applyBorder="1" applyAlignment="1" applyProtection="1">
      <alignment horizontal="center" vertical="center" wrapText="1"/>
      <protection locked="0"/>
    </xf>
    <xf numFmtId="0" fontId="67" fillId="21" borderId="32" xfId="39" applyFont="1" applyFill="1" applyBorder="1" applyAlignment="1" applyProtection="1">
      <alignment horizontal="right" vertical="center"/>
      <protection locked="0"/>
    </xf>
    <xf numFmtId="0" fontId="40" fillId="21" borderId="0" xfId="38" applyFont="1" applyFill="1" applyBorder="1" applyAlignment="1" applyProtection="1">
      <alignment horizontal="center"/>
      <protection locked="0"/>
    </xf>
    <xf numFmtId="0" fontId="40" fillId="21" borderId="32" xfId="38" applyFont="1" applyFill="1" applyBorder="1" applyProtection="1">
      <protection locked="0"/>
    </xf>
    <xf numFmtId="0" fontId="40" fillId="0" borderId="31" xfId="38" applyFont="1" applyBorder="1" applyAlignment="1" applyProtection="1">
      <alignment horizontal="center"/>
      <protection locked="0"/>
    </xf>
    <xf numFmtId="0" fontId="40" fillId="0" borderId="0" xfId="38" applyFont="1" applyBorder="1" applyAlignment="1" applyProtection="1">
      <alignment horizontal="center"/>
      <protection locked="0"/>
    </xf>
    <xf numFmtId="0" fontId="40" fillId="0" borderId="32" xfId="38" applyFont="1" applyBorder="1" applyAlignment="1" applyProtection="1">
      <alignment horizontal="center"/>
      <protection locked="0"/>
    </xf>
    <xf numFmtId="0" fontId="40" fillId="21" borderId="31" xfId="38" applyFont="1" applyFill="1" applyBorder="1" applyAlignment="1" applyProtection="1">
      <alignment horizontal="right"/>
      <protection locked="0"/>
    </xf>
    <xf numFmtId="169" fontId="67" fillId="21" borderId="32" xfId="39" applyNumberFormat="1" applyFont="1" applyFill="1" applyBorder="1" applyAlignment="1" applyProtection="1">
      <alignment horizontal="center" vertical="center"/>
      <protection locked="0"/>
    </xf>
    <xf numFmtId="0" fontId="98" fillId="24" borderId="0" xfId="39" applyFont="1" applyFill="1" applyBorder="1" applyAlignment="1" applyProtection="1">
      <alignment horizontal="center" vertical="center"/>
      <protection locked="0"/>
    </xf>
    <xf numFmtId="0" fontId="53" fillId="29" borderId="0" xfId="39" applyFont="1" applyFill="1" applyBorder="1" applyAlignment="1" applyProtection="1">
      <alignment horizontal="center" vertical="center"/>
      <protection locked="0"/>
    </xf>
    <xf numFmtId="0" fontId="97" fillId="29" borderId="0" xfId="39" applyFont="1" applyFill="1" applyBorder="1" applyAlignment="1" applyProtection="1">
      <alignment horizontal="center" vertical="center"/>
      <protection locked="0"/>
    </xf>
    <xf numFmtId="0" fontId="127" fillId="21" borderId="0" xfId="39" applyFont="1" applyFill="1" applyBorder="1" applyAlignment="1" applyProtection="1">
      <alignment horizontal="center"/>
      <protection locked="0"/>
    </xf>
    <xf numFmtId="165" fontId="41" fillId="21" borderId="0" xfId="38" applyNumberFormat="1" applyFont="1" applyFill="1" applyBorder="1" applyAlignment="1" applyProtection="1">
      <alignment horizontal="left" vertical="center"/>
      <protection locked="0"/>
    </xf>
    <xf numFmtId="165" fontId="102" fillId="21" borderId="0" xfId="38" applyNumberFormat="1" applyFont="1" applyFill="1" applyBorder="1" applyAlignment="1" applyProtection="1">
      <alignment vertical="center" textRotation="90"/>
      <protection locked="0"/>
    </xf>
    <xf numFmtId="0" fontId="77" fillId="21" borderId="0" xfId="38" applyFont="1" applyFill="1" applyBorder="1" applyAlignment="1" applyProtection="1">
      <alignment horizontal="left" vertical="center"/>
      <protection locked="0"/>
    </xf>
    <xf numFmtId="0" fontId="115" fillId="21" borderId="0" xfId="38" applyFont="1" applyFill="1" applyBorder="1" applyAlignment="1" applyProtection="1">
      <alignment horizontal="left" vertical="center"/>
      <protection locked="0"/>
    </xf>
    <xf numFmtId="0" fontId="117" fillId="21" borderId="0" xfId="38" applyFont="1" applyFill="1" applyBorder="1" applyAlignment="1" applyProtection="1">
      <alignment vertical="center"/>
      <protection locked="0"/>
    </xf>
    <xf numFmtId="0" fontId="117" fillId="21" borderId="0" xfId="38" applyFont="1" applyFill="1" applyBorder="1" applyAlignment="1" applyProtection="1">
      <alignment horizontal="left" vertical="center"/>
      <protection locked="0"/>
    </xf>
    <xf numFmtId="0" fontId="101" fillId="21" borderId="0" xfId="38" applyFont="1" applyFill="1" applyBorder="1" applyAlignment="1" applyProtection="1">
      <alignment horizontal="left" vertical="center"/>
      <protection locked="0"/>
    </xf>
    <xf numFmtId="0" fontId="49" fillId="21" borderId="0" xfId="38" applyFont="1" applyFill="1" applyBorder="1" applyAlignment="1" applyProtection="1">
      <alignment horizontal="left" vertical="center"/>
      <protection locked="0"/>
    </xf>
    <xf numFmtId="0" fontId="57" fillId="21" borderId="0" xfId="38" applyFont="1" applyFill="1" applyBorder="1" applyAlignment="1" applyProtection="1">
      <alignment horizontal="left" vertical="center"/>
      <protection locked="0"/>
    </xf>
    <xf numFmtId="0" fontId="63" fillId="21" borderId="0" xfId="38" applyFont="1" applyFill="1" applyBorder="1" applyAlignment="1" applyProtection="1">
      <alignment vertical="center"/>
      <protection locked="0"/>
    </xf>
    <xf numFmtId="0" fontId="124" fillId="21" borderId="0" xfId="39" applyFont="1" applyFill="1" applyBorder="1" applyAlignment="1" applyProtection="1">
      <alignment horizontal="center"/>
      <protection locked="0"/>
    </xf>
    <xf numFmtId="0" fontId="68" fillId="21" borderId="0" xfId="0" applyFont="1" applyFill="1" applyBorder="1" applyAlignment="1" applyProtection="1">
      <alignment horizontal="left" vertical="center"/>
      <protection locked="0"/>
    </xf>
    <xf numFmtId="0" fontId="38" fillId="27" borderId="0" xfId="38" applyFont="1" applyFill="1" applyBorder="1" applyAlignment="1" applyProtection="1">
      <alignment vertical="center"/>
    </xf>
    <xf numFmtId="0" fontId="106" fillId="27" borderId="0" xfId="39" applyFont="1" applyFill="1" applyBorder="1" applyAlignment="1" applyProtection="1">
      <alignment horizontal="center"/>
    </xf>
    <xf numFmtId="0" fontId="38" fillId="27" borderId="0" xfId="38" applyFont="1" applyFill="1" applyBorder="1" applyAlignment="1" applyProtection="1">
      <alignment horizontal="left" vertical="center"/>
    </xf>
    <xf numFmtId="0" fontId="38" fillId="27" borderId="0" xfId="38" applyFont="1" applyFill="1" applyBorder="1" applyAlignment="1" applyProtection="1">
      <alignment horizontal="right" vertical="center"/>
    </xf>
    <xf numFmtId="0" fontId="38" fillId="27" borderId="10" xfId="38" applyFont="1" applyFill="1" applyBorder="1" applyAlignment="1" applyProtection="1">
      <alignment vertical="center"/>
    </xf>
    <xf numFmtId="0" fontId="42" fillId="27" borderId="10" xfId="38" applyFont="1" applyFill="1" applyBorder="1" applyAlignment="1" applyProtection="1">
      <alignment vertical="center"/>
    </xf>
    <xf numFmtId="0" fontId="40" fillId="27" borderId="0" xfId="38" applyFont="1" applyFill="1" applyBorder="1" applyAlignment="1" applyProtection="1">
      <alignment vertical="center"/>
    </xf>
    <xf numFmtId="165" fontId="38" fillId="27" borderId="0" xfId="38" applyNumberFormat="1" applyFont="1" applyFill="1" applyBorder="1" applyAlignment="1" applyProtection="1">
      <alignment horizontal="left" vertical="center"/>
    </xf>
    <xf numFmtId="167" fontId="38" fillId="27" borderId="0" xfId="38" applyNumberFormat="1" applyFont="1" applyFill="1" applyBorder="1" applyAlignment="1" applyProtection="1">
      <alignment horizontal="center" vertical="center"/>
    </xf>
    <xf numFmtId="0" fontId="38" fillId="21" borderId="0" xfId="38" applyFont="1" applyFill="1" applyBorder="1" applyAlignment="1" applyProtection="1">
      <alignment vertical="center"/>
    </xf>
    <xf numFmtId="0" fontId="106" fillId="21" borderId="0" xfId="39" applyFont="1" applyFill="1" applyBorder="1" applyAlignment="1" applyProtection="1">
      <alignment horizontal="center"/>
    </xf>
    <xf numFmtId="0" fontId="38" fillId="21" borderId="0" xfId="38" applyFont="1" applyFill="1" applyBorder="1" applyAlignment="1" applyProtection="1">
      <alignment horizontal="left" vertical="center"/>
    </xf>
    <xf numFmtId="0" fontId="38" fillId="21" borderId="0" xfId="38" applyFont="1" applyFill="1" applyBorder="1" applyAlignment="1" applyProtection="1">
      <alignment horizontal="right" vertical="center"/>
    </xf>
    <xf numFmtId="0" fontId="38" fillId="21" borderId="10" xfId="38" applyFont="1" applyFill="1" applyBorder="1" applyAlignment="1" applyProtection="1">
      <alignment vertical="center"/>
    </xf>
    <xf numFmtId="0" fontId="42" fillId="21" borderId="10" xfId="38" applyFont="1" applyFill="1" applyBorder="1" applyAlignment="1" applyProtection="1">
      <alignment vertical="center"/>
    </xf>
    <xf numFmtId="0" fontId="40" fillId="21" borderId="0" xfId="38" applyFont="1" applyFill="1" applyBorder="1" applyAlignment="1" applyProtection="1">
      <alignment vertical="center"/>
    </xf>
    <xf numFmtId="165" fontId="38" fillId="21" borderId="0" xfId="38" applyNumberFormat="1" applyFont="1" applyFill="1" applyBorder="1" applyAlignment="1" applyProtection="1">
      <alignment horizontal="left" vertical="center"/>
    </xf>
    <xf numFmtId="0" fontId="96" fillId="21" borderId="0" xfId="38" applyFont="1" applyFill="1" applyBorder="1" applyAlignment="1" applyProtection="1">
      <alignment horizontal="left" vertical="center"/>
    </xf>
    <xf numFmtId="167" fontId="38" fillId="21" borderId="0" xfId="38" applyNumberFormat="1" applyFont="1" applyFill="1" applyBorder="1" applyAlignment="1" applyProtection="1">
      <alignment horizontal="center" vertical="center"/>
    </xf>
    <xf numFmtId="0" fontId="40" fillId="27" borderId="0" xfId="38" applyFont="1" applyFill="1" applyBorder="1" applyAlignment="1" applyProtection="1">
      <alignment horizontal="left" vertical="center"/>
      <protection hidden="1"/>
    </xf>
    <xf numFmtId="0" fontId="40" fillId="27" borderId="10" xfId="38" applyFont="1" applyFill="1" applyBorder="1" applyAlignment="1" applyProtection="1">
      <alignment horizontal="left" vertical="center"/>
      <protection hidden="1"/>
    </xf>
    <xf numFmtId="0" fontId="105" fillId="21" borderId="0" xfId="39" applyFont="1" applyFill="1" applyBorder="1" applyAlignment="1" applyProtection="1">
      <alignment horizontal="center"/>
    </xf>
    <xf numFmtId="0" fontId="105" fillId="27" borderId="0" xfId="39" applyFont="1" applyFill="1" applyBorder="1" applyAlignment="1" applyProtection="1">
      <alignment horizontal="center"/>
    </xf>
    <xf numFmtId="0" fontId="106" fillId="27" borderId="0" xfId="39" applyFont="1" applyFill="1" applyBorder="1" applyAlignment="1" applyProtection="1">
      <alignment horizontal="center" vertical="center"/>
      <protection locked="0"/>
    </xf>
    <xf numFmtId="1" fontId="128" fillId="21" borderId="49" xfId="38" applyNumberFormat="1" applyFont="1" applyFill="1" applyBorder="1" applyAlignment="1" applyProtection="1">
      <alignment horizontal="center" vertical="center"/>
      <protection hidden="1"/>
    </xf>
    <xf numFmtId="165" fontId="64" fillId="27" borderId="19" xfId="38" applyNumberFormat="1" applyFont="1" applyFill="1" applyBorder="1" applyAlignment="1" applyProtection="1">
      <alignment horizontal="left" vertical="center"/>
      <protection hidden="1"/>
    </xf>
    <xf numFmtId="0" fontId="43" fillId="27" borderId="19" xfId="38" applyFont="1" applyFill="1" applyBorder="1" applyAlignment="1" applyProtection="1">
      <alignment horizontal="left" vertical="center"/>
      <protection hidden="1"/>
    </xf>
    <xf numFmtId="0" fontId="38" fillId="27" borderId="19" xfId="38" applyFont="1" applyFill="1" applyBorder="1" applyAlignment="1" applyProtection="1">
      <alignment horizontal="left" vertical="center"/>
      <protection hidden="1"/>
    </xf>
    <xf numFmtId="0" fontId="38" fillId="27" borderId="19" xfId="38" applyFont="1" applyFill="1" applyBorder="1" applyAlignment="1" applyProtection="1">
      <alignment vertical="center"/>
      <protection hidden="1"/>
    </xf>
    <xf numFmtId="165" fontId="40" fillId="21" borderId="0" xfId="38" applyNumberFormat="1" applyFont="1" applyFill="1" applyBorder="1" applyAlignment="1" applyProtection="1">
      <alignment horizontal="left" vertical="center"/>
      <protection hidden="1"/>
    </xf>
    <xf numFmtId="0" fontId="38" fillId="21" borderId="66" xfId="38" applyFont="1" applyFill="1" applyBorder="1" applyAlignment="1" applyProtection="1">
      <alignment horizontal="left" vertical="center"/>
      <protection hidden="1"/>
    </xf>
    <xf numFmtId="0" fontId="38" fillId="21" borderId="66" xfId="38" applyFont="1" applyFill="1" applyBorder="1" applyAlignment="1" applyProtection="1">
      <alignment vertical="center"/>
      <protection hidden="1"/>
    </xf>
    <xf numFmtId="168" fontId="73" fillId="19" borderId="66" xfId="0" applyNumberFormat="1" applyFont="1" applyFill="1" applyBorder="1" applyAlignment="1" applyProtection="1">
      <alignment horizontal="center" vertical="center"/>
      <protection locked="0"/>
    </xf>
    <xf numFmtId="165" fontId="56" fillId="21" borderId="66" xfId="38" applyNumberFormat="1" applyFont="1" applyFill="1" applyBorder="1" applyAlignment="1" applyProtection="1">
      <alignment horizontal="left" vertical="center"/>
      <protection hidden="1"/>
    </xf>
    <xf numFmtId="0" fontId="141" fillId="21" borderId="10" xfId="38" applyFont="1" applyFill="1" applyBorder="1" applyAlignment="1" applyProtection="1">
      <alignment horizontal="center" vertical="center"/>
      <protection hidden="1"/>
    </xf>
    <xf numFmtId="165" fontId="142" fillId="21" borderId="0" xfId="38" applyNumberFormat="1" applyFont="1" applyFill="1" applyBorder="1" applyAlignment="1" applyProtection="1">
      <alignment horizontal="center" vertical="center"/>
      <protection hidden="1"/>
    </xf>
    <xf numFmtId="0" fontId="38" fillId="21" borderId="19" xfId="38" applyFont="1" applyFill="1" applyBorder="1" applyAlignment="1" applyProtection="1">
      <alignment horizontal="left" vertical="center"/>
      <protection hidden="1"/>
    </xf>
    <xf numFmtId="165" fontId="38" fillId="21" borderId="19" xfId="38" applyNumberFormat="1" applyFont="1" applyFill="1" applyBorder="1" applyAlignment="1" applyProtection="1">
      <alignment horizontal="left" vertical="center"/>
      <protection hidden="1"/>
    </xf>
    <xf numFmtId="165" fontId="142" fillId="21" borderId="19" xfId="38" applyNumberFormat="1" applyFont="1" applyFill="1" applyBorder="1" applyAlignment="1" applyProtection="1">
      <alignment horizontal="center" vertical="center"/>
      <protection hidden="1"/>
    </xf>
    <xf numFmtId="0" fontId="106" fillId="21" borderId="0" xfId="39" applyFont="1" applyFill="1" applyBorder="1" applyAlignment="1">
      <alignment horizontal="left"/>
    </xf>
    <xf numFmtId="0" fontId="143" fillId="21" borderId="0" xfId="38" applyFont="1" applyFill="1" applyBorder="1" applyAlignment="1">
      <alignment horizontal="left" vertical="center"/>
    </xf>
    <xf numFmtId="2" fontId="42" fillId="21" borderId="0" xfId="38" applyNumberFormat="1" applyFont="1" applyFill="1" applyBorder="1" applyAlignment="1" applyProtection="1">
      <alignment horizontal="center" vertical="center"/>
      <protection hidden="1"/>
    </xf>
    <xf numFmtId="2" fontId="142" fillId="21" borderId="0" xfId="38" applyNumberFormat="1" applyFont="1" applyFill="1" applyBorder="1" applyAlignment="1" applyProtection="1">
      <alignment horizontal="center" vertical="center"/>
      <protection hidden="1"/>
    </xf>
    <xf numFmtId="0" fontId="105" fillId="21" borderId="68" xfId="39" applyFont="1" applyFill="1" applyBorder="1" applyAlignment="1" applyProtection="1">
      <alignment horizontal="center"/>
    </xf>
    <xf numFmtId="0" fontId="144" fillId="21" borderId="0" xfId="38" applyFont="1" applyFill="1" applyBorder="1" applyProtection="1">
      <protection locked="0"/>
    </xf>
    <xf numFmtId="0" fontId="137" fillId="21" borderId="24" xfId="38" applyFont="1" applyFill="1" applyBorder="1" applyAlignment="1" applyProtection="1">
      <alignment horizontal="left" vertical="center"/>
      <protection hidden="1"/>
    </xf>
    <xf numFmtId="0" fontId="106" fillId="21" borderId="25" xfId="39" applyFont="1" applyFill="1" applyBorder="1" applyAlignment="1">
      <alignment horizontal="center"/>
    </xf>
    <xf numFmtId="0" fontId="124" fillId="21" borderId="25" xfId="39" applyFont="1" applyFill="1" applyBorder="1" applyAlignment="1">
      <alignment horizontal="center"/>
    </xf>
    <xf numFmtId="0" fontId="106" fillId="27" borderId="0" xfId="39" applyFont="1" applyFill="1" applyBorder="1" applyAlignment="1">
      <alignment horizontal="left"/>
    </xf>
    <xf numFmtId="2" fontId="42" fillId="27" borderId="0" xfId="38" applyNumberFormat="1" applyFont="1" applyFill="1" applyBorder="1" applyAlignment="1" applyProtection="1">
      <alignment horizontal="center" vertical="center"/>
      <protection hidden="1"/>
    </xf>
    <xf numFmtId="2" fontId="142" fillId="27" borderId="0" xfId="38" applyNumberFormat="1" applyFont="1" applyFill="1" applyBorder="1" applyAlignment="1" applyProtection="1">
      <alignment horizontal="center" vertical="center"/>
      <protection hidden="1"/>
    </xf>
    <xf numFmtId="0" fontId="141" fillId="27" borderId="10" xfId="38" applyFont="1" applyFill="1" applyBorder="1" applyAlignment="1" applyProtection="1">
      <alignment horizontal="center" vertical="center"/>
      <protection hidden="1"/>
    </xf>
    <xf numFmtId="165" fontId="40" fillId="27" borderId="0" xfId="38" applyNumberFormat="1" applyFont="1" applyFill="1" applyBorder="1" applyAlignment="1" applyProtection="1">
      <alignment horizontal="left" vertical="center"/>
      <protection hidden="1"/>
    </xf>
    <xf numFmtId="165" fontId="142" fillId="27" borderId="0" xfId="38" applyNumberFormat="1" applyFont="1" applyFill="1" applyBorder="1" applyAlignment="1" applyProtection="1">
      <alignment horizontal="center" vertical="center"/>
      <protection hidden="1"/>
    </xf>
    <xf numFmtId="165" fontId="142" fillId="27" borderId="19" xfId="38" applyNumberFormat="1" applyFont="1" applyFill="1" applyBorder="1" applyAlignment="1" applyProtection="1">
      <alignment horizontal="center" vertical="center"/>
      <protection hidden="1"/>
    </xf>
    <xf numFmtId="0" fontId="38" fillId="21" borderId="19" xfId="38" applyFont="1" applyFill="1" applyBorder="1" applyAlignment="1" applyProtection="1">
      <alignment vertical="center"/>
      <protection hidden="1"/>
    </xf>
    <xf numFmtId="0" fontId="145" fillId="21" borderId="0" xfId="38" applyNumberFormat="1" applyFont="1" applyFill="1" applyBorder="1" applyAlignment="1" applyProtection="1">
      <alignment vertical="center"/>
      <protection hidden="1"/>
    </xf>
    <xf numFmtId="165" fontId="142" fillId="21" borderId="66" xfId="38" applyNumberFormat="1" applyFont="1" applyFill="1" applyBorder="1" applyAlignment="1" applyProtection="1">
      <alignment horizontal="center" vertical="center"/>
      <protection hidden="1"/>
    </xf>
    <xf numFmtId="168" fontId="73" fillId="19" borderId="10" xfId="0" applyNumberFormat="1" applyFont="1" applyFill="1" applyBorder="1" applyAlignment="1" applyProtection="1">
      <alignment horizontal="center" vertical="center"/>
      <protection locked="0"/>
    </xf>
    <xf numFmtId="165" fontId="40" fillId="21" borderId="10" xfId="38" applyNumberFormat="1" applyFont="1" applyFill="1" applyBorder="1" applyAlignment="1" applyProtection="1">
      <alignment horizontal="left" vertical="center"/>
      <protection hidden="1"/>
    </xf>
    <xf numFmtId="165" fontId="142" fillId="21" borderId="10" xfId="38" applyNumberFormat="1" applyFont="1" applyFill="1" applyBorder="1" applyAlignment="1" applyProtection="1">
      <alignment horizontal="center" vertical="center"/>
      <protection hidden="1"/>
    </xf>
    <xf numFmtId="1" fontId="129" fillId="21" borderId="67" xfId="38" applyNumberFormat="1" applyFont="1" applyFill="1" applyBorder="1" applyAlignment="1" applyProtection="1">
      <alignment horizontal="left" vertical="center"/>
      <protection hidden="1"/>
    </xf>
    <xf numFmtId="1" fontId="129" fillId="21" borderId="67" xfId="38" applyNumberFormat="1" applyFont="1" applyFill="1" applyBorder="1" applyAlignment="1" applyProtection="1">
      <alignment horizontal="center" vertical="center"/>
      <protection hidden="1"/>
    </xf>
    <xf numFmtId="0" fontId="109" fillId="21" borderId="0" xfId="39" applyFont="1" applyFill="1" applyBorder="1" applyAlignment="1" applyProtection="1">
      <alignment horizontal="left" vertical="center"/>
      <protection locked="0"/>
    </xf>
    <xf numFmtId="165" fontId="146" fillId="21" borderId="0" xfId="38" applyNumberFormat="1" applyFont="1" applyFill="1" applyBorder="1" applyAlignment="1" applyProtection="1">
      <alignment horizontal="left" vertical="center"/>
      <protection hidden="1"/>
    </xf>
    <xf numFmtId="165" fontId="54" fillId="21" borderId="0" xfId="38" applyNumberFormat="1" applyFont="1" applyFill="1" applyBorder="1" applyAlignment="1" applyProtection="1">
      <alignment horizontal="left" vertical="center"/>
      <protection hidden="1"/>
    </xf>
    <xf numFmtId="165" fontId="147" fillId="21" borderId="0" xfId="38" applyNumberFormat="1" applyFont="1" applyFill="1" applyBorder="1" applyAlignment="1" applyProtection="1">
      <alignment horizontal="center" vertical="center"/>
      <protection hidden="1"/>
    </xf>
    <xf numFmtId="0" fontId="137" fillId="21" borderId="0" xfId="38" applyFont="1" applyFill="1" applyBorder="1" applyAlignment="1" applyProtection="1">
      <alignment horizontal="left" vertical="center"/>
      <protection hidden="1"/>
    </xf>
    <xf numFmtId="0" fontId="137" fillId="21" borderId="25" xfId="38" applyFont="1" applyFill="1" applyBorder="1" applyAlignment="1" applyProtection="1">
      <alignment horizontal="left" vertical="center"/>
      <protection hidden="1"/>
    </xf>
    <xf numFmtId="0" fontId="148" fillId="21" borderId="10" xfId="38" applyFont="1" applyFill="1" applyBorder="1" applyProtection="1">
      <protection hidden="1"/>
    </xf>
    <xf numFmtId="0" fontId="108" fillId="21" borderId="10" xfId="38" applyNumberFormat="1" applyFont="1" applyFill="1" applyBorder="1" applyAlignment="1" applyProtection="1">
      <protection hidden="1"/>
    </xf>
    <xf numFmtId="0" fontId="149" fillId="21" borderId="0" xfId="38" applyNumberFormat="1" applyFont="1" applyFill="1" applyBorder="1" applyAlignment="1" applyProtection="1">
      <alignment vertical="center"/>
      <protection hidden="1"/>
    </xf>
    <xf numFmtId="0" fontId="109" fillId="21" borderId="0" xfId="39" applyFont="1" applyFill="1" applyBorder="1" applyAlignment="1">
      <alignment horizontal="center"/>
    </xf>
    <xf numFmtId="0" fontId="109" fillId="27" borderId="0" xfId="39" applyFont="1" applyFill="1" applyBorder="1" applyAlignment="1">
      <alignment horizontal="center"/>
    </xf>
    <xf numFmtId="1" fontId="65" fillId="21" borderId="69" xfId="38" applyNumberFormat="1" applyFont="1" applyFill="1" applyBorder="1" applyAlignment="1" applyProtection="1">
      <alignment horizontal="center" vertical="center"/>
      <protection hidden="1"/>
    </xf>
    <xf numFmtId="165" fontId="146" fillId="27" borderId="0" xfId="38" applyNumberFormat="1" applyFont="1" applyFill="1" applyBorder="1" applyAlignment="1" applyProtection="1">
      <alignment horizontal="left" vertical="center"/>
      <protection hidden="1"/>
    </xf>
    <xf numFmtId="165" fontId="54" fillId="27" borderId="0" xfId="38" applyNumberFormat="1" applyFont="1" applyFill="1" applyBorder="1" applyAlignment="1" applyProtection="1">
      <alignment horizontal="left" vertical="center"/>
      <protection hidden="1"/>
    </xf>
    <xf numFmtId="165" fontId="147" fillId="27" borderId="0" xfId="38" applyNumberFormat="1" applyFont="1" applyFill="1" applyBorder="1" applyAlignment="1" applyProtection="1">
      <alignment horizontal="center" vertical="center"/>
      <protection hidden="1"/>
    </xf>
    <xf numFmtId="165" fontId="56" fillId="27" borderId="66" xfId="38" applyNumberFormat="1" applyFont="1" applyFill="1" applyBorder="1" applyAlignment="1" applyProtection="1">
      <alignment horizontal="left" vertical="center"/>
      <protection hidden="1"/>
    </xf>
    <xf numFmtId="165" fontId="38" fillId="27" borderId="66" xfId="38" applyNumberFormat="1" applyFont="1" applyFill="1" applyBorder="1" applyAlignment="1" applyProtection="1">
      <alignment horizontal="left" vertical="center"/>
      <protection hidden="1"/>
    </xf>
    <xf numFmtId="0" fontId="40" fillId="27" borderId="66" xfId="38" applyFont="1" applyFill="1" applyBorder="1" applyAlignment="1" applyProtection="1">
      <alignment horizontal="left" vertical="center"/>
      <protection hidden="1"/>
    </xf>
    <xf numFmtId="165" fontId="142" fillId="27" borderId="66" xfId="38" applyNumberFormat="1" applyFont="1" applyFill="1" applyBorder="1" applyAlignment="1" applyProtection="1">
      <alignment horizontal="center" vertical="center"/>
      <protection hidden="1"/>
    </xf>
    <xf numFmtId="165" fontId="56" fillId="27" borderId="10" xfId="38" applyNumberFormat="1" applyFont="1" applyFill="1" applyBorder="1" applyAlignment="1" applyProtection="1">
      <alignment horizontal="left" vertical="center"/>
      <protection hidden="1"/>
    </xf>
    <xf numFmtId="165" fontId="40" fillId="27" borderId="10" xfId="38" applyNumberFormat="1" applyFont="1" applyFill="1" applyBorder="1" applyAlignment="1" applyProtection="1">
      <alignment horizontal="left" vertical="center"/>
      <protection hidden="1"/>
    </xf>
    <xf numFmtId="165" fontId="142" fillId="27" borderId="10" xfId="38" applyNumberFormat="1" applyFont="1" applyFill="1" applyBorder="1" applyAlignment="1" applyProtection="1">
      <alignment horizontal="center" vertical="center"/>
      <protection hidden="1"/>
    </xf>
    <xf numFmtId="165" fontId="41" fillId="21" borderId="59" xfId="38" applyNumberFormat="1" applyFont="1" applyFill="1" applyBorder="1" applyAlignment="1" applyProtection="1">
      <alignment horizontal="left" vertical="center"/>
      <protection hidden="1"/>
    </xf>
    <xf numFmtId="168" fontId="60" fillId="19" borderId="58" xfId="0" applyNumberFormat="1" applyFont="1" applyFill="1" applyBorder="1" applyAlignment="1" applyProtection="1">
      <alignment horizontal="center" vertical="center"/>
      <protection locked="0"/>
    </xf>
    <xf numFmtId="0" fontId="66" fillId="21" borderId="58" xfId="38" applyFont="1" applyFill="1" applyBorder="1" applyAlignment="1" applyProtection="1">
      <alignment horizontal="left" vertical="center"/>
      <protection hidden="1"/>
    </xf>
    <xf numFmtId="0" fontId="38" fillId="21" borderId="60" xfId="38" applyFont="1" applyFill="1" applyBorder="1" applyAlignment="1" applyProtection="1">
      <alignment horizontal="left" vertical="center"/>
      <protection hidden="1"/>
    </xf>
    <xf numFmtId="165" fontId="41" fillId="21" borderId="61" xfId="38" applyNumberFormat="1" applyFont="1" applyFill="1" applyBorder="1" applyAlignment="1" applyProtection="1">
      <alignment horizontal="left" vertical="center"/>
      <protection hidden="1"/>
    </xf>
    <xf numFmtId="0" fontId="38" fillId="21" borderId="62" xfId="38" applyFont="1" applyFill="1" applyBorder="1" applyAlignment="1" applyProtection="1">
      <alignment horizontal="left" vertical="center"/>
      <protection hidden="1"/>
    </xf>
    <xf numFmtId="165" fontId="41" fillId="21" borderId="63" xfId="38" applyNumberFormat="1" applyFont="1" applyFill="1" applyBorder="1" applyAlignment="1" applyProtection="1">
      <alignment horizontal="left" vertical="center"/>
      <protection hidden="1"/>
    </xf>
    <xf numFmtId="168" fontId="73" fillId="19" borderId="64" xfId="0" applyNumberFormat="1" applyFont="1" applyFill="1" applyBorder="1" applyAlignment="1" applyProtection="1">
      <alignment horizontal="center" vertical="center"/>
      <protection locked="0"/>
    </xf>
    <xf numFmtId="0" fontId="66" fillId="21" borderId="64" xfId="38" applyFont="1" applyFill="1" applyBorder="1" applyAlignment="1" applyProtection="1">
      <alignment horizontal="left" vertical="center"/>
      <protection hidden="1"/>
    </xf>
    <xf numFmtId="0" fontId="38" fillId="21" borderId="65" xfId="38" applyFont="1" applyFill="1" applyBorder="1" applyAlignment="1" applyProtection="1">
      <alignment horizontal="left" vertical="center"/>
      <protection hidden="1"/>
    </xf>
    <xf numFmtId="0" fontId="38" fillId="21" borderId="58" xfId="38" applyFont="1" applyFill="1" applyBorder="1" applyAlignment="1" applyProtection="1">
      <alignment horizontal="left" vertical="center"/>
      <protection hidden="1"/>
    </xf>
    <xf numFmtId="0" fontId="38" fillId="21" borderId="64" xfId="38" applyFont="1" applyFill="1" applyBorder="1" applyAlignment="1" applyProtection="1">
      <alignment horizontal="left" vertical="center"/>
      <protection hidden="1"/>
    </xf>
    <xf numFmtId="0" fontId="38" fillId="21" borderId="58" xfId="38" applyFont="1" applyFill="1" applyBorder="1" applyAlignment="1" applyProtection="1">
      <alignment vertical="center"/>
      <protection hidden="1"/>
    </xf>
    <xf numFmtId="0" fontId="130" fillId="21" borderId="58" xfId="38" applyFont="1" applyFill="1" applyBorder="1" applyAlignment="1" applyProtection="1">
      <alignment horizontal="left" vertical="center"/>
      <protection hidden="1"/>
    </xf>
    <xf numFmtId="0" fontId="49" fillId="21" borderId="60" xfId="38" applyFont="1" applyFill="1" applyBorder="1" applyAlignment="1" applyProtection="1">
      <alignment horizontal="left" vertical="center"/>
      <protection hidden="1"/>
    </xf>
    <xf numFmtId="168" fontId="73" fillId="19" borderId="58" xfId="0" applyNumberFormat="1" applyFont="1" applyFill="1" applyBorder="1" applyAlignment="1" applyProtection="1">
      <alignment horizontal="center" vertical="center"/>
      <protection locked="0"/>
    </xf>
    <xf numFmtId="0" fontId="43" fillId="21" borderId="62" xfId="38" applyFont="1" applyFill="1" applyBorder="1" applyAlignment="1" applyProtection="1">
      <alignment horizontal="left" vertical="center"/>
      <protection hidden="1"/>
    </xf>
    <xf numFmtId="0" fontId="43" fillId="21" borderId="65" xfId="38" applyFont="1" applyFill="1" applyBorder="1" applyAlignment="1" applyProtection="1">
      <alignment horizontal="left" vertical="center"/>
      <protection hidden="1"/>
    </xf>
    <xf numFmtId="0" fontId="66" fillId="21" borderId="10" xfId="38" applyFont="1" applyFill="1" applyBorder="1" applyAlignment="1" applyProtection="1">
      <alignment horizontal="left" vertical="center"/>
      <protection hidden="1"/>
    </xf>
    <xf numFmtId="0" fontId="78" fillId="21" borderId="66" xfId="38" applyFont="1" applyFill="1" applyBorder="1" applyAlignment="1">
      <alignment horizontal="center" vertical="center"/>
    </xf>
    <xf numFmtId="0" fontId="78" fillId="21" borderId="10" xfId="38" applyFont="1" applyFill="1" applyBorder="1" applyAlignment="1">
      <alignment horizontal="center" vertical="center"/>
    </xf>
    <xf numFmtId="0" fontId="53" fillId="21" borderId="0" xfId="38" applyFont="1" applyFill="1" applyBorder="1" applyAlignment="1" applyProtection="1">
      <alignment vertical="center"/>
      <protection hidden="1"/>
    </xf>
    <xf numFmtId="0" fontId="132" fillId="21" borderId="0" xfId="38" applyFont="1" applyFill="1" applyBorder="1" applyAlignment="1">
      <alignment horizontal="left" vertical="center"/>
    </xf>
    <xf numFmtId="0" fontId="78" fillId="21" borderId="61" xfId="38" applyFont="1" applyFill="1" applyBorder="1" applyAlignment="1">
      <alignment horizontal="center" vertical="center"/>
    </xf>
    <xf numFmtId="0" fontId="78" fillId="21" borderId="63" xfId="38" applyFont="1" applyFill="1" applyBorder="1" applyAlignment="1">
      <alignment horizontal="center" vertical="center"/>
    </xf>
    <xf numFmtId="0" fontId="13" fillId="21" borderId="10" xfId="38" applyFill="1" applyBorder="1" applyAlignment="1" applyProtection="1">
      <alignment vertical="center"/>
      <protection hidden="1"/>
    </xf>
    <xf numFmtId="165" fontId="150" fillId="21" borderId="0" xfId="38" applyNumberFormat="1" applyFont="1" applyFill="1" applyBorder="1" applyAlignment="1" applyProtection="1">
      <alignment horizontal="left" vertical="center"/>
    </xf>
    <xf numFmtId="165" fontId="69" fillId="21" borderId="0" xfId="38" applyNumberFormat="1" applyFont="1" applyFill="1" applyBorder="1" applyAlignment="1" applyProtection="1">
      <alignment horizontal="left" vertical="center"/>
    </xf>
    <xf numFmtId="165" fontId="139" fillId="21" borderId="0" xfId="38" applyNumberFormat="1" applyFont="1" applyFill="1" applyBorder="1" applyAlignment="1" applyProtection="1">
      <alignment horizontal="left" vertical="center"/>
    </xf>
    <xf numFmtId="0" fontId="38" fillId="21" borderId="10" xfId="38" applyFont="1" applyFill="1" applyBorder="1" applyAlignment="1" applyProtection="1">
      <alignment horizontal="left" vertical="center"/>
    </xf>
    <xf numFmtId="0" fontId="38" fillId="21" borderId="10" xfId="38" applyFont="1" applyFill="1" applyBorder="1" applyAlignment="1" applyProtection="1">
      <alignment horizontal="center" vertical="center"/>
    </xf>
    <xf numFmtId="165" fontId="139" fillId="27" borderId="0" xfId="38" applyNumberFormat="1" applyFont="1" applyFill="1" applyBorder="1" applyAlignment="1" applyProtection="1">
      <alignment horizontal="left" vertical="center"/>
    </xf>
    <xf numFmtId="0" fontId="38" fillId="27" borderId="10" xfId="38" applyFont="1" applyFill="1" applyBorder="1" applyAlignment="1" applyProtection="1">
      <alignment horizontal="left" vertical="center"/>
    </xf>
    <xf numFmtId="0" fontId="38" fillId="27" borderId="10" xfId="38" applyFont="1" applyFill="1" applyBorder="1" applyAlignment="1" applyProtection="1">
      <alignment horizontal="center" vertical="center"/>
    </xf>
    <xf numFmtId="0" fontId="96" fillId="27" borderId="0" xfId="38" applyFont="1" applyFill="1" applyBorder="1" applyAlignment="1" applyProtection="1">
      <alignment horizontal="left" vertical="center"/>
    </xf>
    <xf numFmtId="0" fontId="140" fillId="21" borderId="0" xfId="39" applyFont="1" applyFill="1" applyBorder="1" applyAlignment="1" applyProtection="1">
      <alignment horizontal="left" vertical="center"/>
      <protection locked="0"/>
    </xf>
    <xf numFmtId="0" fontId="127" fillId="21" borderId="0" xfId="0" applyFont="1" applyFill="1" applyBorder="1" applyAlignment="1" applyProtection="1">
      <alignment horizontal="left" vertical="center"/>
      <protection locked="0"/>
    </xf>
    <xf numFmtId="0" fontId="61" fillId="21" borderId="0" xfId="38" applyFont="1" applyFill="1" applyAlignment="1" applyProtection="1">
      <alignment vertical="top"/>
      <protection hidden="1"/>
    </xf>
    <xf numFmtId="0" fontId="69" fillId="21" borderId="0" xfId="38" applyFont="1" applyFill="1" applyBorder="1" applyAlignment="1" applyProtection="1">
      <alignment horizontal="left" vertical="center"/>
    </xf>
    <xf numFmtId="165" fontId="38" fillId="21" borderId="0" xfId="38" applyNumberFormat="1" applyFont="1" applyFill="1" applyBorder="1" applyAlignment="1" applyProtection="1">
      <alignment horizontal="center" vertical="top"/>
      <protection hidden="1"/>
    </xf>
    <xf numFmtId="1" fontId="65" fillId="27" borderId="0" xfId="38" applyNumberFormat="1" applyFont="1" applyFill="1" applyBorder="1" applyAlignment="1" applyProtection="1">
      <alignment horizontal="center" vertical="center"/>
      <protection hidden="1"/>
    </xf>
    <xf numFmtId="165" fontId="38" fillId="27" borderId="0" xfId="38" applyNumberFormat="1" applyFont="1" applyFill="1" applyBorder="1" applyAlignment="1" applyProtection="1">
      <alignment horizontal="center" vertical="top"/>
      <protection hidden="1"/>
    </xf>
    <xf numFmtId="165" fontId="150" fillId="27" borderId="0" xfId="38" applyNumberFormat="1" applyFont="1" applyFill="1" applyBorder="1" applyAlignment="1" applyProtection="1">
      <alignment horizontal="left" vertical="center"/>
    </xf>
    <xf numFmtId="165" fontId="69" fillId="27" borderId="0" xfId="38" applyNumberFormat="1" applyFont="1" applyFill="1" applyBorder="1" applyAlignment="1" applyProtection="1">
      <alignment horizontal="left" vertical="center"/>
    </xf>
    <xf numFmtId="0" fontId="69" fillId="27" borderId="0" xfId="38" applyFont="1" applyFill="1" applyBorder="1" applyAlignment="1" applyProtection="1">
      <alignment horizontal="left" vertical="center"/>
    </xf>
    <xf numFmtId="165" fontId="41" fillId="21" borderId="50" xfId="38" applyNumberFormat="1" applyFont="1" applyFill="1" applyBorder="1" applyAlignment="1" applyProtection="1">
      <alignment horizontal="left" vertical="center"/>
      <protection locked="0"/>
    </xf>
    <xf numFmtId="168" fontId="118" fillId="19" borderId="51" xfId="0" applyNumberFormat="1" applyFont="1" applyFill="1" applyBorder="1" applyAlignment="1" applyProtection="1">
      <alignment horizontal="center" vertical="center"/>
      <protection locked="0"/>
    </xf>
    <xf numFmtId="0" fontId="101" fillId="21" borderId="51" xfId="38" applyFont="1" applyFill="1" applyBorder="1" applyAlignment="1" applyProtection="1">
      <alignment horizontal="left" vertical="center"/>
      <protection locked="0"/>
    </xf>
    <xf numFmtId="0" fontId="49" fillId="21" borderId="52" xfId="38" applyFont="1" applyFill="1" applyBorder="1" applyAlignment="1" applyProtection="1">
      <alignment horizontal="left" vertical="center"/>
      <protection locked="0"/>
    </xf>
    <xf numFmtId="0" fontId="38" fillId="21" borderId="54" xfId="38" applyFont="1" applyFill="1" applyBorder="1" applyAlignment="1" applyProtection="1">
      <alignment horizontal="left" vertical="center"/>
      <protection locked="0"/>
    </xf>
    <xf numFmtId="165" fontId="41" fillId="21" borderId="53" xfId="38" applyNumberFormat="1" applyFont="1" applyFill="1" applyBorder="1" applyAlignment="1" applyProtection="1">
      <alignment horizontal="left" vertical="center"/>
      <protection locked="0"/>
    </xf>
    <xf numFmtId="165" fontId="41" fillId="21" borderId="55" xfId="38" applyNumberFormat="1" applyFont="1" applyFill="1" applyBorder="1" applyAlignment="1" applyProtection="1">
      <alignment horizontal="left" vertical="center"/>
      <protection locked="0"/>
    </xf>
    <xf numFmtId="0" fontId="38" fillId="21" borderId="56" xfId="38" applyFont="1" applyFill="1" applyBorder="1" applyAlignment="1" applyProtection="1">
      <alignment horizontal="left" vertical="center"/>
      <protection locked="0"/>
    </xf>
    <xf numFmtId="0" fontId="38" fillId="21" borderId="57" xfId="38" applyFont="1" applyFill="1" applyBorder="1" applyAlignment="1" applyProtection="1">
      <alignment horizontal="left" vertical="center"/>
      <protection locked="0"/>
    </xf>
    <xf numFmtId="0" fontId="63" fillId="21" borderId="50" xfId="38" applyFont="1" applyFill="1" applyBorder="1" applyAlignment="1" applyProtection="1">
      <alignment vertical="center"/>
      <protection locked="0"/>
    </xf>
    <xf numFmtId="0" fontId="38" fillId="21" borderId="51" xfId="38" applyFont="1" applyFill="1" applyBorder="1" applyAlignment="1" applyProtection="1">
      <alignment horizontal="left" vertical="center"/>
      <protection locked="0"/>
    </xf>
    <xf numFmtId="0" fontId="38" fillId="21" borderId="51" xfId="38" applyFont="1" applyFill="1" applyBorder="1" applyAlignment="1" applyProtection="1">
      <alignment vertical="center"/>
      <protection locked="0"/>
    </xf>
    <xf numFmtId="0" fontId="110" fillId="21" borderId="53" xfId="39" applyFont="1" applyFill="1" applyBorder="1" applyAlignment="1">
      <alignment horizontal="center" vertical="center"/>
    </xf>
    <xf numFmtId="0" fontId="110" fillId="21" borderId="55" xfId="39" applyFont="1" applyFill="1" applyBorder="1" applyAlignment="1">
      <alignment horizontal="center" vertical="center"/>
    </xf>
    <xf numFmtId="0" fontId="38" fillId="21" borderId="56" xfId="38" applyFont="1" applyFill="1" applyBorder="1" applyAlignment="1" applyProtection="1">
      <alignment vertical="center"/>
      <protection locked="0"/>
    </xf>
    <xf numFmtId="0" fontId="40" fillId="21" borderId="10" xfId="38" applyFont="1" applyFill="1" applyBorder="1" applyAlignment="1" applyProtection="1">
      <alignment horizontal="center" vertical="center"/>
      <protection hidden="1"/>
    </xf>
    <xf numFmtId="0" fontId="152" fillId="21" borderId="0" xfId="38" applyFont="1" applyFill="1" applyBorder="1" applyAlignment="1">
      <alignment horizontal="center" vertical="center"/>
    </xf>
    <xf numFmtId="167" fontId="54" fillId="21" borderId="0" xfId="38" applyNumberFormat="1" applyFont="1" applyFill="1" applyBorder="1" applyAlignment="1" applyProtection="1">
      <alignment horizontal="center" vertical="center"/>
      <protection hidden="1"/>
    </xf>
    <xf numFmtId="0" fontId="13" fillId="21" borderId="19" xfId="38" applyFill="1" applyBorder="1" applyAlignment="1" applyProtection="1">
      <alignment vertical="center"/>
      <protection hidden="1"/>
    </xf>
    <xf numFmtId="167" fontId="38" fillId="21" borderId="19" xfId="38" applyNumberFormat="1" applyFont="1" applyFill="1" applyBorder="1" applyAlignment="1" applyProtection="1">
      <alignment horizontal="center" vertical="center"/>
      <protection hidden="1"/>
    </xf>
    <xf numFmtId="0" fontId="43" fillId="21" borderId="19" xfId="38" applyFont="1" applyFill="1" applyBorder="1" applyAlignment="1" applyProtection="1">
      <alignment horizontal="left" vertical="center"/>
      <protection hidden="1"/>
    </xf>
    <xf numFmtId="0" fontId="38" fillId="21" borderId="0" xfId="38" applyFont="1" applyFill="1" applyBorder="1" applyAlignment="1" applyProtection="1">
      <alignment horizontal="center" vertical="center"/>
      <protection hidden="1"/>
    </xf>
    <xf numFmtId="167" fontId="38" fillId="21" borderId="19" xfId="38" applyNumberFormat="1" applyFont="1" applyFill="1" applyBorder="1" applyAlignment="1" applyProtection="1">
      <alignment vertical="center"/>
      <protection hidden="1"/>
    </xf>
    <xf numFmtId="0" fontId="38" fillId="0" borderId="0" xfId="38" applyFont="1" applyAlignment="1" applyProtection="1">
      <alignment horizontal="left" vertical="center"/>
      <protection hidden="1"/>
    </xf>
    <xf numFmtId="0" fontId="41" fillId="21" borderId="19" xfId="38" applyFont="1" applyFill="1" applyBorder="1" applyAlignment="1" applyProtection="1">
      <alignment horizontal="left" vertical="center"/>
      <protection hidden="1"/>
    </xf>
    <xf numFmtId="0" fontId="38" fillId="0" borderId="0" xfId="38" applyFont="1" applyProtection="1">
      <protection hidden="1"/>
    </xf>
    <xf numFmtId="0" fontId="57" fillId="21" borderId="19" xfId="38" applyFont="1" applyFill="1" applyBorder="1" applyAlignment="1" applyProtection="1">
      <alignment horizontal="left" vertical="center"/>
      <protection hidden="1"/>
    </xf>
    <xf numFmtId="165" fontId="60" fillId="21" borderId="19" xfId="38" applyNumberFormat="1" applyFont="1" applyFill="1" applyBorder="1" applyAlignment="1" applyProtection="1">
      <alignment horizontal="left" vertical="center"/>
      <protection hidden="1"/>
    </xf>
    <xf numFmtId="0" fontId="40" fillId="21" borderId="19" xfId="38" applyFont="1" applyFill="1" applyBorder="1" applyAlignment="1" applyProtection="1">
      <alignment vertical="center"/>
      <protection hidden="1"/>
    </xf>
    <xf numFmtId="165" fontId="60" fillId="21" borderId="0" xfId="38" applyNumberFormat="1" applyFont="1" applyFill="1" applyBorder="1" applyAlignment="1" applyProtection="1">
      <alignment vertical="center" textRotation="90"/>
      <protection hidden="1"/>
    </xf>
    <xf numFmtId="165" fontId="73" fillId="21" borderId="0" xfId="38" applyNumberFormat="1" applyFont="1" applyFill="1" applyBorder="1" applyAlignment="1" applyProtection="1">
      <alignment horizontal="left" vertical="center"/>
      <protection hidden="1"/>
    </xf>
    <xf numFmtId="165" fontId="73" fillId="21" borderId="0" xfId="38" applyNumberFormat="1" applyFont="1" applyFill="1" applyBorder="1" applyAlignment="1" applyProtection="1">
      <alignment horizontal="center" vertical="center" textRotation="90"/>
      <protection hidden="1"/>
    </xf>
    <xf numFmtId="0" fontId="124" fillId="21" borderId="71" xfId="39" applyFont="1" applyFill="1" applyBorder="1" applyAlignment="1" applyProtection="1">
      <alignment horizontal="center"/>
      <protection locked="0"/>
    </xf>
    <xf numFmtId="0" fontId="38" fillId="21" borderId="74" xfId="38" applyFont="1" applyFill="1" applyBorder="1" applyAlignment="1" applyProtection="1">
      <alignment vertical="center"/>
      <protection locked="0"/>
    </xf>
    <xf numFmtId="0" fontId="124" fillId="27" borderId="71" xfId="39" applyFont="1" applyFill="1" applyBorder="1" applyAlignment="1" applyProtection="1">
      <alignment horizontal="center"/>
      <protection locked="0"/>
    </xf>
    <xf numFmtId="0" fontId="38" fillId="27" borderId="74" xfId="38" applyFont="1" applyFill="1" applyBorder="1" applyAlignment="1" applyProtection="1">
      <alignment vertical="center"/>
      <protection locked="0"/>
    </xf>
    <xf numFmtId="0" fontId="61" fillId="27" borderId="74" xfId="38" applyFont="1" applyFill="1" applyBorder="1" applyAlignment="1" applyProtection="1">
      <alignment vertical="center"/>
      <protection hidden="1"/>
    </xf>
    <xf numFmtId="0" fontId="38" fillId="27" borderId="74" xfId="38" applyFont="1" applyFill="1" applyBorder="1" applyAlignment="1" applyProtection="1">
      <alignment vertical="center"/>
      <protection hidden="1"/>
    </xf>
    <xf numFmtId="0" fontId="38" fillId="27" borderId="74" xfId="38" applyFont="1" applyFill="1" applyBorder="1" applyAlignment="1" applyProtection="1">
      <alignment vertical="top"/>
      <protection hidden="1"/>
    </xf>
    <xf numFmtId="1" fontId="123" fillId="31" borderId="74" xfId="39" applyNumberFormat="1" applyFont="1" applyFill="1" applyBorder="1" applyAlignment="1" applyProtection="1">
      <alignment horizontal="center" vertical="center"/>
      <protection hidden="1"/>
    </xf>
    <xf numFmtId="0" fontId="38" fillId="21" borderId="78" xfId="38" applyFont="1" applyFill="1" applyBorder="1" applyAlignment="1" applyProtection="1">
      <alignment vertical="center"/>
      <protection locked="0"/>
    </xf>
    <xf numFmtId="0" fontId="38" fillId="21" borderId="79" xfId="38" applyFont="1" applyFill="1" applyBorder="1" applyAlignment="1" applyProtection="1">
      <alignment vertical="center"/>
      <protection locked="0"/>
    </xf>
    <xf numFmtId="0" fontId="61" fillId="21" borderId="74" xfId="38" applyFont="1" applyFill="1" applyBorder="1" applyAlignment="1" applyProtection="1">
      <alignment vertical="center"/>
      <protection hidden="1"/>
    </xf>
    <xf numFmtId="0" fontId="38" fillId="21" borderId="74" xfId="38" applyFont="1" applyFill="1" applyBorder="1" applyAlignment="1" applyProtection="1">
      <alignment vertical="center"/>
      <protection hidden="1"/>
    </xf>
    <xf numFmtId="0" fontId="38" fillId="21" borderId="74" xfId="38" applyFont="1" applyFill="1" applyBorder="1" applyAlignment="1" applyProtection="1">
      <alignment vertical="top"/>
      <protection hidden="1"/>
    </xf>
    <xf numFmtId="1" fontId="123" fillId="22" borderId="74" xfId="39" applyNumberFormat="1" applyFont="1" applyFill="1" applyBorder="1" applyAlignment="1" applyProtection="1">
      <alignment horizontal="center" vertical="center"/>
      <protection hidden="1"/>
    </xf>
    <xf numFmtId="0" fontId="32" fillId="28" borderId="70" xfId="38" applyFont="1" applyFill="1" applyBorder="1" applyAlignment="1" applyProtection="1">
      <alignment horizontal="center" vertical="center" textRotation="90"/>
      <protection hidden="1"/>
    </xf>
    <xf numFmtId="0" fontId="121" fillId="27" borderId="71" xfId="38" applyFont="1" applyFill="1" applyBorder="1" applyProtection="1">
      <protection hidden="1"/>
    </xf>
    <xf numFmtId="0" fontId="127" fillId="27" borderId="71" xfId="39" applyFont="1" applyFill="1" applyBorder="1" applyAlignment="1">
      <alignment horizontal="center"/>
    </xf>
    <xf numFmtId="0" fontId="121" fillId="27" borderId="72" xfId="38" applyFont="1" applyFill="1" applyBorder="1" applyProtection="1">
      <protection hidden="1"/>
    </xf>
    <xf numFmtId="0" fontId="13" fillId="27" borderId="74" xfId="38" applyFill="1" applyBorder="1" applyAlignment="1" applyProtection="1">
      <alignment vertical="center"/>
      <protection hidden="1"/>
    </xf>
    <xf numFmtId="0" fontId="13" fillId="27" borderId="19" xfId="38" applyFill="1" applyBorder="1" applyAlignment="1" applyProtection="1">
      <alignment vertical="center"/>
      <protection hidden="1"/>
    </xf>
    <xf numFmtId="0" fontId="13" fillId="27" borderId="80" xfId="38" applyFill="1" applyBorder="1" applyAlignment="1" applyProtection="1">
      <alignment vertical="center"/>
      <protection hidden="1"/>
    </xf>
    <xf numFmtId="0" fontId="57" fillId="27" borderId="19" xfId="38" applyFont="1" applyFill="1" applyBorder="1" applyAlignment="1" applyProtection="1">
      <alignment horizontal="left" vertical="center"/>
      <protection hidden="1"/>
    </xf>
    <xf numFmtId="167" fontId="63" fillId="27" borderId="19" xfId="38" applyNumberFormat="1" applyFont="1" applyFill="1" applyBorder="1" applyAlignment="1" applyProtection="1">
      <alignment horizontal="center" vertical="center"/>
      <protection hidden="1"/>
    </xf>
    <xf numFmtId="0" fontId="38" fillId="21" borderId="74" xfId="38" applyFont="1" applyFill="1" applyBorder="1" applyAlignment="1" applyProtection="1">
      <alignment horizontal="left" vertical="center"/>
      <protection hidden="1"/>
    </xf>
    <xf numFmtId="0" fontId="13" fillId="22" borderId="76" xfId="38" applyFont="1" applyFill="1" applyBorder="1" applyProtection="1">
      <protection hidden="1"/>
    </xf>
    <xf numFmtId="0" fontId="85" fillId="21" borderId="76" xfId="38" applyFont="1" applyFill="1" applyBorder="1" applyProtection="1">
      <protection hidden="1"/>
    </xf>
    <xf numFmtId="0" fontId="123" fillId="21" borderId="77" xfId="38" applyFont="1" applyFill="1" applyBorder="1" applyAlignment="1" applyProtection="1">
      <alignment horizontal="right" vertical="center"/>
      <protection hidden="1"/>
    </xf>
    <xf numFmtId="0" fontId="13" fillId="21" borderId="74" xfId="38" applyFill="1" applyBorder="1" applyAlignment="1" applyProtection="1">
      <alignment vertical="center"/>
      <protection hidden="1"/>
    </xf>
    <xf numFmtId="0" fontId="13" fillId="21" borderId="80" xfId="38" applyFill="1" applyBorder="1" applyAlignment="1" applyProtection="1">
      <alignment vertical="center"/>
      <protection hidden="1"/>
    </xf>
    <xf numFmtId="0" fontId="13" fillId="27" borderId="0" xfId="38" applyFill="1" applyBorder="1" applyProtection="1">
      <protection hidden="1"/>
    </xf>
    <xf numFmtId="0" fontId="13" fillId="27" borderId="0" xfId="38" applyFill="1" applyBorder="1" applyAlignment="1" applyProtection="1">
      <alignment horizontal="center"/>
      <protection hidden="1"/>
    </xf>
    <xf numFmtId="0" fontId="38" fillId="21" borderId="80" xfId="38" applyFont="1" applyFill="1" applyBorder="1" applyAlignment="1" applyProtection="1">
      <alignment horizontal="left" vertical="center"/>
      <protection hidden="1"/>
    </xf>
    <xf numFmtId="0" fontId="13" fillId="0" borderId="76" xfId="38" applyBorder="1" applyProtection="1">
      <protection hidden="1"/>
    </xf>
    <xf numFmtId="0" fontId="13" fillId="21" borderId="0" xfId="38" applyFill="1" applyBorder="1" applyAlignment="1" applyProtection="1">
      <alignment horizontal="center"/>
      <protection hidden="1"/>
    </xf>
    <xf numFmtId="0" fontId="13" fillId="0" borderId="77" xfId="38" applyBorder="1" applyProtection="1">
      <protection hidden="1"/>
    </xf>
    <xf numFmtId="0" fontId="38" fillId="21" borderId="82" xfId="38" applyFont="1" applyFill="1" applyBorder="1" applyAlignment="1" applyProtection="1">
      <alignment vertical="center"/>
      <protection hidden="1"/>
    </xf>
    <xf numFmtId="0" fontId="38" fillId="21" borderId="76" xfId="38" applyFont="1" applyFill="1" applyBorder="1" applyAlignment="1" applyProtection="1">
      <alignment horizontal="left" vertical="center"/>
      <protection hidden="1"/>
    </xf>
    <xf numFmtId="0" fontId="38" fillId="21" borderId="77" xfId="38" applyFont="1" applyFill="1" applyBorder="1" applyAlignment="1" applyProtection="1">
      <alignment horizontal="left" vertical="center"/>
      <protection hidden="1"/>
    </xf>
    <xf numFmtId="0" fontId="30" fillId="0" borderId="0" xfId="38" applyFont="1" applyBorder="1" applyAlignment="1" applyProtection="1">
      <alignment vertical="center"/>
      <protection hidden="1"/>
    </xf>
    <xf numFmtId="0" fontId="30" fillId="20" borderId="74" xfId="38" applyFont="1" applyFill="1" applyBorder="1" applyAlignment="1" applyProtection="1">
      <alignment vertical="center"/>
      <protection hidden="1"/>
    </xf>
    <xf numFmtId="1" fontId="94" fillId="24" borderId="74" xfId="39" applyNumberFormat="1" applyFont="1" applyFill="1" applyBorder="1" applyAlignment="1" applyProtection="1">
      <alignment horizontal="center" vertical="center"/>
      <protection hidden="1"/>
    </xf>
    <xf numFmtId="0" fontId="38" fillId="21" borderId="83" xfId="38" applyFont="1" applyFill="1" applyBorder="1" applyAlignment="1" applyProtection="1">
      <alignment vertical="center"/>
      <protection hidden="1"/>
    </xf>
    <xf numFmtId="0" fontId="38" fillId="21" borderId="84" xfId="38" applyFont="1" applyFill="1" applyBorder="1" applyAlignment="1" applyProtection="1">
      <alignment horizontal="left" vertical="center"/>
      <protection hidden="1"/>
    </xf>
    <xf numFmtId="0" fontId="85" fillId="24" borderId="76" xfId="38" applyFont="1" applyFill="1" applyBorder="1" applyProtection="1">
      <protection hidden="1"/>
    </xf>
    <xf numFmtId="165" fontId="56" fillId="21" borderId="76" xfId="38" applyNumberFormat="1" applyFont="1" applyFill="1" applyBorder="1" applyAlignment="1" applyProtection="1">
      <alignment horizontal="left" vertical="center"/>
      <protection hidden="1"/>
    </xf>
    <xf numFmtId="0" fontId="30" fillId="0" borderId="74" xfId="38" applyFont="1" applyBorder="1" applyAlignment="1" applyProtection="1">
      <alignment vertical="center"/>
      <protection hidden="1"/>
    </xf>
    <xf numFmtId="0" fontId="72" fillId="21" borderId="0" xfId="38" applyFont="1" applyFill="1" applyBorder="1" applyAlignment="1" applyProtection="1">
      <alignment vertical="center"/>
      <protection hidden="1"/>
    </xf>
    <xf numFmtId="0" fontId="71" fillId="21" borderId="0" xfId="38" applyFont="1" applyFill="1" applyBorder="1" applyAlignment="1" applyProtection="1">
      <alignment vertical="center"/>
      <protection hidden="1"/>
    </xf>
    <xf numFmtId="0" fontId="13" fillId="21" borderId="81" xfId="38" applyFill="1" applyBorder="1" applyAlignment="1" applyProtection="1">
      <alignment vertical="center"/>
      <protection hidden="1"/>
    </xf>
    <xf numFmtId="0" fontId="38" fillId="21" borderId="73" xfId="38" applyFont="1" applyFill="1" applyBorder="1" applyAlignment="1" applyProtection="1">
      <alignment vertical="center"/>
      <protection hidden="1"/>
    </xf>
    <xf numFmtId="165" fontId="41" fillId="21" borderId="73" xfId="38" applyNumberFormat="1" applyFont="1" applyFill="1" applyBorder="1" applyAlignment="1" applyProtection="1">
      <alignment horizontal="left" vertical="center"/>
      <protection hidden="1"/>
    </xf>
    <xf numFmtId="0" fontId="42" fillId="21" borderId="73" xfId="38" applyFont="1" applyFill="1" applyBorder="1" applyAlignment="1" applyProtection="1">
      <alignment vertical="center"/>
      <protection hidden="1"/>
    </xf>
    <xf numFmtId="0" fontId="41" fillId="21" borderId="85" xfId="38" applyFont="1" applyFill="1" applyBorder="1" applyAlignment="1" applyProtection="1">
      <alignment horizontal="left" vertical="center"/>
      <protection hidden="1"/>
    </xf>
    <xf numFmtId="165" fontId="41" fillId="21" borderId="85" xfId="38" applyNumberFormat="1" applyFont="1" applyFill="1" applyBorder="1" applyAlignment="1" applyProtection="1">
      <alignment horizontal="left" vertical="center"/>
      <protection hidden="1"/>
    </xf>
    <xf numFmtId="165" fontId="41" fillId="21" borderId="75" xfId="38" applyNumberFormat="1" applyFont="1" applyFill="1" applyBorder="1" applyAlignment="1" applyProtection="1">
      <alignment horizontal="left" vertical="center"/>
      <protection hidden="1"/>
    </xf>
    <xf numFmtId="0" fontId="45" fillId="21" borderId="76" xfId="39" applyFont="1" applyFill="1" applyBorder="1" applyAlignment="1">
      <alignment horizontal="center" vertical="center"/>
    </xf>
    <xf numFmtId="10" fontId="38" fillId="21" borderId="76" xfId="38" applyNumberFormat="1" applyFont="1" applyFill="1" applyBorder="1" applyAlignment="1" applyProtection="1">
      <alignment horizontal="left" vertical="center"/>
      <protection hidden="1"/>
    </xf>
    <xf numFmtId="0" fontId="63" fillId="21" borderId="76" xfId="38" applyFont="1" applyFill="1" applyBorder="1" applyAlignment="1" applyProtection="1">
      <alignment vertical="center"/>
      <protection hidden="1"/>
    </xf>
    <xf numFmtId="0" fontId="38" fillId="0" borderId="74" xfId="38" applyFont="1" applyBorder="1" applyAlignment="1" applyProtection="1">
      <alignment horizontal="left" vertical="center"/>
      <protection hidden="1"/>
    </xf>
    <xf numFmtId="0" fontId="58" fillId="21" borderId="73" xfId="38" applyFont="1" applyFill="1" applyBorder="1" applyAlignment="1" applyProtection="1">
      <alignment vertical="center"/>
      <protection hidden="1"/>
    </xf>
    <xf numFmtId="1" fontId="153" fillId="21" borderId="73" xfId="38" applyNumberFormat="1" applyFont="1" applyFill="1" applyBorder="1" applyAlignment="1" applyProtection="1">
      <alignment horizontal="left" vertical="center"/>
      <protection hidden="1"/>
    </xf>
    <xf numFmtId="0" fontId="77" fillId="21" borderId="73" xfId="38" applyFont="1" applyFill="1" applyBorder="1" applyAlignment="1" applyProtection="1">
      <alignment horizontal="left" vertical="center"/>
      <protection hidden="1"/>
    </xf>
    <xf numFmtId="0" fontId="65" fillId="21" borderId="73" xfId="38" applyFont="1" applyFill="1" applyBorder="1" applyAlignment="1" applyProtection="1">
      <alignment horizontal="left" vertical="center"/>
      <protection hidden="1"/>
    </xf>
    <xf numFmtId="0" fontId="79" fillId="21" borderId="73" xfId="43" applyNumberFormat="1" applyFont="1" applyFill="1" applyBorder="1" applyAlignment="1">
      <alignment horizontal="left" vertical="center"/>
    </xf>
    <xf numFmtId="0" fontId="81" fillId="21" borderId="73" xfId="43" applyNumberFormat="1" applyFont="1" applyFill="1" applyBorder="1" applyAlignment="1">
      <alignment horizontal="left" vertical="center"/>
    </xf>
    <xf numFmtId="0" fontId="82" fillId="21" borderId="73" xfId="43" applyNumberFormat="1" applyFont="1" applyFill="1" applyBorder="1" applyAlignment="1">
      <alignment horizontal="left" vertical="center"/>
    </xf>
    <xf numFmtId="0" fontId="41" fillId="21" borderId="75" xfId="38" applyFont="1" applyFill="1" applyBorder="1" applyAlignment="1" applyProtection="1">
      <alignment vertical="center"/>
      <protection hidden="1"/>
    </xf>
    <xf numFmtId="0" fontId="38" fillId="21" borderId="76" xfId="38" applyFont="1" applyFill="1" applyBorder="1" applyAlignment="1" applyProtection="1">
      <alignment vertical="center"/>
      <protection hidden="1"/>
    </xf>
    <xf numFmtId="0" fontId="38" fillId="0" borderId="77" xfId="38" applyFont="1" applyBorder="1" applyAlignment="1" applyProtection="1">
      <alignment horizontal="left" vertical="center"/>
      <protection hidden="1"/>
    </xf>
    <xf numFmtId="1" fontId="5" fillId="0" borderId="0" xfId="57" applyNumberFormat="1" applyFill="1" applyAlignment="1">
      <alignment horizontal="center"/>
    </xf>
    <xf numFmtId="0" fontId="154" fillId="21" borderId="0" xfId="58" applyFont="1" applyFill="1"/>
    <xf numFmtId="0" fontId="7" fillId="0" borderId="0" xfId="58"/>
    <xf numFmtId="0" fontId="32" fillId="28" borderId="0" xfId="59" applyFont="1" applyFill="1" applyAlignment="1" applyProtection="1">
      <alignment horizontal="center" vertical="center" textRotation="90"/>
      <protection locked="0"/>
    </xf>
    <xf numFmtId="0" fontId="121" fillId="21" borderId="0" xfId="59" applyFont="1" applyFill="1" applyBorder="1" applyProtection="1">
      <protection locked="0"/>
    </xf>
    <xf numFmtId="0" fontId="121" fillId="21" borderId="0" xfId="59" applyFont="1" applyFill="1" applyBorder="1" applyProtection="1"/>
    <xf numFmtId="0" fontId="7" fillId="0" borderId="0" xfId="59" applyBorder="1" applyProtection="1">
      <protection locked="0"/>
    </xf>
    <xf numFmtId="0" fontId="121" fillId="21" borderId="74" xfId="59" applyFont="1" applyFill="1" applyBorder="1" applyProtection="1"/>
    <xf numFmtId="0" fontId="7" fillId="0" borderId="0" xfId="59" applyProtection="1">
      <protection locked="0"/>
    </xf>
    <xf numFmtId="0" fontId="106" fillId="21" borderId="0" xfId="60" applyFont="1" applyFill="1" applyBorder="1" applyAlignment="1" applyProtection="1">
      <alignment horizontal="center"/>
    </xf>
    <xf numFmtId="0" fontId="38" fillId="21" borderId="0" xfId="59" applyFont="1" applyFill="1" applyBorder="1" applyAlignment="1" applyProtection="1">
      <alignment vertical="center"/>
    </xf>
    <xf numFmtId="0" fontId="124" fillId="21" borderId="0" xfId="60" applyFont="1" applyFill="1" applyBorder="1" applyAlignment="1" applyProtection="1">
      <alignment horizontal="center"/>
      <protection locked="0"/>
    </xf>
    <xf numFmtId="0" fontId="38" fillId="21" borderId="74" xfId="59" applyFont="1" applyFill="1" applyBorder="1" applyAlignment="1" applyProtection="1">
      <alignment vertical="center"/>
      <protection hidden="1"/>
    </xf>
    <xf numFmtId="0" fontId="38" fillId="21" borderId="0" xfId="59" applyFont="1" applyFill="1" applyBorder="1" applyAlignment="1" applyProtection="1">
      <alignment horizontal="left" vertical="center"/>
    </xf>
    <xf numFmtId="0" fontId="120" fillId="21" borderId="0" xfId="59" applyFont="1" applyFill="1" applyBorder="1" applyAlignment="1" applyProtection="1">
      <protection hidden="1"/>
    </xf>
    <xf numFmtId="0" fontId="151" fillId="21" borderId="0" xfId="59" applyFont="1" applyFill="1" applyBorder="1" applyAlignment="1" applyProtection="1">
      <alignment vertical="center"/>
    </xf>
    <xf numFmtId="165" fontId="139" fillId="21" borderId="0" xfId="59" applyNumberFormat="1" applyFont="1" applyFill="1" applyBorder="1" applyAlignment="1" applyProtection="1">
      <alignment horizontal="left" vertical="center"/>
    </xf>
    <xf numFmtId="0" fontId="7" fillId="21" borderId="0" xfId="59" applyFill="1" applyBorder="1" applyAlignment="1" applyProtection="1">
      <alignment vertical="center"/>
    </xf>
    <xf numFmtId="0" fontId="120" fillId="21" borderId="0" xfId="59" applyFont="1" applyFill="1" applyBorder="1" applyAlignment="1" applyProtection="1">
      <alignment horizontal="center"/>
      <protection hidden="1"/>
    </xf>
    <xf numFmtId="0" fontId="42" fillId="21" borderId="10" xfId="59" applyFont="1" applyFill="1" applyBorder="1" applyAlignment="1" applyProtection="1">
      <alignment vertical="center"/>
    </xf>
    <xf numFmtId="0" fontId="38" fillId="21" borderId="10" xfId="59" applyFont="1" applyFill="1" applyBorder="1" applyAlignment="1" applyProtection="1">
      <alignment horizontal="left" vertical="center"/>
    </xf>
    <xf numFmtId="0" fontId="38" fillId="21" borderId="10" xfId="59" applyFont="1" applyFill="1" applyBorder="1" applyAlignment="1" applyProtection="1">
      <alignment vertical="center"/>
    </xf>
    <xf numFmtId="0" fontId="141" fillId="21" borderId="10" xfId="59" applyFont="1" applyFill="1" applyBorder="1" applyAlignment="1" applyProtection="1">
      <alignment horizontal="center" vertical="center"/>
      <protection hidden="1"/>
    </xf>
    <xf numFmtId="0" fontId="32" fillId="21" borderId="10" xfId="59" applyFont="1" applyFill="1" applyBorder="1" applyAlignment="1" applyProtection="1">
      <alignment horizontal="center" vertical="center"/>
      <protection hidden="1"/>
    </xf>
    <xf numFmtId="0" fontId="38" fillId="21" borderId="10" xfId="59" applyFont="1" applyFill="1" applyBorder="1" applyAlignment="1" applyProtection="1">
      <alignment horizontal="center" vertical="center"/>
    </xf>
    <xf numFmtId="0" fontId="38" fillId="21" borderId="81" xfId="59" applyFont="1" applyFill="1" applyBorder="1" applyAlignment="1" applyProtection="1">
      <alignment horizontal="center" vertical="center"/>
    </xf>
    <xf numFmtId="0" fontId="106" fillId="21" borderId="0" xfId="60" applyFont="1" applyFill="1" applyBorder="1" applyAlignment="1" applyProtection="1">
      <alignment horizontal="center"/>
      <protection locked="0"/>
    </xf>
    <xf numFmtId="0" fontId="127" fillId="21" borderId="0" xfId="60" applyFont="1" applyFill="1" applyBorder="1" applyAlignment="1" applyProtection="1">
      <alignment horizontal="center"/>
      <protection locked="0"/>
    </xf>
    <xf numFmtId="0" fontId="38" fillId="21" borderId="0" xfId="59" applyFont="1" applyFill="1" applyBorder="1" applyAlignment="1" applyProtection="1">
      <alignment vertical="center"/>
      <protection locked="0"/>
    </xf>
    <xf numFmtId="0" fontId="40" fillId="21" borderId="0" xfId="59" applyFont="1" applyFill="1" applyBorder="1" applyAlignment="1" applyProtection="1">
      <alignment vertical="center"/>
    </xf>
    <xf numFmtId="0" fontId="7" fillId="21" borderId="0" xfId="59" applyFill="1" applyBorder="1" applyProtection="1"/>
    <xf numFmtId="0" fontId="7" fillId="21" borderId="0" xfId="59" applyFill="1" applyBorder="1" applyProtection="1">
      <protection locked="0"/>
    </xf>
    <xf numFmtId="0" fontId="106" fillId="21" borderId="0" xfId="60" applyFont="1" applyFill="1" applyBorder="1" applyAlignment="1" applyProtection="1">
      <alignment horizontal="center" vertical="center"/>
      <protection locked="0"/>
    </xf>
    <xf numFmtId="0" fontId="7" fillId="21" borderId="0" xfId="59" applyFill="1" applyBorder="1" applyAlignment="1" applyProtection="1">
      <alignment vertical="center"/>
      <protection locked="0"/>
    </xf>
    <xf numFmtId="0" fontId="7" fillId="21" borderId="74" xfId="59" applyFill="1" applyBorder="1" applyAlignment="1" applyProtection="1">
      <alignment vertical="center"/>
      <protection locked="0"/>
    </xf>
    <xf numFmtId="165" fontId="156" fillId="21" borderId="0" xfId="59" applyNumberFormat="1" applyFont="1" applyFill="1" applyBorder="1" applyAlignment="1" applyProtection="1">
      <alignment horizontal="right" vertical="center"/>
      <protection hidden="1"/>
    </xf>
    <xf numFmtId="0" fontId="40" fillId="21" borderId="0" xfId="59" applyFont="1" applyFill="1" applyBorder="1" applyAlignment="1" applyProtection="1">
      <alignment horizontal="center" vertical="center"/>
      <protection hidden="1"/>
    </xf>
    <xf numFmtId="0" fontId="38" fillId="21" borderId="0" xfId="59" applyFont="1" applyFill="1" applyBorder="1" applyAlignment="1" applyProtection="1">
      <alignment horizontal="left" vertical="center"/>
      <protection hidden="1"/>
    </xf>
    <xf numFmtId="165" fontId="56" fillId="21" borderId="0" xfId="59" applyNumberFormat="1" applyFont="1" applyFill="1" applyBorder="1" applyAlignment="1" applyProtection="1">
      <alignment horizontal="left" vertical="center"/>
      <protection hidden="1"/>
    </xf>
    <xf numFmtId="165" fontId="38" fillId="21" borderId="0" xfId="59" applyNumberFormat="1" applyFont="1" applyFill="1" applyBorder="1" applyAlignment="1" applyProtection="1">
      <alignment horizontal="left" vertical="center"/>
    </xf>
    <xf numFmtId="0" fontId="69" fillId="21" borderId="0" xfId="59" applyFont="1" applyFill="1" applyBorder="1" applyAlignment="1" applyProtection="1">
      <alignment horizontal="left" vertical="center"/>
    </xf>
    <xf numFmtId="0" fontId="110" fillId="21" borderId="0" xfId="60" applyFont="1" applyFill="1" applyBorder="1" applyAlignment="1">
      <alignment horizontal="center" vertical="center"/>
    </xf>
    <xf numFmtId="0" fontId="38" fillId="21" borderId="74" xfId="59" applyFont="1" applyFill="1" applyBorder="1" applyAlignment="1" applyProtection="1">
      <alignment vertical="center"/>
      <protection locked="0"/>
    </xf>
    <xf numFmtId="0" fontId="66" fillId="21" borderId="0" xfId="59" applyFont="1" applyFill="1" applyBorder="1" applyAlignment="1" applyProtection="1">
      <alignment horizontal="left" vertical="center"/>
      <protection hidden="1"/>
    </xf>
    <xf numFmtId="0" fontId="38" fillId="21" borderId="0" xfId="59" applyFont="1" applyFill="1" applyBorder="1" applyAlignment="1" applyProtection="1">
      <alignment horizontal="left" vertical="center"/>
      <protection locked="0"/>
    </xf>
    <xf numFmtId="165" fontId="156" fillId="21" borderId="0" xfId="59" applyNumberFormat="1" applyFont="1" applyFill="1" applyBorder="1" applyAlignment="1" applyProtection="1">
      <alignment horizontal="right" vertical="center"/>
      <protection locked="0"/>
    </xf>
    <xf numFmtId="0" fontId="7" fillId="22" borderId="0" xfId="59" applyFill="1" applyBorder="1" applyProtection="1"/>
    <xf numFmtId="0" fontId="7" fillId="22" borderId="0" xfId="59" applyFont="1" applyFill="1" applyBorder="1" applyAlignment="1" applyProtection="1">
      <alignment vertical="center"/>
    </xf>
    <xf numFmtId="169" fontId="157" fillId="30" borderId="0" xfId="61" applyNumberFormat="1" applyFont="1" applyFill="1" applyBorder="1" applyAlignment="1">
      <alignment vertical="center"/>
    </xf>
    <xf numFmtId="169" fontId="157" fillId="30" borderId="0" xfId="61" applyNumberFormat="1" applyFont="1" applyFill="1" applyBorder="1" applyAlignment="1">
      <alignment horizontal="left" vertical="center"/>
    </xf>
    <xf numFmtId="0" fontId="55" fillId="21" borderId="28" xfId="58" applyFont="1" applyFill="1" applyBorder="1" applyAlignment="1" applyProtection="1">
      <alignment horizontal="left" vertical="center"/>
      <protection locked="0"/>
    </xf>
    <xf numFmtId="0" fontId="104" fillId="21" borderId="29" xfId="58" applyFont="1" applyFill="1" applyBorder="1" applyProtection="1">
      <protection locked="0"/>
    </xf>
    <xf numFmtId="0" fontId="104" fillId="21" borderId="29" xfId="61" applyFont="1" applyFill="1" applyBorder="1" applyAlignment="1" applyProtection="1">
      <alignment vertical="center"/>
      <protection locked="0"/>
    </xf>
    <xf numFmtId="0" fontId="29" fillId="21" borderId="29" xfId="61" applyFont="1" applyFill="1" applyBorder="1" applyAlignment="1" applyProtection="1">
      <alignment vertical="center"/>
      <protection locked="0"/>
    </xf>
    <xf numFmtId="0" fontId="29" fillId="21" borderId="30" xfId="61" applyFont="1" applyFill="1" applyBorder="1" applyAlignment="1" applyProtection="1">
      <alignment vertical="center"/>
      <protection locked="0"/>
    </xf>
    <xf numFmtId="0" fontId="98" fillId="24" borderId="25" xfId="60" applyFont="1" applyFill="1" applyBorder="1" applyAlignment="1" applyProtection="1">
      <alignment horizontal="center" vertical="center"/>
      <protection locked="0"/>
    </xf>
    <xf numFmtId="166" fontId="31" fillId="29" borderId="0" xfId="60" applyNumberFormat="1" applyFont="1" applyFill="1" applyBorder="1" applyAlignment="1" applyProtection="1">
      <alignment horizontal="left" vertical="center"/>
      <protection locked="0"/>
    </xf>
    <xf numFmtId="165" fontId="74" fillId="29" borderId="0" xfId="60" applyNumberFormat="1" applyFont="1" applyFill="1" applyBorder="1" applyAlignment="1" applyProtection="1">
      <alignment horizontal="center" vertical="center"/>
      <protection locked="0"/>
    </xf>
    <xf numFmtId="0" fontId="29" fillId="29" borderId="0" xfId="61" applyFont="1" applyFill="1" applyBorder="1" applyAlignment="1" applyProtection="1">
      <alignment vertical="center"/>
      <protection locked="0"/>
    </xf>
    <xf numFmtId="0" fontId="29" fillId="29" borderId="21" xfId="61" applyFont="1" applyFill="1" applyBorder="1" applyAlignment="1" applyProtection="1">
      <alignment vertical="center"/>
      <protection locked="0"/>
    </xf>
    <xf numFmtId="0" fontId="29" fillId="21" borderId="0" xfId="61" applyFont="1" applyFill="1" applyBorder="1" applyAlignment="1" applyProtection="1">
      <alignment vertical="center"/>
      <protection locked="0"/>
    </xf>
    <xf numFmtId="0" fontId="29" fillId="21" borderId="21" xfId="61" applyFont="1" applyFill="1" applyBorder="1" applyAlignment="1" applyProtection="1">
      <alignment vertical="center"/>
      <protection locked="0"/>
    </xf>
    <xf numFmtId="0" fontId="98" fillId="24" borderId="31" xfId="60" applyFont="1" applyFill="1" applyBorder="1" applyAlignment="1" applyProtection="1">
      <alignment horizontal="center" vertical="center"/>
      <protection locked="0"/>
    </xf>
    <xf numFmtId="0" fontId="29" fillId="29" borderId="32" xfId="61" applyFont="1" applyFill="1" applyBorder="1" applyAlignment="1" applyProtection="1">
      <alignment vertical="center"/>
      <protection locked="0"/>
    </xf>
    <xf numFmtId="0" fontId="127" fillId="21" borderId="0" xfId="60" applyFont="1" applyFill="1" applyBorder="1" applyAlignment="1" applyProtection="1">
      <alignment horizontal="center" vertical="center"/>
      <protection locked="0"/>
    </xf>
    <xf numFmtId="0" fontId="38" fillId="21" borderId="0" xfId="60" applyFont="1" applyFill="1" applyBorder="1" applyAlignment="1" applyProtection="1">
      <alignment horizontal="left" vertical="center"/>
      <protection locked="0"/>
    </xf>
    <xf numFmtId="0" fontId="38" fillId="21" borderId="0" xfId="58" applyFont="1" applyFill="1" applyBorder="1" applyAlignment="1" applyProtection="1">
      <alignment horizontal="left" vertical="center"/>
      <protection locked="0"/>
    </xf>
    <xf numFmtId="0" fontId="7" fillId="21" borderId="31" xfId="59" applyFill="1" applyBorder="1" applyProtection="1">
      <protection locked="0"/>
    </xf>
    <xf numFmtId="0" fontId="29" fillId="21" borderId="32" xfId="61" applyFont="1" applyFill="1" applyBorder="1" applyAlignment="1" applyProtection="1">
      <alignment vertical="center"/>
      <protection locked="0"/>
    </xf>
    <xf numFmtId="0" fontId="106" fillId="21" borderId="31" xfId="60" applyFont="1" applyFill="1" applyBorder="1" applyAlignment="1" applyProtection="1">
      <alignment horizontal="center" vertical="center"/>
      <protection locked="0"/>
    </xf>
    <xf numFmtId="0" fontId="55" fillId="21" borderId="0" xfId="60" applyFont="1" applyFill="1" applyBorder="1" applyAlignment="1" applyProtection="1">
      <alignment horizontal="left" vertical="center"/>
      <protection locked="0"/>
    </xf>
    <xf numFmtId="0" fontId="29" fillId="21" borderId="31" xfId="61" applyFont="1" applyFill="1" applyBorder="1" applyAlignment="1" applyProtection="1">
      <alignment vertical="center"/>
      <protection locked="0"/>
    </xf>
    <xf numFmtId="0" fontId="31" fillId="21" borderId="0" xfId="60" applyFont="1" applyFill="1" applyBorder="1" applyProtection="1">
      <protection locked="0"/>
    </xf>
    <xf numFmtId="0" fontId="36" fillId="21" borderId="0" xfId="60" applyFont="1" applyFill="1" applyBorder="1" applyProtection="1">
      <protection locked="0"/>
    </xf>
    <xf numFmtId="0" fontId="7" fillId="21" borderId="0" xfId="60" applyFill="1" applyBorder="1" applyProtection="1">
      <protection locked="0"/>
    </xf>
    <xf numFmtId="0" fontId="29" fillId="21" borderId="0" xfId="61" applyFont="1" applyFill="1" applyBorder="1" applyAlignment="1" applyProtection="1">
      <alignment horizontal="center" vertical="center"/>
      <protection locked="0"/>
    </xf>
    <xf numFmtId="0" fontId="36" fillId="21" borderId="0" xfId="60" applyFont="1" applyFill="1" applyBorder="1" applyAlignment="1" applyProtection="1">
      <alignment vertical="center"/>
      <protection locked="0"/>
    </xf>
    <xf numFmtId="0" fontId="40" fillId="21" borderId="0" xfId="60" applyFont="1" applyFill="1" applyBorder="1" applyAlignment="1" applyProtection="1">
      <alignment wrapText="1"/>
      <protection locked="0"/>
    </xf>
    <xf numFmtId="0" fontId="40" fillId="21" borderId="32" xfId="60" applyFont="1" applyFill="1" applyBorder="1" applyAlignment="1" applyProtection="1">
      <alignment wrapText="1"/>
      <protection locked="0"/>
    </xf>
    <xf numFmtId="0" fontId="93" fillId="21" borderId="0" xfId="60" applyFont="1" applyFill="1" applyBorder="1" applyAlignment="1" applyProtection="1">
      <alignment horizontal="center"/>
      <protection locked="0"/>
    </xf>
    <xf numFmtId="0" fontId="38" fillId="21" borderId="0" xfId="60" applyFont="1" applyFill="1" applyBorder="1" applyAlignment="1" applyProtection="1">
      <alignment horizontal="left" vertical="center" wrapText="1"/>
      <protection locked="0"/>
    </xf>
    <xf numFmtId="0" fontId="7" fillId="21" borderId="21" xfId="59" applyFill="1" applyBorder="1" applyProtection="1">
      <protection locked="0"/>
    </xf>
    <xf numFmtId="0" fontId="67" fillId="21" borderId="47" xfId="60" applyFont="1" applyFill="1" applyBorder="1" applyAlignment="1" applyProtection="1">
      <alignment horizontal="left" vertical="center" wrapText="1"/>
      <protection locked="0"/>
    </xf>
    <xf numFmtId="0" fontId="40" fillId="21" borderId="36" xfId="60" applyFont="1" applyFill="1" applyBorder="1" applyProtection="1">
      <protection locked="0"/>
    </xf>
    <xf numFmtId="0" fontId="71" fillId="23" borderId="0" xfId="60" applyFont="1" applyFill="1" applyBorder="1" applyAlignment="1" applyProtection="1">
      <alignment horizontal="center" vertical="center"/>
      <protection locked="0"/>
    </xf>
    <xf numFmtId="171" fontId="67" fillId="21" borderId="32" xfId="60" applyNumberFormat="1" applyFont="1" applyFill="1" applyBorder="1" applyAlignment="1" applyProtection="1">
      <alignment horizontal="left" vertical="center"/>
      <protection locked="0"/>
    </xf>
    <xf numFmtId="0" fontId="7" fillId="21" borderId="0" xfId="60" applyFill="1" applyBorder="1" applyAlignment="1" applyProtection="1">
      <alignment horizontal="center" vertical="center"/>
      <protection locked="0"/>
    </xf>
    <xf numFmtId="0" fontId="7" fillId="21" borderId="0" xfId="60" applyFill="1" applyBorder="1" applyAlignment="1" applyProtection="1">
      <alignment horizontal="left" vertical="center"/>
      <protection locked="0"/>
    </xf>
    <xf numFmtId="169" fontId="67" fillId="21" borderId="32" xfId="60" applyNumberFormat="1" applyFont="1" applyFill="1" applyBorder="1" applyAlignment="1" applyProtection="1">
      <alignment horizontal="left" vertical="center"/>
      <protection locked="0"/>
    </xf>
    <xf numFmtId="0" fontId="7" fillId="21" borderId="36" xfId="59" applyFill="1" applyBorder="1" applyProtection="1">
      <protection locked="0"/>
    </xf>
    <xf numFmtId="2" fontId="156" fillId="21" borderId="0" xfId="59" applyNumberFormat="1" applyFont="1" applyFill="1" applyBorder="1" applyAlignment="1" applyProtection="1">
      <alignment horizontal="right" vertical="center"/>
      <protection hidden="1"/>
    </xf>
    <xf numFmtId="172" fontId="156" fillId="21" borderId="0" xfId="59" applyNumberFormat="1" applyFont="1" applyFill="1" applyBorder="1" applyAlignment="1" applyProtection="1">
      <alignment horizontal="right" vertical="center"/>
      <protection hidden="1"/>
    </xf>
    <xf numFmtId="1" fontId="156" fillId="21" borderId="0" xfId="59" applyNumberFormat="1" applyFont="1" applyFill="1" applyBorder="1" applyAlignment="1" applyProtection="1">
      <alignment horizontal="right" vertical="center"/>
      <protection hidden="1"/>
    </xf>
    <xf numFmtId="2" fontId="38" fillId="21" borderId="0" xfId="59" applyNumberFormat="1" applyFont="1" applyFill="1" applyBorder="1" applyAlignment="1" applyProtection="1">
      <alignment horizontal="left" vertical="center"/>
    </xf>
    <xf numFmtId="172" fontId="38" fillId="21" borderId="0" xfId="59" applyNumberFormat="1" applyFont="1" applyFill="1" applyBorder="1" applyAlignment="1" applyProtection="1">
      <alignment horizontal="left" vertical="center"/>
    </xf>
    <xf numFmtId="0" fontId="7" fillId="21" borderId="37" xfId="59" applyFill="1" applyBorder="1" applyProtection="1">
      <protection locked="0"/>
    </xf>
    <xf numFmtId="0" fontId="7" fillId="21" borderId="38" xfId="60" applyFill="1" applyBorder="1" applyAlignment="1" applyProtection="1">
      <alignment horizontal="center" vertical="center"/>
      <protection locked="0"/>
    </xf>
    <xf numFmtId="0" fontId="7" fillId="21" borderId="38" xfId="60" applyFill="1" applyBorder="1" applyAlignment="1" applyProtection="1">
      <alignment horizontal="left" vertical="center"/>
      <protection locked="0"/>
    </xf>
    <xf numFmtId="169" fontId="67" fillId="21" borderId="48" xfId="60" applyNumberFormat="1" applyFont="1" applyFill="1" applyBorder="1" applyAlignment="1" applyProtection="1">
      <alignment horizontal="left" vertical="center"/>
      <protection locked="0"/>
    </xf>
    <xf numFmtId="1" fontId="128" fillId="21" borderId="49" xfId="59" applyNumberFormat="1" applyFont="1" applyFill="1" applyBorder="1" applyAlignment="1" applyProtection="1">
      <alignment horizontal="center" vertical="center"/>
      <protection hidden="1"/>
    </xf>
    <xf numFmtId="0" fontId="140" fillId="21" borderId="0" xfId="60" applyFont="1" applyFill="1" applyBorder="1" applyAlignment="1" applyProtection="1">
      <alignment horizontal="left" vertical="center"/>
      <protection locked="0"/>
    </xf>
    <xf numFmtId="0" fontId="127" fillId="21" borderId="0" xfId="58" applyFont="1" applyFill="1" applyBorder="1" applyAlignment="1" applyProtection="1">
      <alignment horizontal="left" vertical="center"/>
      <protection locked="0"/>
    </xf>
    <xf numFmtId="0" fontId="122" fillId="21" borderId="0" xfId="59" applyFont="1" applyFill="1" applyBorder="1" applyProtection="1">
      <protection locked="0"/>
    </xf>
    <xf numFmtId="0" fontId="67" fillId="21" borderId="31" xfId="59" applyFont="1" applyFill="1" applyBorder="1" applyAlignment="1" applyProtection="1">
      <alignment horizontal="center"/>
      <protection locked="0"/>
    </xf>
    <xf numFmtId="0" fontId="67" fillId="21" borderId="0" xfId="59" applyFont="1" applyFill="1" applyBorder="1" applyAlignment="1" applyProtection="1">
      <alignment horizontal="center"/>
      <protection locked="0"/>
    </xf>
    <xf numFmtId="0" fontId="67" fillId="21" borderId="32" xfId="59" applyFont="1" applyFill="1" applyBorder="1" applyAlignment="1" applyProtection="1">
      <alignment horizontal="center"/>
      <protection locked="0"/>
    </xf>
    <xf numFmtId="0" fontId="67" fillId="21" borderId="31" xfId="59" applyFont="1" applyFill="1" applyBorder="1" applyAlignment="1" applyProtection="1">
      <alignment horizontal="center" vertical="center"/>
      <protection locked="0"/>
    </xf>
    <xf numFmtId="0" fontId="125" fillId="21" borderId="27" xfId="60" applyFont="1" applyFill="1" applyBorder="1" applyAlignment="1" applyProtection="1">
      <alignment horizontal="center" vertical="center" wrapText="1"/>
      <protection locked="0"/>
    </xf>
    <xf numFmtId="0" fontId="113" fillId="21" borderId="0" xfId="60" applyFont="1" applyFill="1" applyBorder="1" applyAlignment="1" applyProtection="1">
      <alignment horizontal="center" vertical="center" wrapText="1"/>
      <protection locked="0"/>
    </xf>
    <xf numFmtId="0" fontId="67" fillId="21" borderId="32" xfId="60" applyFont="1" applyFill="1" applyBorder="1" applyAlignment="1" applyProtection="1">
      <alignment horizontal="right" vertical="center"/>
      <protection locked="0"/>
    </xf>
    <xf numFmtId="0" fontId="40" fillId="21" borderId="0" xfId="59" applyFont="1" applyFill="1" applyBorder="1" applyAlignment="1" applyProtection="1">
      <alignment horizontal="center"/>
      <protection locked="0"/>
    </xf>
    <xf numFmtId="0" fontId="40" fillId="21" borderId="32" xfId="59" applyFont="1" applyFill="1" applyBorder="1" applyProtection="1">
      <protection locked="0"/>
    </xf>
    <xf numFmtId="0" fontId="40" fillId="0" borderId="31" xfId="59" applyFont="1" applyBorder="1" applyAlignment="1" applyProtection="1">
      <alignment horizontal="center"/>
      <protection locked="0"/>
    </xf>
    <xf numFmtId="0" fontId="40" fillId="0" borderId="0" xfId="59" applyFont="1" applyBorder="1" applyAlignment="1" applyProtection="1">
      <alignment horizontal="center"/>
      <protection locked="0"/>
    </xf>
    <xf numFmtId="0" fontId="40" fillId="0" borderId="32" xfId="59" applyFont="1" applyBorder="1" applyAlignment="1" applyProtection="1">
      <alignment horizontal="center"/>
      <protection locked="0"/>
    </xf>
    <xf numFmtId="0" fontId="40" fillId="21" borderId="31" xfId="59" applyFont="1" applyFill="1" applyBorder="1" applyAlignment="1" applyProtection="1">
      <alignment horizontal="right"/>
      <protection locked="0"/>
    </xf>
    <xf numFmtId="3" fontId="125" fillId="23" borderId="0" xfId="61" applyNumberFormat="1" applyFont="1" applyFill="1" applyBorder="1" applyAlignment="1" applyProtection="1">
      <alignment horizontal="center" vertical="center"/>
      <protection locked="0"/>
    </xf>
    <xf numFmtId="170" fontId="113" fillId="25" borderId="0" xfId="61" applyNumberFormat="1" applyFont="1" applyFill="1" applyBorder="1" applyAlignment="1" applyProtection="1">
      <alignment horizontal="center" vertical="center"/>
      <protection locked="0"/>
    </xf>
    <xf numFmtId="169" fontId="67" fillId="21" borderId="32" xfId="60" applyNumberFormat="1" applyFont="1" applyFill="1" applyBorder="1" applyAlignment="1" applyProtection="1">
      <alignment horizontal="center" vertical="center"/>
      <protection locked="0"/>
    </xf>
    <xf numFmtId="0" fontId="7" fillId="21" borderId="0" xfId="59" applyFont="1" applyFill="1" applyBorder="1" applyProtection="1">
      <protection locked="0"/>
    </xf>
    <xf numFmtId="0" fontId="7" fillId="21" borderId="32" xfId="59" applyFill="1" applyBorder="1" applyProtection="1">
      <protection locked="0"/>
    </xf>
    <xf numFmtId="0" fontId="7" fillId="21" borderId="33" xfId="59" applyFill="1" applyBorder="1" applyProtection="1">
      <protection locked="0"/>
    </xf>
    <xf numFmtId="0" fontId="7" fillId="21" borderId="35" xfId="59" applyFill="1" applyBorder="1" applyProtection="1">
      <protection locked="0"/>
    </xf>
    <xf numFmtId="0" fontId="7" fillId="21" borderId="34" xfId="59" applyFill="1" applyBorder="1" applyProtection="1">
      <protection locked="0"/>
    </xf>
    <xf numFmtId="0" fontId="7" fillId="0" borderId="0" xfId="59" applyFont="1" applyFill="1" applyAlignment="1" applyProtection="1">
      <protection locked="0"/>
    </xf>
    <xf numFmtId="0" fontId="138" fillId="33" borderId="0" xfId="43" applyNumberFormat="1" applyFont="1" applyFill="1" applyBorder="1" applyAlignment="1">
      <alignment horizontal="center" vertical="center"/>
    </xf>
    <xf numFmtId="0" fontId="7" fillId="0" borderId="0" xfId="60" applyProtection="1">
      <protection locked="0"/>
    </xf>
    <xf numFmtId="0" fontId="121" fillId="21" borderId="0" xfId="60" applyFont="1" applyFill="1" applyBorder="1" applyProtection="1">
      <protection locked="0"/>
    </xf>
    <xf numFmtId="0" fontId="121" fillId="21" borderId="0" xfId="60" applyFont="1" applyFill="1" applyBorder="1" applyProtection="1"/>
    <xf numFmtId="0" fontId="7" fillId="0" borderId="0" xfId="60" applyBorder="1" applyProtection="1">
      <protection locked="0"/>
    </xf>
    <xf numFmtId="0" fontId="121" fillId="21" borderId="74" xfId="60" applyFont="1" applyFill="1" applyBorder="1" applyProtection="1"/>
    <xf numFmtId="0" fontId="38" fillId="21" borderId="0" xfId="60" applyFont="1" applyFill="1" applyBorder="1" applyAlignment="1" applyProtection="1">
      <alignment vertical="center"/>
    </xf>
    <xf numFmtId="0" fontId="38" fillId="21" borderId="74" xfId="60" applyFont="1" applyFill="1" applyBorder="1" applyAlignment="1" applyProtection="1">
      <alignment vertical="center"/>
      <protection hidden="1"/>
    </xf>
    <xf numFmtId="0" fontId="38" fillId="21" borderId="0" xfId="60" applyFont="1" applyFill="1" applyBorder="1" applyAlignment="1" applyProtection="1">
      <alignment horizontal="left" vertical="center"/>
    </xf>
    <xf numFmtId="0" fontId="120" fillId="21" borderId="0" xfId="60" applyFont="1" applyFill="1" applyBorder="1" applyAlignment="1" applyProtection="1">
      <protection hidden="1"/>
    </xf>
    <xf numFmtId="0" fontId="151" fillId="21" borderId="0" xfId="60" applyFont="1" applyFill="1" applyBorder="1" applyAlignment="1" applyProtection="1">
      <alignment vertical="center"/>
    </xf>
    <xf numFmtId="165" fontId="139" fillId="21" borderId="0" xfId="60" applyNumberFormat="1" applyFont="1" applyFill="1" applyBorder="1" applyAlignment="1" applyProtection="1">
      <alignment horizontal="left" vertical="center"/>
    </xf>
    <xf numFmtId="0" fontId="7" fillId="21" borderId="0" xfId="60" applyFill="1" applyBorder="1" applyAlignment="1" applyProtection="1">
      <alignment vertical="center"/>
    </xf>
    <xf numFmtId="0" fontId="120" fillId="21" borderId="0" xfId="60" applyFont="1" applyFill="1" applyBorder="1" applyAlignment="1" applyProtection="1">
      <alignment horizontal="center"/>
      <protection hidden="1"/>
    </xf>
    <xf numFmtId="0" fontId="42" fillId="21" borderId="10" xfId="60" applyFont="1" applyFill="1" applyBorder="1" applyAlignment="1" applyProtection="1">
      <alignment vertical="center"/>
    </xf>
    <xf numFmtId="0" fontId="38" fillId="21" borderId="10" xfId="60" applyFont="1" applyFill="1" applyBorder="1" applyAlignment="1" applyProtection="1">
      <alignment horizontal="left" vertical="center"/>
    </xf>
    <xf numFmtId="0" fontId="38" fillId="21" borderId="10" xfId="60" applyFont="1" applyFill="1" applyBorder="1" applyAlignment="1" applyProtection="1">
      <alignment vertical="center"/>
    </xf>
    <xf numFmtId="0" fontId="141" fillId="21" borderId="10" xfId="60" applyFont="1" applyFill="1" applyBorder="1" applyAlignment="1" applyProtection="1">
      <alignment horizontal="center" vertical="center"/>
      <protection hidden="1"/>
    </xf>
    <xf numFmtId="0" fontId="32" fillId="21" borderId="10" xfId="60" applyFont="1" applyFill="1" applyBorder="1" applyAlignment="1" applyProtection="1">
      <alignment horizontal="center" vertical="center"/>
      <protection hidden="1"/>
    </xf>
    <xf numFmtId="0" fontId="38" fillId="21" borderId="10" xfId="60" applyFont="1" applyFill="1" applyBorder="1" applyAlignment="1" applyProtection="1">
      <alignment horizontal="center" vertical="center"/>
    </xf>
    <xf numFmtId="0" fontId="38" fillId="21" borderId="81" xfId="60" applyFont="1" applyFill="1" applyBorder="1" applyAlignment="1" applyProtection="1">
      <alignment horizontal="center" vertical="center"/>
    </xf>
    <xf numFmtId="0" fontId="38" fillId="21" borderId="0" xfId="60" applyFont="1" applyFill="1" applyBorder="1" applyAlignment="1" applyProtection="1">
      <alignment vertical="center"/>
      <protection locked="0"/>
    </xf>
    <xf numFmtId="0" fontId="40" fillId="21" borderId="0" xfId="60" applyFont="1" applyFill="1" applyBorder="1" applyAlignment="1" applyProtection="1">
      <alignment vertical="center"/>
    </xf>
    <xf numFmtId="0" fontId="7" fillId="21" borderId="0" xfId="60" applyFill="1" applyBorder="1" applyProtection="1"/>
    <xf numFmtId="0" fontId="7" fillId="21" borderId="0" xfId="60" applyFill="1" applyBorder="1" applyAlignment="1" applyProtection="1">
      <alignment vertical="center"/>
      <protection locked="0"/>
    </xf>
    <xf numFmtId="0" fontId="7" fillId="21" borderId="74" xfId="60" applyFill="1" applyBorder="1" applyAlignment="1" applyProtection="1">
      <alignment vertical="center"/>
      <protection locked="0"/>
    </xf>
    <xf numFmtId="0" fontId="40" fillId="21" borderId="0" xfId="60" applyFont="1" applyFill="1" applyBorder="1" applyAlignment="1" applyProtection="1">
      <alignment horizontal="center" vertical="center"/>
      <protection hidden="1"/>
    </xf>
    <xf numFmtId="0" fontId="38" fillId="21" borderId="0" xfId="60" applyFont="1" applyFill="1" applyBorder="1" applyAlignment="1" applyProtection="1">
      <alignment horizontal="left" vertical="center"/>
      <protection hidden="1"/>
    </xf>
    <xf numFmtId="165" fontId="56" fillId="21" borderId="0" xfId="60" applyNumberFormat="1" applyFont="1" applyFill="1" applyBorder="1" applyAlignment="1" applyProtection="1">
      <alignment horizontal="left" vertical="center"/>
      <protection hidden="1"/>
    </xf>
    <xf numFmtId="0" fontId="38" fillId="21" borderId="74" xfId="60" applyFont="1" applyFill="1" applyBorder="1" applyAlignment="1" applyProtection="1">
      <alignment vertical="center"/>
      <protection locked="0"/>
    </xf>
    <xf numFmtId="0" fontId="66" fillId="21" borderId="0" xfId="60" applyFont="1" applyFill="1" applyBorder="1" applyAlignment="1" applyProtection="1">
      <alignment horizontal="left" vertical="center"/>
      <protection hidden="1"/>
    </xf>
    <xf numFmtId="165" fontId="156" fillId="21" borderId="0" xfId="60" applyNumberFormat="1" applyFont="1" applyFill="1" applyBorder="1" applyAlignment="1" applyProtection="1">
      <alignment horizontal="right" vertical="center"/>
      <protection locked="0"/>
    </xf>
    <xf numFmtId="0" fontId="7" fillId="22" borderId="0" xfId="60" applyFill="1" applyBorder="1" applyProtection="1"/>
    <xf numFmtId="0" fontId="7" fillId="22" borderId="0" xfId="60" applyFont="1" applyFill="1" applyBorder="1" applyAlignment="1" applyProtection="1">
      <alignment vertical="center"/>
    </xf>
    <xf numFmtId="0" fontId="2" fillId="26" borderId="0" xfId="73" applyFill="1"/>
    <xf numFmtId="0" fontId="7" fillId="26" borderId="0" xfId="60" applyFill="1" applyAlignment="1">
      <alignment vertical="center"/>
    </xf>
    <xf numFmtId="0" fontId="7" fillId="0" borderId="0" xfId="60"/>
    <xf numFmtId="0" fontId="7" fillId="26" borderId="0" xfId="60" applyFill="1" applyProtection="1">
      <protection hidden="1"/>
    </xf>
    <xf numFmtId="0" fontId="89" fillId="26" borderId="0" xfId="60" applyFont="1" applyFill="1" applyAlignment="1">
      <alignment vertical="center"/>
    </xf>
    <xf numFmtId="0" fontId="166" fillId="26" borderId="0" xfId="60" applyFont="1" applyFill="1" applyProtection="1">
      <protection hidden="1"/>
    </xf>
    <xf numFmtId="0" fontId="7" fillId="0" borderId="0" xfId="60" applyAlignment="1">
      <alignment vertical="center"/>
    </xf>
    <xf numFmtId="0" fontId="169" fillId="26" borderId="0" xfId="75" applyFont="1" applyFill="1" applyAlignment="1">
      <alignment vertical="center"/>
    </xf>
    <xf numFmtId="0" fontId="91" fillId="26" borderId="0" xfId="60" applyFont="1" applyFill="1" applyAlignment="1">
      <alignment vertical="center"/>
    </xf>
    <xf numFmtId="0" fontId="170" fillId="26" borderId="0" xfId="60" applyFont="1" applyFill="1" applyAlignment="1">
      <alignment vertical="center"/>
    </xf>
    <xf numFmtId="0" fontId="171" fillId="26" borderId="0" xfId="40" applyFont="1" applyFill="1" applyAlignment="1">
      <alignment horizontal="left" vertical="center"/>
    </xf>
    <xf numFmtId="0" fontId="87" fillId="26" borderId="0" xfId="60" applyFont="1" applyFill="1" applyAlignment="1">
      <alignment vertical="center"/>
    </xf>
    <xf numFmtId="0" fontId="170" fillId="26" borderId="0" xfId="60" applyFont="1" applyFill="1" applyAlignment="1">
      <alignment horizontal="center" vertical="center"/>
    </xf>
    <xf numFmtId="0" fontId="85" fillId="26" borderId="0" xfId="60" applyFont="1" applyFill="1" applyAlignment="1">
      <alignment vertical="center"/>
    </xf>
    <xf numFmtId="169" fontId="172" fillId="26" borderId="92" xfId="61" applyNumberFormat="1" applyFont="1" applyFill="1" applyBorder="1" applyAlignment="1">
      <alignment horizontal="center" vertical="center"/>
    </xf>
    <xf numFmtId="173" fontId="92" fillId="38" borderId="104" xfId="0" applyNumberFormat="1" applyFont="1" applyFill="1" applyBorder="1" applyAlignment="1" applyProtection="1">
      <alignment horizontal="center" vertical="center"/>
      <protection locked="0"/>
    </xf>
    <xf numFmtId="166" fontId="173" fillId="39" borderId="105" xfId="60" applyNumberFormat="1" applyFont="1" applyFill="1" applyBorder="1" applyAlignment="1">
      <alignment horizontal="center" vertical="center"/>
    </xf>
    <xf numFmtId="0" fontId="174" fillId="26" borderId="0" xfId="60" applyFont="1" applyFill="1" applyAlignment="1">
      <alignment horizontal="right" vertical="center"/>
    </xf>
    <xf numFmtId="0" fontId="91" fillId="26" borderId="0" xfId="60" applyFont="1" applyFill="1" applyAlignment="1">
      <alignment horizontal="center" vertical="center"/>
    </xf>
    <xf numFmtId="0" fontId="175" fillId="26" borderId="0" xfId="0" applyFont="1" applyFill="1" applyAlignment="1">
      <alignment horizontal="left" vertical="center"/>
    </xf>
    <xf numFmtId="0" fontId="176" fillId="26" borderId="0" xfId="0" applyFont="1" applyFill="1" applyAlignment="1">
      <alignment horizontal="left" vertical="center"/>
    </xf>
    <xf numFmtId="0" fontId="177" fillId="26" borderId="0" xfId="0" applyFont="1" applyFill="1" applyAlignment="1">
      <alignment horizontal="left" vertical="center"/>
    </xf>
    <xf numFmtId="0" fontId="178" fillId="26" borderId="0" xfId="0" applyFont="1" applyFill="1" applyAlignment="1">
      <alignment horizontal="left" vertical="center"/>
    </xf>
    <xf numFmtId="0" fontId="179" fillId="26" borderId="0" xfId="0" applyFont="1" applyFill="1" applyAlignment="1">
      <alignment horizontal="left" vertical="center"/>
    </xf>
    <xf numFmtId="0" fontId="180" fillId="26" borderId="0" xfId="0" applyFont="1" applyFill="1" applyAlignment="1">
      <alignment horizontal="left" vertical="center"/>
    </xf>
    <xf numFmtId="0" fontId="181" fillId="26" borderId="0" xfId="0" applyFont="1" applyFill="1" applyAlignment="1">
      <alignment horizontal="left" vertical="center"/>
    </xf>
    <xf numFmtId="0" fontId="182" fillId="26" borderId="0" xfId="0" applyFont="1" applyFill="1" applyAlignment="1">
      <alignment horizontal="left" vertical="center"/>
    </xf>
    <xf numFmtId="0" fontId="183" fillId="26" borderId="0" xfId="0" applyFont="1" applyFill="1" applyAlignment="1">
      <alignment horizontal="left" vertical="center"/>
    </xf>
    <xf numFmtId="0" fontId="7" fillId="26" borderId="0" xfId="77" applyFill="1" applyProtection="1">
      <protection hidden="1"/>
    </xf>
    <xf numFmtId="0" fontId="7" fillId="26" borderId="0" xfId="77" applyFill="1" applyAlignment="1">
      <alignment vertical="center"/>
    </xf>
    <xf numFmtId="0" fontId="7" fillId="0" borderId="0" xfId="77"/>
    <xf numFmtId="0" fontId="7" fillId="0" borderId="0" xfId="77" applyAlignment="1">
      <alignment vertical="center"/>
    </xf>
    <xf numFmtId="0" fontId="89" fillId="26" borderId="0" xfId="77" applyFont="1" applyFill="1" applyAlignment="1">
      <alignment vertical="center"/>
    </xf>
    <xf numFmtId="0" fontId="184" fillId="33" borderId="0" xfId="77" applyFont="1" applyFill="1" applyAlignment="1">
      <alignment horizontal="center" vertical="center"/>
    </xf>
    <xf numFmtId="0" fontId="185" fillId="33" borderId="0" xfId="77" applyFont="1" applyFill="1" applyAlignment="1">
      <alignment horizontal="center" vertical="center"/>
    </xf>
    <xf numFmtId="0" fontId="186" fillId="33" borderId="0" xfId="77" applyFont="1" applyFill="1" applyAlignment="1">
      <alignment horizontal="center" vertical="center"/>
    </xf>
    <xf numFmtId="0" fontId="187" fillId="33" borderId="0" xfId="77" applyFont="1" applyFill="1" applyAlignment="1">
      <alignment horizontal="center" vertical="center"/>
    </xf>
    <xf numFmtId="0" fontId="188" fillId="33" borderId="0" xfId="77" applyFont="1" applyFill="1" applyAlignment="1">
      <alignment horizontal="center" vertical="center"/>
    </xf>
    <xf numFmtId="0" fontId="189" fillId="33" borderId="0" xfId="77" applyFont="1" applyFill="1" applyAlignment="1">
      <alignment horizontal="center" vertical="center"/>
    </xf>
    <xf numFmtId="0" fontId="190" fillId="33" borderId="0" xfId="77" applyFont="1" applyFill="1" applyAlignment="1">
      <alignment horizontal="center" vertical="center"/>
    </xf>
    <xf numFmtId="0" fontId="191" fillId="33" borderId="0" xfId="77" applyFont="1" applyFill="1" applyAlignment="1">
      <alignment horizontal="center" vertical="center"/>
    </xf>
    <xf numFmtId="0" fontId="192" fillId="33" borderId="0" xfId="77" applyFont="1" applyFill="1" applyAlignment="1">
      <alignment horizontal="center" vertical="center"/>
    </xf>
    <xf numFmtId="0" fontId="193" fillId="33" borderId="0" xfId="77" applyFont="1" applyFill="1" applyAlignment="1">
      <alignment horizontal="center" vertical="center"/>
    </xf>
    <xf numFmtId="0" fontId="194" fillId="33" borderId="0" xfId="77" applyFont="1" applyFill="1" applyAlignment="1">
      <alignment horizontal="center" vertical="center"/>
    </xf>
    <xf numFmtId="0" fontId="195" fillId="33" borderId="0" xfId="77" applyFont="1" applyFill="1" applyAlignment="1">
      <alignment horizontal="center" vertical="center"/>
    </xf>
    <xf numFmtId="0" fontId="196" fillId="33" borderId="0" xfId="77" applyFont="1" applyFill="1" applyAlignment="1">
      <alignment horizontal="center" vertical="center"/>
    </xf>
    <xf numFmtId="0" fontId="197" fillId="33" borderId="0" xfId="77" applyFont="1" applyFill="1" applyAlignment="1">
      <alignment horizontal="center" vertical="center"/>
    </xf>
    <xf numFmtId="0" fontId="198" fillId="33" borderId="0" xfId="77" applyFont="1" applyFill="1" applyAlignment="1">
      <alignment horizontal="center" vertical="center"/>
    </xf>
    <xf numFmtId="0" fontId="199" fillId="33" borderId="0" xfId="77" applyFont="1" applyFill="1" applyAlignment="1">
      <alignment horizontal="center" vertical="center"/>
    </xf>
    <xf numFmtId="0" fontId="200" fillId="33" borderId="0" xfId="77" applyFont="1" applyFill="1" applyAlignment="1">
      <alignment horizontal="center" vertical="center"/>
    </xf>
    <xf numFmtId="0" fontId="201" fillId="33" borderId="0" xfId="77" applyFont="1" applyFill="1" applyAlignment="1">
      <alignment horizontal="center" vertical="center"/>
    </xf>
    <xf numFmtId="0" fontId="202" fillId="21" borderId="73" xfId="77" applyFont="1" applyFill="1" applyBorder="1" applyAlignment="1">
      <alignment horizontal="center" vertical="center"/>
    </xf>
    <xf numFmtId="0" fontId="204" fillId="0" borderId="98" xfId="78" applyFont="1" applyBorder="1" applyAlignment="1">
      <alignment horizontal="center" vertical="center"/>
    </xf>
    <xf numFmtId="0" fontId="205" fillId="40" borderId="73" xfId="77" applyFont="1" applyFill="1" applyBorder="1" applyAlignment="1">
      <alignment horizontal="center" vertical="center"/>
    </xf>
    <xf numFmtId="0" fontId="205" fillId="41" borderId="73" xfId="77" applyFont="1" applyFill="1" applyBorder="1" applyAlignment="1">
      <alignment horizontal="center" vertical="center"/>
    </xf>
    <xf numFmtId="0" fontId="206" fillId="26" borderId="0" xfId="60" applyFont="1" applyFill="1" applyAlignment="1">
      <alignment horizontal="center" vertical="center"/>
    </xf>
    <xf numFmtId="0" fontId="207" fillId="21" borderId="0" xfId="77" applyFont="1" applyFill="1" applyAlignment="1">
      <alignment vertical="center"/>
    </xf>
    <xf numFmtId="0" fontId="7" fillId="21" borderId="0" xfId="77" applyFill="1" applyProtection="1">
      <protection hidden="1"/>
    </xf>
    <xf numFmtId="0" fontId="208" fillId="21" borderId="73" xfId="77" applyFont="1" applyFill="1" applyBorder="1" applyAlignment="1">
      <alignment vertical="center"/>
    </xf>
    <xf numFmtId="0" fontId="7" fillId="21" borderId="0" xfId="77" applyFill="1" applyAlignment="1">
      <alignment vertical="center"/>
    </xf>
    <xf numFmtId="174" fontId="209" fillId="21" borderId="0" xfId="77" applyNumberFormat="1" applyFont="1" applyFill="1" applyAlignment="1">
      <alignment vertical="center"/>
    </xf>
    <xf numFmtId="0" fontId="208" fillId="21" borderId="0" xfId="77" applyFont="1" applyFill="1" applyAlignment="1">
      <alignment horizontal="left" vertical="center"/>
    </xf>
    <xf numFmtId="0" fontId="7" fillId="0" borderId="0" xfId="77" applyProtection="1">
      <protection hidden="1"/>
    </xf>
    <xf numFmtId="0" fontId="107" fillId="35" borderId="0" xfId="77" applyFont="1" applyFill="1" applyAlignment="1">
      <alignment horizontal="center" vertical="center"/>
    </xf>
    <xf numFmtId="0" fontId="212" fillId="32" borderId="103" xfId="77" applyFont="1" applyFill="1" applyBorder="1" applyAlignment="1">
      <alignment horizontal="center" vertical="center"/>
    </xf>
    <xf numFmtId="0" fontId="212" fillId="32" borderId="0" xfId="77" applyFont="1" applyFill="1" applyAlignment="1">
      <alignment horizontal="center" vertical="center"/>
    </xf>
    <xf numFmtId="0" fontId="91" fillId="26" borderId="0" xfId="77" applyFont="1" applyFill="1" applyAlignment="1">
      <alignment vertical="center"/>
    </xf>
    <xf numFmtId="0" fontId="91" fillId="26" borderId="73" xfId="77" applyFont="1" applyFill="1" applyBorder="1" applyAlignment="1">
      <alignment vertical="center"/>
    </xf>
    <xf numFmtId="0" fontId="213" fillId="21" borderId="0" xfId="77" applyFont="1" applyFill="1" applyAlignment="1">
      <alignment horizontal="center" vertical="center"/>
    </xf>
    <xf numFmtId="0" fontId="91" fillId="26" borderId="0" xfId="77" applyFont="1" applyFill="1" applyAlignment="1">
      <alignment horizontal="right" vertical="center"/>
    </xf>
    <xf numFmtId="0" fontId="211" fillId="26" borderId="0" xfId="77" applyFont="1" applyFill="1" applyAlignment="1">
      <alignment horizontal="right" vertical="center"/>
    </xf>
    <xf numFmtId="0" fontId="91" fillId="26" borderId="0" xfId="80" applyFont="1" applyFill="1" applyAlignment="1">
      <alignment vertical="center"/>
    </xf>
    <xf numFmtId="0" fontId="91" fillId="26" borderId="0" xfId="75" applyFont="1" applyFill="1" applyAlignment="1">
      <alignment horizontal="center" vertical="center"/>
    </xf>
    <xf numFmtId="0" fontId="91" fillId="26" borderId="0" xfId="75" applyFont="1" applyFill="1" applyAlignment="1">
      <alignment horizontal="center" vertical="top"/>
    </xf>
    <xf numFmtId="0" fontId="87" fillId="26" borderId="0" xfId="77" applyFont="1" applyFill="1" applyAlignment="1">
      <alignment vertical="center"/>
    </xf>
    <xf numFmtId="165" fontId="64" fillId="21" borderId="0" xfId="38" applyNumberFormat="1" applyFont="1" applyFill="1" applyBorder="1" applyAlignment="1" applyProtection="1">
      <alignment horizontal="center" vertical="center" textRotation="90"/>
      <protection hidden="1"/>
    </xf>
    <xf numFmtId="0" fontId="40" fillId="21" borderId="0" xfId="38" applyFont="1" applyFill="1" applyProtection="1">
      <protection locked="0"/>
    </xf>
    <xf numFmtId="0" fontId="40" fillId="0" borderId="0" xfId="38" applyFont="1" applyProtection="1">
      <protection locked="0"/>
    </xf>
    <xf numFmtId="166" fontId="120" fillId="29" borderId="0" xfId="39" applyNumberFormat="1" applyFont="1" applyFill="1" applyBorder="1" applyAlignment="1" applyProtection="1">
      <alignment horizontal="left" vertical="center"/>
      <protection locked="0"/>
    </xf>
    <xf numFmtId="165" fontId="219" fillId="29" borderId="0" xfId="39" applyNumberFormat="1" applyFont="1" applyFill="1" applyBorder="1" applyAlignment="1" applyProtection="1">
      <alignment horizontal="center" vertical="center"/>
      <protection locked="0"/>
    </xf>
    <xf numFmtId="0" fontId="67" fillId="28" borderId="70" xfId="38" applyFont="1" applyFill="1" applyBorder="1" applyAlignment="1" applyProtection="1">
      <alignment horizontal="center" vertical="center" textRotation="90"/>
      <protection locked="0"/>
    </xf>
    <xf numFmtId="0" fontId="220" fillId="27" borderId="71" xfId="38" applyFont="1" applyFill="1" applyBorder="1" applyProtection="1"/>
    <xf numFmtId="0" fontId="220" fillId="27" borderId="72" xfId="38" applyFont="1" applyFill="1" applyBorder="1" applyProtection="1"/>
    <xf numFmtId="0" fontId="67" fillId="28" borderId="0" xfId="38" applyFont="1" applyFill="1" applyAlignment="1" applyProtection="1">
      <alignment horizontal="center" vertical="center" textRotation="90"/>
      <protection locked="0"/>
    </xf>
    <xf numFmtId="0" fontId="39" fillId="21" borderId="19" xfId="42" applyFont="1" applyFill="1" applyBorder="1" applyAlignment="1" applyProtection="1">
      <alignment vertical="center"/>
      <protection locked="0"/>
    </xf>
    <xf numFmtId="0" fontId="39" fillId="21" borderId="20" xfId="42" applyFont="1" applyFill="1" applyBorder="1" applyAlignment="1" applyProtection="1">
      <alignment vertical="center"/>
      <protection locked="0"/>
    </xf>
    <xf numFmtId="0" fontId="40" fillId="0" borderId="0" xfId="38" applyFont="1" applyFill="1" applyAlignment="1" applyProtection="1">
      <protection locked="0"/>
    </xf>
    <xf numFmtId="0" fontId="38" fillId="21" borderId="29" xfId="0" applyFont="1" applyFill="1" applyBorder="1" applyProtection="1">
      <protection locked="0"/>
    </xf>
    <xf numFmtId="0" fontId="38" fillId="21" borderId="29" xfId="42" applyFont="1" applyFill="1" applyBorder="1" applyAlignment="1" applyProtection="1">
      <alignment vertical="center"/>
      <protection locked="0"/>
    </xf>
    <xf numFmtId="0" fontId="39" fillId="21" borderId="29" xfId="42" applyFont="1" applyFill="1" applyBorder="1" applyAlignment="1" applyProtection="1">
      <alignment vertical="center"/>
      <protection locked="0"/>
    </xf>
    <xf numFmtId="0" fontId="39" fillId="21" borderId="30" xfId="42" applyFont="1" applyFill="1" applyBorder="1" applyAlignment="1" applyProtection="1">
      <alignment vertical="center"/>
      <protection locked="0"/>
    </xf>
    <xf numFmtId="0" fontId="38" fillId="21" borderId="0" xfId="0" applyFont="1" applyFill="1" applyBorder="1" applyProtection="1">
      <protection locked="0"/>
    </xf>
    <xf numFmtId="0" fontId="38" fillId="21" borderId="0" xfId="42" applyFont="1" applyFill="1" applyBorder="1" applyAlignment="1" applyProtection="1">
      <alignment vertical="center"/>
      <protection locked="0"/>
    </xf>
    <xf numFmtId="0" fontId="39" fillId="21" borderId="0" xfId="42" applyFont="1" applyFill="1" applyBorder="1" applyAlignment="1" applyProtection="1">
      <alignment vertical="center"/>
      <protection locked="0"/>
    </xf>
    <xf numFmtId="0" fontId="40" fillId="21" borderId="0" xfId="38" applyFont="1" applyFill="1" applyBorder="1" applyProtection="1">
      <protection locked="0"/>
    </xf>
    <xf numFmtId="0" fontId="39" fillId="21" borderId="21" xfId="42" applyFont="1" applyFill="1" applyBorder="1" applyAlignment="1" applyProtection="1">
      <alignment vertical="center"/>
      <protection locked="0"/>
    </xf>
    <xf numFmtId="0" fontId="39" fillId="21" borderId="32" xfId="42" applyFont="1" applyFill="1" applyBorder="1" applyAlignment="1" applyProtection="1">
      <alignment vertical="center"/>
      <protection locked="0"/>
    </xf>
    <xf numFmtId="0" fontId="55" fillId="21" borderId="0" xfId="38" applyFont="1" applyFill="1" applyBorder="1" applyAlignment="1" applyProtection="1">
      <alignment vertical="center"/>
      <protection locked="0"/>
    </xf>
    <xf numFmtId="0" fontId="55" fillId="21" borderId="31" xfId="38" applyFont="1" applyFill="1" applyBorder="1" applyAlignment="1" applyProtection="1">
      <alignment vertical="center"/>
      <protection locked="0"/>
    </xf>
    <xf numFmtId="0" fontId="221" fillId="27" borderId="0" xfId="38" applyFont="1" applyFill="1" applyBorder="1" applyAlignment="1" applyProtection="1">
      <alignment vertical="center"/>
    </xf>
    <xf numFmtId="0" fontId="39" fillId="29" borderId="0" xfId="42" applyFont="1" applyFill="1" applyBorder="1" applyAlignment="1" applyProtection="1">
      <alignment vertical="center"/>
      <protection locked="0"/>
    </xf>
    <xf numFmtId="0" fontId="39" fillId="29" borderId="21" xfId="42" applyFont="1" applyFill="1" applyBorder="1" applyAlignment="1" applyProtection="1">
      <alignment vertical="center"/>
      <protection locked="0"/>
    </xf>
    <xf numFmtId="0" fontId="39" fillId="29" borderId="32" xfId="42" applyFont="1" applyFill="1" applyBorder="1" applyAlignment="1" applyProtection="1">
      <alignment vertical="center"/>
      <protection locked="0"/>
    </xf>
    <xf numFmtId="0" fontId="56" fillId="27" borderId="10" xfId="38" applyFont="1" applyFill="1" applyBorder="1" applyAlignment="1" applyProtection="1">
      <alignment horizontal="center" vertical="center"/>
      <protection hidden="1"/>
    </xf>
    <xf numFmtId="0" fontId="222" fillId="27" borderId="10" xfId="38" applyFont="1" applyFill="1" applyBorder="1" applyAlignment="1" applyProtection="1">
      <alignment horizontal="center" vertical="center"/>
      <protection hidden="1"/>
    </xf>
    <xf numFmtId="0" fontId="40" fillId="0" borderId="0" xfId="38" applyFont="1" applyBorder="1" applyProtection="1">
      <protection locked="0"/>
    </xf>
    <xf numFmtId="0" fontId="40" fillId="21" borderId="31" xfId="38" applyFont="1" applyFill="1" applyBorder="1" applyProtection="1">
      <protection locked="0"/>
    </xf>
    <xf numFmtId="0" fontId="40" fillId="27" borderId="0" xfId="38" applyFont="1" applyFill="1" applyBorder="1" applyProtection="1"/>
    <xf numFmtId="0" fontId="40" fillId="27" borderId="0" xfId="38" applyFont="1" applyFill="1" applyBorder="1" applyAlignment="1" applyProtection="1">
      <alignment horizontal="center"/>
    </xf>
    <xf numFmtId="0" fontId="40" fillId="27" borderId="0" xfId="38" applyFont="1" applyFill="1" applyBorder="1" applyProtection="1">
      <protection locked="0"/>
    </xf>
    <xf numFmtId="0" fontId="40" fillId="27" borderId="0" xfId="38" applyFont="1" applyFill="1" applyBorder="1" applyAlignment="1" applyProtection="1">
      <alignment vertical="center"/>
      <protection locked="0"/>
    </xf>
    <xf numFmtId="0" fontId="40" fillId="27" borderId="74" xfId="38" applyFont="1" applyFill="1" applyBorder="1" applyAlignment="1" applyProtection="1">
      <alignment vertical="center"/>
      <protection locked="0"/>
    </xf>
    <xf numFmtId="0" fontId="39" fillId="21" borderId="31" xfId="42" applyFont="1" applyFill="1" applyBorder="1" applyAlignment="1" applyProtection="1">
      <alignment vertical="center"/>
      <protection locked="0"/>
    </xf>
    <xf numFmtId="0" fontId="120" fillId="21" borderId="0" xfId="39" applyFont="1" applyFill="1" applyBorder="1" applyProtection="1">
      <protection locked="0"/>
    </xf>
    <xf numFmtId="0" fontId="138" fillId="21" borderId="0" xfId="39" applyFont="1" applyFill="1" applyBorder="1" applyProtection="1">
      <protection locked="0"/>
    </xf>
    <xf numFmtId="0" fontId="40" fillId="21" borderId="0" xfId="39" applyFont="1" applyFill="1" applyBorder="1" applyProtection="1">
      <protection locked="0"/>
    </xf>
    <xf numFmtId="0" fontId="138" fillId="21" borderId="0" xfId="39" applyFont="1" applyFill="1" applyBorder="1" applyAlignment="1" applyProtection="1">
      <alignment vertical="center"/>
      <protection locked="0"/>
    </xf>
    <xf numFmtId="0" fontId="159" fillId="21" borderId="0" xfId="34" applyFont="1" applyFill="1" applyBorder="1" applyAlignment="1" applyProtection="1">
      <alignment vertical="center"/>
      <protection locked="0"/>
    </xf>
    <xf numFmtId="0" fontId="40" fillId="21" borderId="21" xfId="38" applyFont="1" applyFill="1" applyBorder="1" applyProtection="1">
      <protection locked="0"/>
    </xf>
    <xf numFmtId="0" fontId="40" fillId="21" borderId="0" xfId="39" applyFont="1" applyFill="1" applyBorder="1" applyAlignment="1" applyProtection="1">
      <alignment horizontal="center" vertical="center"/>
      <protection locked="0"/>
    </xf>
    <xf numFmtId="0" fontId="40" fillId="21" borderId="0" xfId="39" applyFont="1" applyFill="1" applyBorder="1" applyAlignment="1" applyProtection="1">
      <alignment horizontal="left" vertical="center"/>
      <protection locked="0"/>
    </xf>
    <xf numFmtId="0" fontId="40" fillId="21" borderId="36" xfId="38" applyFont="1" applyFill="1" applyBorder="1" applyProtection="1">
      <protection locked="0"/>
    </xf>
    <xf numFmtId="0" fontId="40" fillId="21" borderId="37" xfId="38" applyFont="1" applyFill="1" applyBorder="1" applyProtection="1">
      <protection locked="0"/>
    </xf>
    <xf numFmtId="0" fontId="40" fillId="21" borderId="38" xfId="39" applyFont="1" applyFill="1" applyBorder="1" applyAlignment="1" applyProtection="1">
      <alignment horizontal="center" vertical="center"/>
      <protection locked="0"/>
    </xf>
    <xf numFmtId="0" fontId="40" fillId="21" borderId="38" xfId="39" applyFont="1" applyFill="1" applyBorder="1" applyAlignment="1" applyProtection="1">
      <alignment horizontal="left" vertical="center"/>
      <protection locked="0"/>
    </xf>
    <xf numFmtId="0" fontId="40" fillId="0" borderId="76" xfId="38" applyFont="1" applyBorder="1" applyProtection="1">
      <protection locked="0"/>
    </xf>
    <xf numFmtId="0" fontId="40" fillId="0" borderId="77" xfId="38" applyFont="1" applyBorder="1" applyProtection="1">
      <protection locked="0"/>
    </xf>
    <xf numFmtId="0" fontId="40" fillId="21" borderId="10" xfId="38" applyFont="1" applyFill="1" applyBorder="1" applyProtection="1">
      <protection locked="0"/>
    </xf>
    <xf numFmtId="0" fontId="40" fillId="21" borderId="23" xfId="38" applyFont="1" applyFill="1" applyBorder="1" applyProtection="1">
      <protection locked="0"/>
    </xf>
    <xf numFmtId="0" fontId="40" fillId="21" borderId="33" xfId="38" applyFont="1" applyFill="1" applyBorder="1" applyProtection="1">
      <protection locked="0"/>
    </xf>
    <xf numFmtId="0" fontId="40" fillId="21" borderId="35" xfId="38" applyFont="1" applyFill="1" applyBorder="1" applyProtection="1">
      <protection locked="0"/>
    </xf>
    <xf numFmtId="0" fontId="40" fillId="21" borderId="34" xfId="38" applyFont="1" applyFill="1" applyBorder="1" applyProtection="1">
      <protection locked="0"/>
    </xf>
    <xf numFmtId="0" fontId="220" fillId="21" borderId="71" xfId="38" applyFont="1" applyFill="1" applyBorder="1" applyProtection="1">
      <protection locked="0"/>
    </xf>
    <xf numFmtId="0" fontId="220" fillId="21" borderId="71" xfId="38" applyFont="1" applyFill="1" applyBorder="1" applyProtection="1"/>
    <xf numFmtId="0" fontId="220" fillId="21" borderId="72" xfId="38" applyFont="1" applyFill="1" applyBorder="1" applyProtection="1"/>
    <xf numFmtId="0" fontId="221" fillId="21" borderId="0" xfId="38" applyFont="1" applyFill="1" applyBorder="1" applyAlignment="1" applyProtection="1">
      <alignment vertical="center"/>
    </xf>
    <xf numFmtId="0" fontId="56" fillId="21" borderId="10" xfId="38" applyFont="1" applyFill="1" applyBorder="1" applyAlignment="1" applyProtection="1">
      <alignment horizontal="center" vertical="center"/>
      <protection hidden="1"/>
    </xf>
    <xf numFmtId="0" fontId="222" fillId="21" borderId="10" xfId="38" applyFont="1" applyFill="1" applyBorder="1" applyAlignment="1" applyProtection="1">
      <alignment horizontal="center" vertical="center"/>
      <protection hidden="1"/>
    </xf>
    <xf numFmtId="0" fontId="40" fillId="21" borderId="0" xfId="38" applyFont="1" applyFill="1" applyBorder="1" applyProtection="1"/>
    <xf numFmtId="0" fontId="40" fillId="21" borderId="0" xfId="38" applyFont="1" applyFill="1" applyBorder="1" applyAlignment="1" applyProtection="1">
      <alignment horizontal="center"/>
    </xf>
    <xf numFmtId="0" fontId="40" fillId="21" borderId="0" xfId="38" applyFont="1" applyFill="1" applyBorder="1" applyAlignment="1" applyProtection="1">
      <alignment vertical="center"/>
      <protection locked="0"/>
    </xf>
    <xf numFmtId="0" fontId="40" fillId="21" borderId="74" xfId="38" applyFont="1" applyFill="1" applyBorder="1" applyAlignment="1" applyProtection="1">
      <alignment vertical="center"/>
      <protection locked="0"/>
    </xf>
    <xf numFmtId="0" fontId="40" fillId="0" borderId="0" xfId="38" applyFont="1" applyProtection="1">
      <protection hidden="1"/>
    </xf>
    <xf numFmtId="0" fontId="40" fillId="0" borderId="0" xfId="38" applyFont="1" applyAlignment="1" applyProtection="1">
      <alignment vertical="center"/>
      <protection hidden="1"/>
    </xf>
    <xf numFmtId="0" fontId="40" fillId="21" borderId="74" xfId="38" applyFont="1" applyFill="1" applyBorder="1" applyAlignment="1" applyProtection="1">
      <alignment vertical="center"/>
      <protection hidden="1"/>
    </xf>
    <xf numFmtId="0" fontId="40" fillId="0" borderId="0" xfId="38" applyFont="1" applyAlignment="1" applyProtection="1">
      <alignment horizontal="center"/>
      <protection hidden="1"/>
    </xf>
    <xf numFmtId="0" fontId="40" fillId="21" borderId="80" xfId="38" applyFont="1" applyFill="1" applyBorder="1" applyAlignment="1" applyProtection="1">
      <alignment vertical="center"/>
      <protection hidden="1"/>
    </xf>
    <xf numFmtId="165" fontId="40" fillId="0" borderId="0" xfId="38" applyNumberFormat="1" applyFont="1" applyBorder="1" applyAlignment="1" applyProtection="1">
      <alignment horizontal="right"/>
      <protection hidden="1"/>
    </xf>
    <xf numFmtId="0" fontId="40" fillId="0" borderId="0" xfId="38" applyFont="1" applyBorder="1" applyProtection="1">
      <protection hidden="1"/>
    </xf>
    <xf numFmtId="0" fontId="96" fillId="0" borderId="0" xfId="38" applyFont="1" applyBorder="1" applyProtection="1">
      <protection hidden="1"/>
    </xf>
    <xf numFmtId="0" fontId="40" fillId="21" borderId="73" xfId="38" applyFont="1" applyFill="1" applyBorder="1" applyProtection="1">
      <protection hidden="1"/>
    </xf>
    <xf numFmtId="0" fontId="40" fillId="21" borderId="74" xfId="38" applyFont="1" applyFill="1" applyBorder="1" applyProtection="1">
      <protection hidden="1"/>
    </xf>
    <xf numFmtId="0" fontId="59" fillId="21" borderId="0" xfId="38" applyFont="1" applyFill="1" applyBorder="1" applyAlignment="1" applyProtection="1">
      <alignment vertical="center"/>
      <protection hidden="1"/>
    </xf>
    <xf numFmtId="0" fontId="67" fillId="21" borderId="0" xfId="38" applyFont="1" applyFill="1" applyBorder="1" applyProtection="1">
      <protection hidden="1"/>
    </xf>
    <xf numFmtId="0" fontId="224" fillId="21" borderId="0" xfId="38" applyFont="1" applyFill="1" applyBorder="1" applyAlignment="1">
      <alignment horizontal="center" vertical="center"/>
    </xf>
    <xf numFmtId="0" fontId="225" fillId="21" borderId="0" xfId="38" applyFont="1" applyFill="1" applyBorder="1" applyAlignment="1">
      <alignment horizontal="center" vertical="center"/>
    </xf>
    <xf numFmtId="0" fontId="40" fillId="21" borderId="75" xfId="38" applyFont="1" applyFill="1" applyBorder="1" applyProtection="1">
      <protection hidden="1"/>
    </xf>
    <xf numFmtId="0" fontId="40" fillId="21" borderId="76" xfId="38" applyFont="1" applyFill="1" applyBorder="1" applyProtection="1">
      <protection hidden="1"/>
    </xf>
    <xf numFmtId="0" fontId="40" fillId="21" borderId="77" xfId="38" applyFont="1" applyFill="1" applyBorder="1" applyProtection="1">
      <protection hidden="1"/>
    </xf>
    <xf numFmtId="1" fontId="54" fillId="25" borderId="0" xfId="38" applyNumberFormat="1" applyFont="1" applyFill="1" applyBorder="1" applyAlignment="1" applyProtection="1">
      <alignment horizontal="center" vertical="center"/>
      <protection hidden="1"/>
    </xf>
    <xf numFmtId="0" fontId="53" fillId="25" borderId="0" xfId="38" applyFont="1" applyFill="1" applyBorder="1" applyAlignment="1" applyProtection="1">
      <alignment vertical="center"/>
      <protection hidden="1"/>
    </xf>
    <xf numFmtId="0" fontId="217" fillId="24" borderId="73" xfId="38" applyFont="1" applyFill="1" applyBorder="1" applyAlignment="1" applyProtection="1">
      <alignment vertical="center"/>
      <protection hidden="1"/>
    </xf>
    <xf numFmtId="0" fontId="226" fillId="24" borderId="0" xfId="38" applyFont="1" applyFill="1" applyBorder="1" applyAlignment="1" applyProtection="1">
      <alignment vertical="center"/>
      <protection hidden="1"/>
    </xf>
    <xf numFmtId="0" fontId="226" fillId="24" borderId="0" xfId="38" applyFont="1" applyFill="1" applyBorder="1" applyAlignment="1" applyProtection="1">
      <alignment horizontal="right" vertical="center"/>
      <protection hidden="1"/>
    </xf>
    <xf numFmtId="0" fontId="217" fillId="24" borderId="70" xfId="38" applyFont="1" applyFill="1" applyBorder="1" applyAlignment="1" applyProtection="1">
      <alignment vertical="center"/>
      <protection hidden="1"/>
    </xf>
    <xf numFmtId="0" fontId="226" fillId="24" borderId="71" xfId="38" applyFont="1" applyFill="1" applyBorder="1" applyAlignment="1" applyProtection="1">
      <alignment vertical="center"/>
      <protection hidden="1"/>
    </xf>
    <xf numFmtId="0" fontId="226" fillId="24" borderId="71" xfId="38" applyFont="1" applyFill="1" applyBorder="1" applyAlignment="1" applyProtection="1">
      <alignment horizontal="right" vertical="center"/>
      <protection hidden="1"/>
    </xf>
    <xf numFmtId="1" fontId="54" fillId="25" borderId="71" xfId="38" applyNumberFormat="1" applyFont="1" applyFill="1" applyBorder="1" applyAlignment="1" applyProtection="1">
      <alignment horizontal="center" vertical="center"/>
      <protection hidden="1"/>
    </xf>
    <xf numFmtId="0" fontId="53" fillId="25" borderId="71" xfId="38" applyFont="1" applyFill="1" applyBorder="1" applyAlignment="1" applyProtection="1">
      <alignment vertical="center"/>
      <protection hidden="1"/>
    </xf>
    <xf numFmtId="0" fontId="40" fillId="0" borderId="74" xfId="38" applyFont="1" applyBorder="1" applyAlignment="1" applyProtection="1">
      <alignment vertical="center"/>
      <protection hidden="1"/>
    </xf>
    <xf numFmtId="0" fontId="40" fillId="24" borderId="72" xfId="38" applyFont="1" applyFill="1" applyBorder="1" applyAlignment="1" applyProtection="1">
      <alignment vertical="center"/>
      <protection hidden="1"/>
    </xf>
    <xf numFmtId="0" fontId="112" fillId="42" borderId="0" xfId="38" applyFont="1" applyFill="1" applyBorder="1" applyProtection="1">
      <protection hidden="1"/>
    </xf>
    <xf numFmtId="0" fontId="228" fillId="0" borderId="0" xfId="38" applyFont="1" applyProtection="1">
      <protection hidden="1"/>
    </xf>
    <xf numFmtId="0" fontId="40" fillId="0" borderId="103" xfId="38" applyFont="1" applyBorder="1" applyAlignment="1" applyProtection="1">
      <alignment vertical="center"/>
      <protection hidden="1"/>
    </xf>
    <xf numFmtId="0" fontId="40" fillId="24" borderId="74" xfId="38" applyFont="1" applyFill="1" applyBorder="1" applyAlignment="1" applyProtection="1">
      <alignment vertical="center"/>
      <protection hidden="1"/>
    </xf>
    <xf numFmtId="165" fontId="41" fillId="34" borderId="73" xfId="38" applyNumberFormat="1" applyFont="1" applyFill="1" applyBorder="1" applyAlignment="1" applyProtection="1">
      <alignment horizontal="left" vertical="center"/>
      <protection hidden="1"/>
    </xf>
    <xf numFmtId="0" fontId="40" fillId="34" borderId="0" xfId="38" applyFont="1" applyFill="1" applyBorder="1" applyAlignment="1" applyProtection="1">
      <alignment horizontal="left" vertical="center"/>
      <protection hidden="1"/>
    </xf>
    <xf numFmtId="0" fontId="40" fillId="21" borderId="0" xfId="38" applyFont="1" applyFill="1" applyProtection="1">
      <protection hidden="1"/>
    </xf>
    <xf numFmtId="1" fontId="123" fillId="24" borderId="74" xfId="39" applyNumberFormat="1" applyFont="1" applyFill="1" applyBorder="1" applyAlignment="1" applyProtection="1">
      <alignment horizontal="center" vertical="center"/>
      <protection hidden="1"/>
    </xf>
    <xf numFmtId="0" fontId="93" fillId="27" borderId="0" xfId="39" applyFont="1" applyFill="1" applyBorder="1" applyAlignment="1" applyProtection="1">
      <alignment horizontal="center"/>
      <protection locked="0"/>
    </xf>
    <xf numFmtId="1" fontId="128" fillId="21" borderId="69" xfId="38" applyNumberFormat="1" applyFont="1" applyFill="1" applyBorder="1" applyAlignment="1" applyProtection="1">
      <alignment horizontal="center" vertical="center"/>
      <protection hidden="1"/>
    </xf>
    <xf numFmtId="165" fontId="102" fillId="21" borderId="58" xfId="38" applyNumberFormat="1" applyFont="1" applyFill="1" applyBorder="1" applyAlignment="1" applyProtection="1">
      <alignment vertical="center" textRotation="90"/>
      <protection hidden="1"/>
    </xf>
    <xf numFmtId="0" fontId="115" fillId="21" borderId="60" xfId="38" applyFont="1" applyFill="1" applyBorder="1" applyAlignment="1" applyProtection="1">
      <alignment horizontal="left" vertical="center"/>
      <protection hidden="1"/>
    </xf>
    <xf numFmtId="0" fontId="49" fillId="21" borderId="62" xfId="38" applyFont="1" applyFill="1" applyBorder="1" applyAlignment="1" applyProtection="1">
      <alignment horizontal="left" vertical="center"/>
      <protection hidden="1"/>
    </xf>
    <xf numFmtId="165" fontId="41" fillId="27" borderId="110" xfId="38" applyNumberFormat="1" applyFont="1" applyFill="1" applyBorder="1" applyAlignment="1" applyProtection="1">
      <alignment horizontal="left" vertical="center"/>
      <protection hidden="1"/>
    </xf>
    <xf numFmtId="0" fontId="43" fillId="27" borderId="111" xfId="38" applyFont="1" applyFill="1" applyBorder="1" applyAlignment="1" applyProtection="1">
      <alignment horizontal="left" vertical="center"/>
      <protection hidden="1"/>
    </xf>
    <xf numFmtId="0" fontId="115" fillId="21" borderId="62" xfId="38" applyFont="1" applyFill="1" applyBorder="1" applyAlignment="1" applyProtection="1">
      <alignment horizontal="left" vertical="center"/>
      <protection hidden="1"/>
    </xf>
    <xf numFmtId="0" fontId="44" fillId="21" borderId="62" xfId="38" applyFont="1" applyFill="1" applyBorder="1" applyAlignment="1" applyProtection="1">
      <alignment horizontal="left" vertical="center"/>
      <protection hidden="1"/>
    </xf>
    <xf numFmtId="168" fontId="118" fillId="19" borderId="64" xfId="0" applyNumberFormat="1" applyFont="1" applyFill="1" applyBorder="1" applyAlignment="1" applyProtection="1">
      <alignment horizontal="center" vertical="center"/>
      <protection locked="0"/>
    </xf>
    <xf numFmtId="0" fontId="54" fillId="21" borderId="58" xfId="38" applyFont="1" applyFill="1" applyBorder="1" applyAlignment="1" applyProtection="1">
      <alignment horizontal="left" vertical="center"/>
      <protection hidden="1"/>
    </xf>
    <xf numFmtId="0" fontId="63" fillId="21" borderId="59" xfId="38" applyFont="1" applyFill="1" applyBorder="1" applyAlignment="1" applyProtection="1">
      <alignment vertical="center"/>
      <protection hidden="1"/>
    </xf>
    <xf numFmtId="0" fontId="38" fillId="21" borderId="103" xfId="38" applyFont="1" applyFill="1" applyBorder="1" applyAlignment="1" applyProtection="1">
      <alignment vertical="center"/>
      <protection hidden="1"/>
    </xf>
    <xf numFmtId="0" fontId="38" fillId="21" borderId="61" xfId="38" applyFont="1" applyFill="1" applyBorder="1" applyAlignment="1" applyProtection="1">
      <alignment vertical="center"/>
      <protection hidden="1"/>
    </xf>
    <xf numFmtId="0" fontId="38" fillId="27" borderId="110" xfId="38" applyFont="1" applyFill="1" applyBorder="1" applyAlignment="1" applyProtection="1">
      <alignment vertical="center"/>
      <protection hidden="1"/>
    </xf>
    <xf numFmtId="0" fontId="38" fillId="27" borderId="112" xfId="38" applyFont="1" applyFill="1" applyBorder="1" applyAlignment="1" applyProtection="1">
      <alignment vertical="center"/>
      <protection hidden="1"/>
    </xf>
    <xf numFmtId="0" fontId="61" fillId="27" borderId="61" xfId="38" applyFont="1" applyFill="1" applyBorder="1" applyAlignment="1" applyProtection="1">
      <alignment vertical="center"/>
      <protection hidden="1"/>
    </xf>
    <xf numFmtId="0" fontId="38" fillId="27" borderId="103" xfId="38" applyFont="1" applyFill="1" applyBorder="1" applyAlignment="1" applyProtection="1">
      <alignment vertical="center"/>
      <protection hidden="1"/>
    </xf>
    <xf numFmtId="0" fontId="99" fillId="21" borderId="61" xfId="38" applyFont="1" applyFill="1" applyBorder="1" applyAlignment="1">
      <alignment horizontal="center" vertical="center"/>
    </xf>
    <xf numFmtId="0" fontId="218" fillId="21" borderId="0" xfId="38" applyFont="1" applyFill="1" applyBorder="1" applyAlignment="1" applyProtection="1">
      <alignment horizontal="center"/>
      <protection locked="0"/>
    </xf>
    <xf numFmtId="0" fontId="218" fillId="21" borderId="103" xfId="38" applyFont="1" applyFill="1" applyBorder="1" applyAlignment="1" applyProtection="1">
      <alignment horizontal="center"/>
      <protection locked="0"/>
    </xf>
    <xf numFmtId="165" fontId="41" fillId="21" borderId="88" xfId="38" applyNumberFormat="1" applyFont="1" applyFill="1" applyBorder="1" applyAlignment="1" applyProtection="1">
      <alignment horizontal="left" vertical="center"/>
      <protection hidden="1"/>
    </xf>
    <xf numFmtId="168" fontId="73" fillId="34" borderId="0" xfId="0" applyNumberFormat="1" applyFont="1" applyFill="1" applyBorder="1" applyAlignment="1" applyProtection="1">
      <alignment horizontal="center" vertical="center"/>
      <protection locked="0"/>
    </xf>
    <xf numFmtId="0" fontId="68" fillId="21" borderId="0" xfId="38" applyFont="1" applyFill="1" applyBorder="1" applyAlignment="1" applyProtection="1">
      <protection hidden="1"/>
    </xf>
    <xf numFmtId="0" fontId="40" fillId="21" borderId="103" xfId="38" applyFont="1" applyFill="1" applyBorder="1" applyAlignment="1" applyProtection="1">
      <alignment vertical="center"/>
      <protection hidden="1"/>
    </xf>
    <xf numFmtId="10" fontId="70" fillId="21" borderId="0" xfId="38" applyNumberFormat="1" applyFont="1" applyFill="1" applyBorder="1" applyAlignment="1" applyProtection="1">
      <alignment horizontal="left" vertical="center"/>
      <protection hidden="1"/>
    </xf>
    <xf numFmtId="167" fontId="230" fillId="21" borderId="0" xfId="38" applyNumberFormat="1" applyFont="1" applyFill="1" applyBorder="1" applyAlignment="1" applyProtection="1">
      <alignment horizontal="left" vertical="center"/>
      <protection hidden="1"/>
    </xf>
    <xf numFmtId="0" fontId="55" fillId="21" borderId="0" xfId="38" applyFont="1" applyFill="1" applyBorder="1" applyAlignment="1" applyProtection="1">
      <alignment horizontal="center" vertical="center"/>
      <protection hidden="1"/>
    </xf>
    <xf numFmtId="0" fontId="232" fillId="34" borderId="0" xfId="38" applyFont="1" applyFill="1" applyBorder="1" applyAlignment="1" applyProtection="1">
      <alignment horizontal="left" vertical="center"/>
      <protection hidden="1"/>
    </xf>
    <xf numFmtId="0" fontId="232" fillId="21" borderId="0" xfId="38" applyFont="1" applyFill="1" applyBorder="1" applyAlignment="1" applyProtection="1">
      <alignment horizontal="left" vertical="center"/>
      <protection hidden="1"/>
    </xf>
    <xf numFmtId="0" fontId="233" fillId="21" borderId="19" xfId="38" applyFont="1" applyFill="1" applyBorder="1" applyAlignment="1" applyProtection="1">
      <protection hidden="1"/>
    </xf>
    <xf numFmtId="0" fontId="233" fillId="21" borderId="80" xfId="38" applyFont="1" applyFill="1" applyBorder="1" applyAlignment="1" applyProtection="1">
      <protection hidden="1"/>
    </xf>
    <xf numFmtId="0" fontId="233" fillId="21" borderId="0" xfId="38" applyFont="1" applyFill="1" applyBorder="1" applyAlignment="1" applyProtection="1">
      <protection hidden="1"/>
    </xf>
    <xf numFmtId="0" fontId="233" fillId="21" borderId="74" xfId="38" applyFont="1" applyFill="1" applyBorder="1" applyAlignment="1" applyProtection="1">
      <protection hidden="1"/>
    </xf>
    <xf numFmtId="0" fontId="233" fillId="21" borderId="103" xfId="38" applyFont="1" applyFill="1" applyBorder="1" applyAlignment="1" applyProtection="1">
      <protection hidden="1"/>
    </xf>
    <xf numFmtId="0" fontId="233" fillId="21" borderId="0" xfId="38" applyFont="1" applyFill="1" applyBorder="1" applyAlignment="1" applyProtection="1">
      <alignment horizontal="left"/>
      <protection hidden="1"/>
    </xf>
    <xf numFmtId="0" fontId="233" fillId="21" borderId="74" xfId="38" applyFont="1" applyFill="1" applyBorder="1" applyAlignment="1" applyProtection="1">
      <alignment horizontal="left"/>
      <protection hidden="1"/>
    </xf>
    <xf numFmtId="0" fontId="233" fillId="21" borderId="103" xfId="38" applyFont="1" applyFill="1" applyBorder="1" applyAlignment="1" applyProtection="1">
      <alignment horizontal="left"/>
      <protection hidden="1"/>
    </xf>
    <xf numFmtId="165" fontId="64" fillId="21" borderId="115" xfId="38" applyNumberFormat="1" applyFont="1" applyFill="1" applyBorder="1" applyAlignment="1" applyProtection="1">
      <alignment horizontal="left" vertical="center"/>
      <protection hidden="1"/>
    </xf>
    <xf numFmtId="0" fontId="38" fillId="21" borderId="115" xfId="38" applyFont="1" applyFill="1" applyBorder="1" applyAlignment="1" applyProtection="1">
      <alignment horizontal="left" vertical="center"/>
      <protection hidden="1"/>
    </xf>
    <xf numFmtId="10" fontId="38" fillId="21" borderId="115" xfId="38" applyNumberFormat="1" applyFont="1" applyFill="1" applyBorder="1" applyAlignment="1" applyProtection="1">
      <alignment horizontal="left" vertical="center"/>
      <protection hidden="1"/>
    </xf>
    <xf numFmtId="0" fontId="63" fillId="21" borderId="115" xfId="38" applyFont="1" applyFill="1" applyBorder="1" applyAlignment="1" applyProtection="1">
      <alignment vertical="center"/>
      <protection hidden="1"/>
    </xf>
    <xf numFmtId="0" fontId="38" fillId="21" borderId="117" xfId="38" applyFont="1" applyFill="1" applyBorder="1" applyAlignment="1" applyProtection="1">
      <alignment horizontal="left" vertical="center"/>
      <protection hidden="1"/>
    </xf>
    <xf numFmtId="2" fontId="38" fillId="21" borderId="0" xfId="38" applyNumberFormat="1" applyFont="1" applyFill="1" applyBorder="1" applyAlignment="1" applyProtection="1">
      <alignment horizontal="center" vertical="center"/>
      <protection hidden="1"/>
    </xf>
    <xf numFmtId="167" fontId="70" fillId="21" borderId="115" xfId="38" applyNumberFormat="1" applyFont="1" applyFill="1" applyBorder="1" applyAlignment="1" applyProtection="1">
      <alignment horizontal="left" vertical="center"/>
      <protection hidden="1"/>
    </xf>
    <xf numFmtId="0" fontId="233" fillId="21" borderId="115" xfId="38" applyFont="1" applyFill="1" applyBorder="1" applyAlignment="1" applyProtection="1">
      <protection hidden="1"/>
    </xf>
    <xf numFmtId="0" fontId="233" fillId="21" borderId="117" xfId="38" applyFont="1" applyFill="1" applyBorder="1" applyAlignment="1" applyProtection="1">
      <protection hidden="1"/>
    </xf>
    <xf numFmtId="9" fontId="55" fillId="21" borderId="102" xfId="38" applyNumberFormat="1" applyFont="1" applyFill="1" applyBorder="1" applyAlignment="1" applyProtection="1">
      <alignment horizontal="center" vertical="center"/>
      <protection hidden="1"/>
    </xf>
    <xf numFmtId="167" fontId="138" fillId="21" borderId="102" xfId="38" applyNumberFormat="1" applyFont="1" applyFill="1" applyBorder="1" applyAlignment="1" applyProtection="1">
      <alignment horizontal="center" vertical="center"/>
      <protection hidden="1"/>
    </xf>
    <xf numFmtId="2" fontId="38" fillId="21" borderId="119" xfId="38" applyNumberFormat="1" applyFont="1" applyFill="1" applyBorder="1" applyAlignment="1" applyProtection="1">
      <alignment horizontal="center" vertical="center"/>
      <protection hidden="1"/>
    </xf>
    <xf numFmtId="2" fontId="55" fillId="21" borderId="0" xfId="38" applyNumberFormat="1" applyFont="1" applyFill="1" applyBorder="1" applyAlignment="1" applyProtection="1">
      <alignment horizontal="center" vertical="center"/>
      <protection hidden="1"/>
    </xf>
    <xf numFmtId="2" fontId="55" fillId="21" borderId="119" xfId="38" applyNumberFormat="1" applyFont="1" applyFill="1" applyBorder="1" applyAlignment="1" applyProtection="1">
      <alignment horizontal="center" vertical="center"/>
      <protection hidden="1"/>
    </xf>
    <xf numFmtId="0" fontId="40" fillId="0" borderId="102" xfId="38" applyFont="1" applyBorder="1" applyProtection="1">
      <protection hidden="1"/>
    </xf>
    <xf numFmtId="0" fontId="55" fillId="21" borderId="19" xfId="38" applyFont="1" applyFill="1" applyBorder="1" applyAlignment="1" applyProtection="1">
      <alignment horizontal="center" vertical="center"/>
      <protection hidden="1"/>
    </xf>
    <xf numFmtId="0" fontId="233" fillId="21" borderId="101" xfId="38" applyFont="1" applyFill="1" applyBorder="1" applyAlignment="1" applyProtection="1">
      <protection hidden="1"/>
    </xf>
    <xf numFmtId="0" fontId="55" fillId="21" borderId="100" xfId="38" applyFont="1" applyFill="1" applyBorder="1" applyAlignment="1" applyProtection="1">
      <alignment horizontal="center" vertical="center"/>
      <protection hidden="1"/>
    </xf>
    <xf numFmtId="165" fontId="64" fillId="21" borderId="106" xfId="38" applyNumberFormat="1" applyFont="1" applyFill="1" applyBorder="1" applyAlignment="1" applyProtection="1">
      <alignment horizontal="left" vertical="center"/>
      <protection hidden="1"/>
    </xf>
    <xf numFmtId="0" fontId="38" fillId="21" borderId="106" xfId="38" applyFont="1" applyFill="1" applyBorder="1" applyAlignment="1" applyProtection="1">
      <alignment horizontal="left" vertical="center"/>
      <protection hidden="1"/>
    </xf>
    <xf numFmtId="10" fontId="38" fillId="21" borderId="106" xfId="38" applyNumberFormat="1" applyFont="1" applyFill="1" applyBorder="1" applyAlignment="1" applyProtection="1">
      <alignment horizontal="left" vertical="center"/>
      <protection hidden="1"/>
    </xf>
    <xf numFmtId="0" fontId="63" fillId="21" borderId="106" xfId="38" applyFont="1" applyFill="1" applyBorder="1" applyAlignment="1" applyProtection="1">
      <alignment vertical="center"/>
      <protection hidden="1"/>
    </xf>
    <xf numFmtId="0" fontId="38" fillId="21" borderId="114" xfId="38" applyFont="1" applyFill="1" applyBorder="1" applyAlignment="1" applyProtection="1">
      <alignment horizontal="left" vertical="center"/>
      <protection hidden="1"/>
    </xf>
    <xf numFmtId="0" fontId="229" fillId="21" borderId="0" xfId="38" applyFont="1" applyFill="1" applyBorder="1" applyAlignment="1">
      <alignment horizontal="center" vertical="center"/>
    </xf>
    <xf numFmtId="0" fontId="40" fillId="21" borderId="103" xfId="38" applyFont="1" applyFill="1" applyBorder="1" applyAlignment="1" applyProtection="1">
      <alignment horizontal="left" vertical="center"/>
      <protection hidden="1"/>
    </xf>
    <xf numFmtId="0" fontId="234" fillId="21" borderId="0" xfId="39" applyFont="1" applyFill="1" applyBorder="1" applyAlignment="1">
      <alignment horizontal="center" vertical="center"/>
    </xf>
    <xf numFmtId="0" fontId="231" fillId="21" borderId="0" xfId="38" applyFont="1" applyFill="1" applyBorder="1" applyAlignment="1" applyProtection="1">
      <alignment horizontal="left" vertical="center"/>
      <protection hidden="1"/>
    </xf>
    <xf numFmtId="0" fontId="235" fillId="21" borderId="0" xfId="39" applyFont="1" applyFill="1" applyBorder="1" applyAlignment="1">
      <alignment horizontal="center" vertical="center"/>
    </xf>
    <xf numFmtId="0" fontId="152" fillId="21" borderId="0" xfId="39" applyFont="1" applyFill="1" applyBorder="1" applyAlignment="1">
      <alignment horizontal="center" vertical="center"/>
    </xf>
    <xf numFmtId="2" fontId="236" fillId="30" borderId="73" xfId="38" applyNumberFormat="1" applyFont="1" applyFill="1" applyBorder="1" applyAlignment="1" applyProtection="1">
      <alignment horizontal="left" vertical="center"/>
      <protection hidden="1"/>
    </xf>
    <xf numFmtId="172" fontId="237" fillId="21" borderId="73" xfId="38" applyNumberFormat="1" applyFont="1" applyFill="1" applyBorder="1" applyAlignment="1" applyProtection="1">
      <alignment horizontal="left" vertical="center"/>
      <protection hidden="1"/>
    </xf>
    <xf numFmtId="0" fontId="238" fillId="21" borderId="73" xfId="38" applyFont="1" applyFill="1" applyBorder="1" applyAlignment="1" applyProtection="1">
      <alignment horizontal="left" vertical="center"/>
      <protection hidden="1"/>
    </xf>
    <xf numFmtId="0" fontId="42" fillId="21" borderId="85" xfId="38" applyFont="1" applyFill="1" applyBorder="1" applyAlignment="1" applyProtection="1">
      <alignment horizontal="left" vertical="center"/>
      <protection hidden="1"/>
    </xf>
    <xf numFmtId="172" fontId="239" fillId="21" borderId="73" xfId="38" applyNumberFormat="1" applyFont="1" applyFill="1" applyBorder="1" applyAlignment="1" applyProtection="1">
      <alignment horizontal="left" vertical="center"/>
      <protection hidden="1"/>
    </xf>
    <xf numFmtId="1" fontId="238" fillId="21" borderId="73" xfId="38" applyNumberFormat="1" applyFont="1" applyFill="1" applyBorder="1" applyAlignment="1" applyProtection="1">
      <alignment horizontal="left" vertical="center"/>
      <protection hidden="1"/>
    </xf>
    <xf numFmtId="1" fontId="238" fillId="21" borderId="73" xfId="38" applyNumberFormat="1" applyFont="1" applyFill="1" applyBorder="1" applyAlignment="1" applyProtection="1">
      <alignment horizontal="center" vertical="center"/>
      <protection hidden="1"/>
    </xf>
    <xf numFmtId="1" fontId="237" fillId="34" borderId="73" xfId="38" applyNumberFormat="1" applyFont="1" applyFill="1" applyBorder="1" applyAlignment="1" applyProtection="1">
      <alignment horizontal="center" vertical="center"/>
      <protection hidden="1"/>
    </xf>
    <xf numFmtId="0" fontId="72" fillId="34" borderId="103" xfId="38" applyFont="1" applyFill="1" applyBorder="1" applyAlignment="1" applyProtection="1">
      <alignment vertical="center"/>
      <protection hidden="1"/>
    </xf>
    <xf numFmtId="0" fontId="38" fillId="32" borderId="95" xfId="38" applyFont="1" applyFill="1" applyBorder="1" applyAlignment="1" applyProtection="1">
      <alignment horizontal="right" vertical="center"/>
      <protection hidden="1"/>
    </xf>
    <xf numFmtId="0" fontId="38" fillId="34" borderId="0" xfId="38" applyFont="1" applyFill="1" applyBorder="1" applyAlignment="1" applyProtection="1">
      <alignment horizontal="right" vertical="center"/>
      <protection hidden="1"/>
    </xf>
    <xf numFmtId="0" fontId="38" fillId="21" borderId="115" xfId="38" applyFont="1" applyFill="1" applyBorder="1" applyAlignment="1" applyProtection="1">
      <alignment vertical="center"/>
      <protection hidden="1"/>
    </xf>
    <xf numFmtId="0" fontId="40" fillId="21" borderId="115" xfId="38" applyFont="1" applyFill="1" applyBorder="1" applyAlignment="1" applyProtection="1">
      <alignment vertical="center"/>
      <protection hidden="1"/>
    </xf>
    <xf numFmtId="0" fontId="40" fillId="21" borderId="117" xfId="38" applyFont="1" applyFill="1" applyBorder="1" applyAlignment="1" applyProtection="1">
      <alignment vertical="center"/>
      <protection hidden="1"/>
    </xf>
    <xf numFmtId="1" fontId="71" fillId="34" borderId="0" xfId="38" applyNumberFormat="1" applyFont="1" applyFill="1" applyBorder="1" applyAlignment="1" applyProtection="1">
      <alignment horizontal="center" vertical="center"/>
      <protection hidden="1"/>
    </xf>
    <xf numFmtId="1" fontId="55" fillId="32" borderId="95" xfId="38" applyNumberFormat="1" applyFont="1" applyFill="1" applyBorder="1" applyAlignment="1" applyProtection="1">
      <alignment horizontal="center" vertical="center"/>
      <protection hidden="1"/>
    </xf>
    <xf numFmtId="0" fontId="68" fillId="21" borderId="106" xfId="38" applyFont="1" applyFill="1" applyBorder="1" applyAlignment="1" applyProtection="1">
      <protection hidden="1"/>
    </xf>
    <xf numFmtId="0" fontId="68" fillId="21" borderId="114" xfId="38" applyFont="1" applyFill="1" applyBorder="1" applyAlignment="1" applyProtection="1">
      <protection hidden="1"/>
    </xf>
    <xf numFmtId="167" fontId="38" fillId="30" borderId="19" xfId="38" applyNumberFormat="1" applyFont="1" applyFill="1" applyBorder="1" applyAlignment="1" applyProtection="1">
      <alignment horizontal="center" vertical="center"/>
      <protection hidden="1"/>
    </xf>
    <xf numFmtId="2" fontId="38" fillId="30" borderId="19" xfId="38" applyNumberFormat="1" applyFont="1" applyFill="1" applyBorder="1" applyAlignment="1" applyProtection="1">
      <alignment horizontal="center" vertical="center"/>
      <protection hidden="1"/>
    </xf>
    <xf numFmtId="0" fontId="40" fillId="30" borderId="19" xfId="38" applyFont="1" applyFill="1" applyBorder="1" applyAlignment="1" applyProtection="1">
      <alignment horizontal="left" vertical="center"/>
      <protection hidden="1"/>
    </xf>
    <xf numFmtId="167" fontId="38" fillId="30" borderId="0" xfId="38" applyNumberFormat="1" applyFont="1" applyFill="1" applyBorder="1" applyAlignment="1" applyProtection="1">
      <alignment horizontal="center" vertical="center"/>
      <protection hidden="1"/>
    </xf>
    <xf numFmtId="2" fontId="38" fillId="30" borderId="0" xfId="38" applyNumberFormat="1" applyFont="1" applyFill="1" applyBorder="1" applyAlignment="1" applyProtection="1">
      <alignment horizontal="center" vertical="center"/>
      <protection hidden="1"/>
    </xf>
    <xf numFmtId="0" fontId="40" fillId="30" borderId="0" xfId="38" applyFont="1" applyFill="1" applyBorder="1" applyAlignment="1" applyProtection="1">
      <alignment horizontal="left" vertical="center"/>
      <protection hidden="1"/>
    </xf>
    <xf numFmtId="0" fontId="38" fillId="21" borderId="115" xfId="38" applyFont="1" applyFill="1" applyBorder="1" applyAlignment="1" applyProtection="1">
      <alignment horizontal="right" vertical="center"/>
      <protection hidden="1"/>
    </xf>
    <xf numFmtId="165" fontId="40" fillId="21" borderId="115" xfId="38" applyNumberFormat="1" applyFont="1" applyFill="1" applyBorder="1" applyAlignment="1" applyProtection="1">
      <alignment horizontal="center" vertical="center"/>
      <protection hidden="1"/>
    </xf>
    <xf numFmtId="0" fontId="40" fillId="21" borderId="115" xfId="38" applyFont="1" applyFill="1" applyBorder="1" applyAlignment="1" applyProtection="1">
      <alignment horizontal="right" vertical="center"/>
      <protection hidden="1"/>
    </xf>
    <xf numFmtId="165" fontId="41" fillId="21" borderId="89" xfId="38" applyNumberFormat="1" applyFont="1" applyFill="1" applyBorder="1" applyAlignment="1" applyProtection="1">
      <alignment horizontal="left" vertical="center"/>
      <protection hidden="1"/>
    </xf>
    <xf numFmtId="0" fontId="38" fillId="21" borderId="106" xfId="38" applyFont="1" applyFill="1" applyBorder="1" applyAlignment="1" applyProtection="1">
      <alignment horizontal="right" vertical="center"/>
      <protection hidden="1"/>
    </xf>
    <xf numFmtId="0" fontId="40" fillId="21" borderId="106" xfId="38" applyFont="1" applyFill="1" applyBorder="1" applyAlignment="1" applyProtection="1">
      <alignment horizontal="right" vertical="center"/>
      <protection hidden="1"/>
    </xf>
    <xf numFmtId="165" fontId="40" fillId="21" borderId="106" xfId="38" applyNumberFormat="1" applyFont="1" applyFill="1" applyBorder="1" applyAlignment="1" applyProtection="1">
      <alignment horizontal="center" vertical="center"/>
      <protection hidden="1"/>
    </xf>
    <xf numFmtId="0" fontId="40" fillId="21" borderId="106" xfId="38" applyFont="1" applyFill="1" applyBorder="1" applyAlignment="1" applyProtection="1">
      <alignment horizontal="left" vertical="center"/>
      <protection hidden="1"/>
    </xf>
    <xf numFmtId="0" fontId="111" fillId="21" borderId="0" xfId="60" applyFont="1" applyFill="1" applyBorder="1" applyAlignment="1" applyProtection="1">
      <alignment horizontal="left"/>
    </xf>
    <xf numFmtId="0" fontId="56" fillId="21" borderId="0" xfId="38" applyFont="1" applyFill="1" applyBorder="1" applyAlignment="1" applyProtection="1">
      <alignment horizontal="center" vertical="center"/>
      <protection hidden="1"/>
    </xf>
    <xf numFmtId="0" fontId="38" fillId="21" borderId="0" xfId="38" applyFont="1" applyFill="1" applyBorder="1" applyAlignment="1" applyProtection="1">
      <alignment horizontal="left" vertical="center"/>
      <protection hidden="1"/>
    </xf>
    <xf numFmtId="0" fontId="38" fillId="21" borderId="103" xfId="38" applyFont="1" applyFill="1" applyBorder="1" applyAlignment="1" applyProtection="1">
      <alignment horizontal="left" vertical="center"/>
      <protection hidden="1"/>
    </xf>
    <xf numFmtId="0" fontId="38" fillId="21" borderId="0" xfId="38" applyFont="1" applyFill="1" applyBorder="1" applyAlignment="1" applyProtection="1">
      <alignment horizontal="left" vertical="center"/>
      <protection hidden="1"/>
    </xf>
    <xf numFmtId="0" fontId="38" fillId="21" borderId="103" xfId="38" applyFont="1" applyFill="1" applyBorder="1" applyAlignment="1" applyProtection="1">
      <alignment horizontal="left" vertical="center"/>
      <protection hidden="1"/>
    </xf>
    <xf numFmtId="1" fontId="65" fillId="21" borderId="0" xfId="59" applyNumberFormat="1" applyFont="1" applyFill="1" applyBorder="1" applyAlignment="1" applyProtection="1">
      <alignment horizontal="center" vertical="center"/>
      <protection hidden="1"/>
    </xf>
    <xf numFmtId="0" fontId="56" fillId="21" borderId="0" xfId="38" applyFont="1" applyFill="1" applyBorder="1" applyAlignment="1" applyProtection="1">
      <alignment horizontal="center" vertical="center"/>
      <protection hidden="1"/>
    </xf>
    <xf numFmtId="0" fontId="158" fillId="21" borderId="0" xfId="38" applyFont="1" applyFill="1" applyBorder="1" applyAlignment="1" applyProtection="1">
      <alignment horizontal="center"/>
      <protection hidden="1"/>
    </xf>
    <xf numFmtId="0" fontId="241" fillId="30" borderId="70" xfId="77" applyFont="1" applyFill="1" applyBorder="1" applyAlignment="1">
      <alignment horizontal="center" vertical="center"/>
    </xf>
    <xf numFmtId="0" fontId="241" fillId="30" borderId="71" xfId="77" applyFont="1" applyFill="1" applyBorder="1" applyAlignment="1">
      <alignment horizontal="center" vertical="center"/>
    </xf>
    <xf numFmtId="0" fontId="59" fillId="21" borderId="0" xfId="38" applyFont="1" applyFill="1" applyBorder="1" applyAlignment="1" applyProtection="1">
      <alignment horizontal="right" vertical="center"/>
      <protection hidden="1"/>
    </xf>
    <xf numFmtId="0" fontId="40" fillId="21" borderId="103" xfId="38" applyFont="1" applyFill="1" applyBorder="1" applyProtection="1">
      <protection hidden="1"/>
    </xf>
    <xf numFmtId="0" fontId="59" fillId="21" borderId="73" xfId="38" applyFont="1" applyFill="1" applyBorder="1" applyAlignment="1" applyProtection="1">
      <alignment vertical="center"/>
      <protection hidden="1"/>
    </xf>
    <xf numFmtId="0" fontId="55" fillId="21" borderId="73" xfId="38" applyFont="1" applyFill="1" applyBorder="1" applyAlignment="1" applyProtection="1">
      <alignment vertical="center"/>
      <protection hidden="1"/>
    </xf>
    <xf numFmtId="0" fontId="55" fillId="21" borderId="0" xfId="38" applyFont="1" applyFill="1" applyBorder="1" applyAlignment="1" applyProtection="1">
      <alignment vertical="center"/>
      <protection hidden="1"/>
    </xf>
    <xf numFmtId="0" fontId="38" fillId="21" borderId="73" xfId="38" applyFont="1" applyFill="1" applyBorder="1" applyProtection="1">
      <protection hidden="1"/>
    </xf>
    <xf numFmtId="0" fontId="40" fillId="0" borderId="73" xfId="38" applyFont="1" applyBorder="1" applyProtection="1">
      <protection hidden="1"/>
    </xf>
    <xf numFmtId="0" fontId="40" fillId="0" borderId="103" xfId="38" applyFont="1" applyBorder="1" applyProtection="1">
      <protection hidden="1"/>
    </xf>
    <xf numFmtId="0" fontId="38" fillId="23" borderId="73" xfId="38" applyFont="1" applyFill="1" applyBorder="1" applyProtection="1">
      <protection hidden="1"/>
    </xf>
    <xf numFmtId="0" fontId="38" fillId="23" borderId="0" xfId="38" applyFont="1" applyFill="1" applyBorder="1" applyProtection="1">
      <protection hidden="1"/>
    </xf>
    <xf numFmtId="0" fontId="40" fillId="23" borderId="0" xfId="38" applyFont="1" applyFill="1" applyBorder="1" applyProtection="1">
      <protection hidden="1"/>
    </xf>
    <xf numFmtId="0" fontId="40" fillId="23" borderId="103" xfId="38" applyFont="1" applyFill="1" applyBorder="1" applyProtection="1">
      <protection hidden="1"/>
    </xf>
    <xf numFmtId="0" fontId="94" fillId="24" borderId="73" xfId="38" applyFont="1" applyFill="1" applyBorder="1" applyAlignment="1" applyProtection="1">
      <alignment vertical="center"/>
      <protection hidden="1"/>
    </xf>
    <xf numFmtId="0" fontId="223" fillId="24" borderId="0" xfId="38" applyFont="1" applyFill="1" applyBorder="1" applyAlignment="1" applyProtection="1">
      <protection hidden="1"/>
    </xf>
    <xf numFmtId="0" fontId="223" fillId="24" borderId="103" xfId="38" applyFont="1" applyFill="1" applyBorder="1" applyAlignment="1" applyProtection="1">
      <protection hidden="1"/>
    </xf>
    <xf numFmtId="0" fontId="131" fillId="21" borderId="73" xfId="38" applyFont="1" applyFill="1" applyBorder="1" applyAlignment="1" applyProtection="1">
      <alignment vertical="center"/>
      <protection hidden="1"/>
    </xf>
    <xf numFmtId="0" fontId="40" fillId="21" borderId="73" xfId="38" applyFont="1" applyFill="1" applyBorder="1" applyAlignment="1" applyProtection="1">
      <alignment vertical="center"/>
      <protection hidden="1"/>
    </xf>
    <xf numFmtId="0" fontId="40" fillId="21" borderId="113" xfId="38" applyFont="1" applyFill="1" applyBorder="1" applyProtection="1">
      <protection hidden="1"/>
    </xf>
    <xf numFmtId="0" fontId="40" fillId="21" borderId="106" xfId="38" applyFont="1" applyFill="1" applyBorder="1" applyProtection="1">
      <protection hidden="1"/>
    </xf>
    <xf numFmtId="0" fontId="40" fillId="21" borderId="114" xfId="38" applyFont="1" applyFill="1" applyBorder="1" applyProtection="1">
      <protection hidden="1"/>
    </xf>
    <xf numFmtId="0" fontId="68" fillId="0" borderId="0" xfId="38" applyFont="1" applyBorder="1" applyAlignment="1" applyProtection="1">
      <alignment vertical="center" wrapText="1"/>
      <protection hidden="1"/>
    </xf>
    <xf numFmtId="0" fontId="38" fillId="21" borderId="71" xfId="38" applyFont="1" applyFill="1" applyBorder="1" applyProtection="1">
      <protection hidden="1"/>
    </xf>
    <xf numFmtId="10" fontId="38" fillId="21" borderId="71" xfId="38" applyNumberFormat="1" applyFont="1" applyFill="1" applyBorder="1" applyAlignment="1" applyProtection="1">
      <alignment horizontal="left"/>
      <protection hidden="1"/>
    </xf>
    <xf numFmtId="0" fontId="38" fillId="21" borderId="71" xfId="38" applyFont="1" applyFill="1" applyBorder="1" applyAlignment="1" applyProtection="1">
      <alignment horizontal="left" vertical="center"/>
      <protection hidden="1"/>
    </xf>
    <xf numFmtId="0" fontId="38" fillId="21" borderId="72" xfId="38" applyFont="1" applyFill="1" applyBorder="1" applyAlignment="1" applyProtection="1">
      <alignment horizontal="left" vertical="center"/>
      <protection hidden="1"/>
    </xf>
    <xf numFmtId="0" fontId="40" fillId="24" borderId="70" xfId="38" applyFont="1" applyFill="1" applyBorder="1" applyProtection="1">
      <protection hidden="1"/>
    </xf>
    <xf numFmtId="0" fontId="40" fillId="24" borderId="71" xfId="38" applyFont="1" applyFill="1" applyBorder="1" applyProtection="1">
      <protection hidden="1"/>
    </xf>
    <xf numFmtId="0" fontId="40" fillId="24" borderId="72" xfId="38" applyFont="1" applyFill="1" applyBorder="1" applyProtection="1">
      <protection hidden="1"/>
    </xf>
    <xf numFmtId="0" fontId="94" fillId="24" borderId="0" xfId="38" applyFont="1" applyFill="1" applyBorder="1" applyAlignment="1" applyProtection="1">
      <alignment horizontal="right" vertical="center"/>
      <protection hidden="1"/>
    </xf>
    <xf numFmtId="0" fontId="94" fillId="24" borderId="0" xfId="38" applyFont="1" applyFill="1" applyBorder="1" applyAlignment="1" applyProtection="1">
      <alignment horizontal="center" vertical="center"/>
      <protection hidden="1"/>
    </xf>
    <xf numFmtId="0" fontId="94" fillId="24" borderId="0" xfId="38" applyFont="1" applyFill="1" applyBorder="1" applyAlignment="1" applyProtection="1">
      <alignment vertical="center"/>
      <protection hidden="1"/>
    </xf>
    <xf numFmtId="0" fontId="94" fillId="24" borderId="103" xfId="38" applyFont="1" applyFill="1" applyBorder="1" applyAlignment="1" applyProtection="1">
      <alignment vertical="center"/>
      <protection hidden="1"/>
    </xf>
    <xf numFmtId="168" fontId="60" fillId="34" borderId="0" xfId="0" applyNumberFormat="1" applyFont="1" applyFill="1" applyBorder="1" applyAlignment="1" applyProtection="1">
      <alignment horizontal="center" vertical="center"/>
      <protection locked="0"/>
    </xf>
    <xf numFmtId="1" fontId="237" fillId="34" borderId="73" xfId="38" applyNumberFormat="1" applyFont="1" applyFill="1" applyBorder="1" applyAlignment="1" applyProtection="1">
      <alignment horizontal="left" vertical="center"/>
      <protection hidden="1"/>
    </xf>
    <xf numFmtId="2" fontId="56" fillId="21" borderId="0" xfId="38" applyNumberFormat="1" applyFont="1" applyFill="1" applyBorder="1" applyAlignment="1" applyProtection="1">
      <alignment horizontal="left" vertical="center"/>
      <protection hidden="1"/>
    </xf>
    <xf numFmtId="165" fontId="56" fillId="43" borderId="0" xfId="38" applyNumberFormat="1" applyFont="1" applyFill="1" applyBorder="1" applyAlignment="1" applyProtection="1">
      <alignment horizontal="left" vertical="center"/>
      <protection hidden="1"/>
    </xf>
    <xf numFmtId="0" fontId="40" fillId="21" borderId="19" xfId="38" applyFont="1" applyFill="1" applyBorder="1" applyAlignment="1" applyProtection="1">
      <alignment horizontal="right" vertical="center"/>
      <protection hidden="1"/>
    </xf>
    <xf numFmtId="0" fontId="40" fillId="21" borderId="19" xfId="38" applyFont="1" applyFill="1" applyBorder="1" applyAlignment="1" applyProtection="1">
      <alignment horizontal="center" vertical="center"/>
      <protection hidden="1"/>
    </xf>
    <xf numFmtId="0" fontId="161" fillId="30" borderId="13" xfId="77" applyFont="1" applyFill="1" applyBorder="1" applyAlignment="1">
      <alignment horizontal="center" vertical="center"/>
    </xf>
    <xf numFmtId="0" fontId="67" fillId="21" borderId="0" xfId="38" applyFont="1" applyFill="1" applyBorder="1" applyAlignment="1" applyProtection="1">
      <alignment horizontal="center" vertical="center"/>
      <protection hidden="1"/>
    </xf>
    <xf numFmtId="0" fontId="220" fillId="21" borderId="0" xfId="38" applyFont="1" applyFill="1" applyBorder="1" applyProtection="1"/>
    <xf numFmtId="0" fontId="140" fillId="21" borderId="0" xfId="38" applyFont="1" applyFill="1" applyBorder="1" applyProtection="1">
      <protection locked="0"/>
    </xf>
    <xf numFmtId="0" fontId="40" fillId="22" borderId="76" xfId="38" applyFont="1" applyFill="1" applyBorder="1" applyProtection="1"/>
    <xf numFmtId="0" fontId="38" fillId="21" borderId="0" xfId="0" applyFont="1" applyFill="1" applyBorder="1" applyAlignment="1" applyProtection="1">
      <alignment vertical="center"/>
      <protection locked="0"/>
    </xf>
    <xf numFmtId="0" fontId="38" fillId="21" borderId="21" xfId="58" applyFont="1" applyFill="1" applyBorder="1" applyAlignment="1" applyProtection="1">
      <alignment horizontal="left" vertical="center"/>
      <protection locked="0"/>
    </xf>
    <xf numFmtId="0" fontId="7" fillId="0" borderId="0" xfId="58" applyBorder="1"/>
    <xf numFmtId="0" fontId="61" fillId="21" borderId="0" xfId="59" applyFont="1" applyFill="1" applyBorder="1" applyAlignment="1" applyProtection="1">
      <alignment vertical="top"/>
      <protection hidden="1"/>
    </xf>
    <xf numFmtId="0" fontId="7" fillId="21" borderId="0" xfId="59" applyFont="1" applyFill="1" applyBorder="1" applyAlignment="1" applyProtection="1">
      <alignment horizontal="right" vertical="center"/>
      <protection locked="0"/>
    </xf>
    <xf numFmtId="1" fontId="38" fillId="21" borderId="21" xfId="59" applyNumberFormat="1" applyFont="1" applyFill="1" applyBorder="1" applyAlignment="1" applyProtection="1">
      <alignment horizontal="left" vertical="center"/>
    </xf>
    <xf numFmtId="0" fontId="7" fillId="21" borderId="115" xfId="59" applyFill="1" applyBorder="1" applyProtection="1">
      <protection locked="0"/>
    </xf>
    <xf numFmtId="0" fontId="7" fillId="21" borderId="116" xfId="59" applyFill="1" applyBorder="1" applyProtection="1">
      <protection locked="0"/>
    </xf>
    <xf numFmtId="165" fontId="41" fillId="21" borderId="70" xfId="38" applyNumberFormat="1" applyFont="1" applyFill="1" applyBorder="1" applyAlignment="1" applyProtection="1">
      <alignment horizontal="left" vertical="center"/>
      <protection hidden="1"/>
    </xf>
    <xf numFmtId="0" fontId="68" fillId="21" borderId="71" xfId="38" applyFont="1" applyFill="1" applyBorder="1" applyAlignment="1" applyProtection="1">
      <alignment horizontal="left" vertical="center"/>
      <protection hidden="1"/>
    </xf>
    <xf numFmtId="165" fontId="56" fillId="21" borderId="71" xfId="38" applyNumberFormat="1" applyFont="1" applyFill="1" applyBorder="1" applyAlignment="1" applyProtection="1">
      <alignment horizontal="left" vertical="center"/>
      <protection hidden="1"/>
    </xf>
    <xf numFmtId="10" fontId="38" fillId="21" borderId="71" xfId="38" applyNumberFormat="1" applyFont="1" applyFill="1" applyBorder="1" applyAlignment="1" applyProtection="1">
      <alignment horizontal="left" vertical="center"/>
      <protection hidden="1"/>
    </xf>
    <xf numFmtId="0" fontId="63" fillId="21" borderId="71" xfId="38" applyFont="1" applyFill="1" applyBorder="1" applyAlignment="1" applyProtection="1">
      <alignment vertical="center"/>
      <protection hidden="1"/>
    </xf>
    <xf numFmtId="167" fontId="59" fillId="21" borderId="115" xfId="38" applyNumberFormat="1" applyFont="1" applyFill="1" applyBorder="1" applyAlignment="1" applyProtection="1">
      <alignment horizontal="center" vertical="center"/>
      <protection hidden="1"/>
    </xf>
    <xf numFmtId="167" fontId="38" fillId="21" borderId="115" xfId="38" applyNumberFormat="1" applyFont="1" applyFill="1" applyBorder="1" applyAlignment="1" applyProtection="1">
      <alignment horizontal="left" vertical="center"/>
      <protection hidden="1"/>
    </xf>
    <xf numFmtId="0" fontId="131" fillId="21" borderId="19" xfId="38" applyFont="1" applyFill="1" applyBorder="1" applyAlignment="1" applyProtection="1">
      <alignment horizontal="center" vertical="center"/>
      <protection hidden="1"/>
    </xf>
    <xf numFmtId="0" fontId="38" fillId="21" borderId="103" xfId="43" applyNumberFormat="1" applyFont="1" applyFill="1" applyBorder="1" applyAlignment="1">
      <alignment horizontal="left" vertical="center"/>
    </xf>
    <xf numFmtId="0" fontId="38" fillId="21" borderId="106" xfId="43" applyNumberFormat="1" applyFont="1" applyFill="1" applyBorder="1" applyAlignment="1">
      <alignment horizontal="left" vertical="center"/>
    </xf>
    <xf numFmtId="0" fontId="38" fillId="21" borderId="114" xfId="43" applyNumberFormat="1" applyFont="1" applyFill="1" applyBorder="1" applyAlignment="1">
      <alignment horizontal="left" vertical="center"/>
    </xf>
    <xf numFmtId="0" fontId="71" fillId="21" borderId="73" xfId="38" applyFont="1" applyFill="1" applyBorder="1" applyAlignment="1" applyProtection="1">
      <alignment vertical="center"/>
      <protection hidden="1"/>
    </xf>
    <xf numFmtId="0" fontId="71" fillId="21" borderId="103" xfId="38" applyFont="1" applyFill="1" applyBorder="1" applyAlignment="1" applyProtection="1">
      <alignment vertical="center"/>
      <protection hidden="1"/>
    </xf>
    <xf numFmtId="0" fontId="120" fillId="21" borderId="113" xfId="38" applyFont="1" applyFill="1" applyBorder="1" applyAlignment="1" applyProtection="1">
      <alignment vertical="center"/>
      <protection hidden="1"/>
    </xf>
    <xf numFmtId="0" fontId="40" fillId="0" borderId="106" xfId="38" applyFont="1" applyBorder="1" applyProtection="1">
      <protection hidden="1"/>
    </xf>
    <xf numFmtId="1" fontId="71" fillId="34" borderId="103" xfId="38" applyNumberFormat="1" applyFont="1" applyFill="1" applyBorder="1" applyAlignment="1" applyProtection="1">
      <alignment horizontal="center" vertical="center"/>
      <protection hidden="1"/>
    </xf>
    <xf numFmtId="1" fontId="237" fillId="34" borderId="103" xfId="38" applyNumberFormat="1" applyFont="1" applyFill="1" applyBorder="1" applyAlignment="1" applyProtection="1">
      <alignment horizontal="center" vertical="center"/>
      <protection hidden="1"/>
    </xf>
    <xf numFmtId="0" fontId="243" fillId="30" borderId="0" xfId="77" applyFont="1" applyFill="1" applyAlignment="1">
      <alignment horizontal="center" vertical="center"/>
    </xf>
    <xf numFmtId="0" fontId="243" fillId="30" borderId="72" xfId="77" applyFont="1" applyFill="1" applyBorder="1" applyAlignment="1">
      <alignment horizontal="center" vertical="center"/>
    </xf>
    <xf numFmtId="1" fontId="65" fillId="34" borderId="0" xfId="38" applyNumberFormat="1" applyFont="1" applyFill="1" applyBorder="1" applyAlignment="1" applyProtection="1">
      <alignment horizontal="center" vertical="center"/>
      <protection hidden="1"/>
    </xf>
    <xf numFmtId="0" fontId="61" fillId="34" borderId="74" xfId="38" applyFont="1" applyFill="1" applyBorder="1" applyAlignment="1" applyProtection="1">
      <alignment vertical="center"/>
      <protection hidden="1"/>
    </xf>
    <xf numFmtId="0" fontId="55" fillId="21" borderId="115" xfId="38" applyFont="1" applyFill="1" applyBorder="1" applyAlignment="1" applyProtection="1">
      <alignment horizontal="center" vertical="center"/>
      <protection hidden="1"/>
    </xf>
    <xf numFmtId="0" fontId="131" fillId="21" borderId="115" xfId="38" applyFont="1" applyFill="1" applyBorder="1" applyAlignment="1" applyProtection="1">
      <alignment horizontal="center" vertical="center"/>
      <protection hidden="1"/>
    </xf>
    <xf numFmtId="165" fontId="40" fillId="21" borderId="99" xfId="38" applyNumberFormat="1" applyFont="1" applyFill="1" applyBorder="1" applyAlignment="1" applyProtection="1">
      <alignment horizontal="left" vertical="center"/>
      <protection hidden="1"/>
    </xf>
    <xf numFmtId="0" fontId="232" fillId="34" borderId="115" xfId="38" applyFont="1" applyFill="1" applyBorder="1" applyAlignment="1" applyProtection="1">
      <alignment horizontal="left" vertical="center"/>
      <protection hidden="1"/>
    </xf>
    <xf numFmtId="0" fontId="232" fillId="34" borderId="99" xfId="38" applyFont="1" applyFill="1" applyBorder="1" applyAlignment="1" applyProtection="1">
      <alignment horizontal="left" vertical="center"/>
      <protection hidden="1"/>
    </xf>
    <xf numFmtId="0" fontId="106" fillId="21" borderId="19" xfId="39" applyFont="1" applyFill="1" applyBorder="1" applyAlignment="1">
      <alignment horizontal="left"/>
    </xf>
    <xf numFmtId="0" fontId="13" fillId="21" borderId="112" xfId="38" applyFill="1" applyBorder="1" applyAlignment="1" applyProtection="1">
      <alignment vertical="center"/>
      <protection hidden="1"/>
    </xf>
    <xf numFmtId="0" fontId="78" fillId="21" borderId="99" xfId="38" applyFont="1" applyFill="1" applyBorder="1" applyAlignment="1">
      <alignment horizontal="center" vertical="center"/>
    </xf>
    <xf numFmtId="0" fontId="38" fillId="21" borderId="99" xfId="38" applyFont="1" applyFill="1" applyBorder="1" applyAlignment="1" applyProtection="1">
      <alignment horizontal="left" vertical="center"/>
      <protection hidden="1"/>
    </xf>
    <xf numFmtId="0" fontId="38" fillId="21" borderId="82" xfId="38" applyFont="1" applyFill="1" applyBorder="1" applyAlignment="1" applyProtection="1">
      <alignment horizontal="left" vertical="center"/>
      <protection hidden="1"/>
    </xf>
    <xf numFmtId="0" fontId="78" fillId="21" borderId="115" xfId="38" applyFont="1" applyFill="1" applyBorder="1" applyAlignment="1">
      <alignment horizontal="center" vertical="center"/>
    </xf>
    <xf numFmtId="0" fontId="68" fillId="25" borderId="0" xfId="38" applyFont="1" applyFill="1" applyBorder="1" applyAlignment="1" applyProtection="1">
      <alignment horizontal="center" vertical="center"/>
      <protection hidden="1"/>
    </xf>
    <xf numFmtId="0" fontId="68" fillId="25" borderId="73" xfId="38" applyFont="1" applyFill="1" applyBorder="1" applyAlignment="1" applyProtection="1">
      <alignment vertical="center"/>
      <protection hidden="1"/>
    </xf>
    <xf numFmtId="0" fontId="68" fillId="25" borderId="0" xfId="38" applyFont="1" applyFill="1" applyBorder="1" applyAlignment="1" applyProtection="1">
      <alignment vertical="center"/>
      <protection hidden="1"/>
    </xf>
    <xf numFmtId="0" fontId="240" fillId="25" borderId="0" xfId="38" applyFont="1" applyFill="1" applyBorder="1" applyAlignment="1" applyProtection="1">
      <alignment horizontal="right" vertical="center"/>
      <protection hidden="1"/>
    </xf>
    <xf numFmtId="0" fontId="161" fillId="25" borderId="103" xfId="77" applyFont="1" applyFill="1" applyBorder="1" applyAlignment="1">
      <alignment horizontal="left" vertical="center"/>
    </xf>
    <xf numFmtId="0" fontId="68" fillId="25" borderId="89" xfId="38" applyFont="1" applyFill="1" applyBorder="1" applyAlignment="1" applyProtection="1">
      <alignment vertical="center"/>
      <protection hidden="1"/>
    </xf>
    <xf numFmtId="0" fontId="68" fillId="25" borderId="106" xfId="38" applyFont="1" applyFill="1" applyBorder="1" applyAlignment="1" applyProtection="1">
      <alignment vertical="center"/>
      <protection hidden="1"/>
    </xf>
    <xf numFmtId="0" fontId="68" fillId="25" borderId="114" xfId="38" applyFont="1" applyFill="1" applyBorder="1" applyAlignment="1" applyProtection="1">
      <alignment vertical="center"/>
      <protection hidden="1"/>
    </xf>
    <xf numFmtId="165" fontId="156" fillId="30" borderId="0" xfId="60" applyNumberFormat="1" applyFont="1" applyFill="1" applyBorder="1" applyAlignment="1" applyProtection="1">
      <alignment horizontal="right" vertical="center"/>
      <protection hidden="1"/>
    </xf>
    <xf numFmtId="165" fontId="156" fillId="30" borderId="0" xfId="60" applyNumberFormat="1" applyFont="1" applyFill="1" applyBorder="1" applyAlignment="1" applyProtection="1">
      <alignment horizontal="right" vertical="center"/>
      <protection locked="0"/>
    </xf>
    <xf numFmtId="0" fontId="40" fillId="36" borderId="0" xfId="60" applyFont="1" applyFill="1" applyBorder="1" applyAlignment="1" applyProtection="1">
      <alignment horizontal="center" vertical="center"/>
      <protection hidden="1"/>
    </xf>
    <xf numFmtId="165" fontId="38" fillId="27" borderId="0" xfId="59" applyNumberFormat="1" applyFont="1" applyFill="1" applyBorder="1" applyAlignment="1" applyProtection="1">
      <alignment horizontal="left" vertical="center"/>
    </xf>
    <xf numFmtId="0" fontId="69" fillId="27" borderId="0" xfId="59" applyFont="1" applyFill="1" applyBorder="1" applyAlignment="1" applyProtection="1">
      <alignment horizontal="left" vertical="center"/>
    </xf>
    <xf numFmtId="0" fontId="54" fillId="0" borderId="0" xfId="38" applyFont="1" applyAlignment="1" applyProtection="1">
      <alignment vertical="center"/>
      <protection hidden="1"/>
    </xf>
    <xf numFmtId="0" fontId="40" fillId="0" borderId="0" xfId="38" applyFont="1" applyAlignment="1" applyProtection="1">
      <protection hidden="1"/>
    </xf>
    <xf numFmtId="0" fontId="96" fillId="0" borderId="0" xfId="38" applyFont="1" applyBorder="1" applyAlignment="1" applyProtection="1">
      <protection hidden="1"/>
    </xf>
    <xf numFmtId="0" fontId="244" fillId="26" borderId="0" xfId="38" applyFont="1" applyFill="1" applyAlignment="1">
      <alignment vertical="center"/>
    </xf>
    <xf numFmtId="0" fontId="210" fillId="25" borderId="0" xfId="38" applyFont="1" applyFill="1" applyBorder="1" applyAlignment="1" applyProtection="1">
      <alignment vertical="center"/>
      <protection hidden="1"/>
    </xf>
    <xf numFmtId="0" fontId="158" fillId="25" borderId="0" xfId="38" applyFont="1" applyFill="1" applyBorder="1" applyAlignment="1" applyProtection="1">
      <alignment vertical="center"/>
      <protection hidden="1"/>
    </xf>
    <xf numFmtId="0" fontId="240" fillId="25" borderId="0" xfId="38" applyFont="1" applyFill="1" applyBorder="1" applyAlignment="1" applyProtection="1">
      <alignment vertical="center"/>
      <protection hidden="1"/>
    </xf>
    <xf numFmtId="0" fontId="246" fillId="25" borderId="0" xfId="77" applyFont="1" applyFill="1" applyAlignment="1">
      <alignment horizontal="center" vertical="center"/>
    </xf>
    <xf numFmtId="0" fontId="90" fillId="26" borderId="0" xfId="60" applyFont="1" applyFill="1" applyAlignment="1" applyProtection="1">
      <alignment vertical="center"/>
      <protection hidden="1"/>
    </xf>
    <xf numFmtId="0" fontId="242" fillId="32" borderId="72" xfId="77" applyFont="1" applyFill="1" applyBorder="1" applyAlignment="1">
      <alignment horizontal="center" vertical="center"/>
    </xf>
    <xf numFmtId="0" fontId="55" fillId="25" borderId="0" xfId="38" applyFont="1" applyFill="1" applyBorder="1" applyAlignment="1" applyProtection="1">
      <alignment vertical="center"/>
      <protection hidden="1"/>
    </xf>
    <xf numFmtId="0" fontId="98" fillId="22" borderId="71" xfId="38" applyFont="1" applyFill="1" applyBorder="1" applyAlignment="1" applyProtection="1">
      <alignment vertical="center"/>
      <protection hidden="1"/>
    </xf>
    <xf numFmtId="0" fontId="216" fillId="21" borderId="0" xfId="38" applyFont="1" applyFill="1" applyBorder="1" applyAlignment="1" applyProtection="1">
      <alignment vertical="center"/>
      <protection locked="0"/>
    </xf>
    <xf numFmtId="0" fontId="247" fillId="26" borderId="0" xfId="38" applyFont="1" applyFill="1" applyAlignment="1">
      <alignment vertical="center"/>
    </xf>
    <xf numFmtId="0" fontId="94" fillId="44" borderId="0" xfId="60" applyFont="1" applyFill="1" applyAlignment="1">
      <alignment vertical="center"/>
    </xf>
    <xf numFmtId="0" fontId="2" fillId="0" borderId="0" xfId="0" applyFont="1"/>
    <xf numFmtId="0" fontId="248" fillId="0" borderId="0" xfId="60" applyFont="1" applyAlignment="1">
      <alignment horizontal="left" vertical="center"/>
    </xf>
    <xf numFmtId="0" fontId="7" fillId="21" borderId="0" xfId="77" applyFill="1"/>
    <xf numFmtId="0" fontId="33" fillId="21" borderId="0" xfId="77" applyFont="1" applyFill="1"/>
    <xf numFmtId="0" fontId="168" fillId="21" borderId="0" xfId="77" applyFont="1" applyFill="1"/>
    <xf numFmtId="0" fontId="249" fillId="21" borderId="0" xfId="79" applyFont="1" applyFill="1" applyAlignment="1">
      <alignment horizontal="right" vertical="center"/>
    </xf>
    <xf numFmtId="0" fontId="168" fillId="21" borderId="0" xfId="79" applyFont="1" applyFill="1" applyAlignment="1">
      <alignment horizontal="right" vertical="center"/>
    </xf>
    <xf numFmtId="0" fontId="168" fillId="21" borderId="0" xfId="77" applyFont="1" applyFill="1" applyAlignment="1">
      <alignment vertical="center"/>
    </xf>
    <xf numFmtId="0" fontId="7" fillId="26" borderId="0" xfId="77" applyFill="1"/>
    <xf numFmtId="0" fontId="33" fillId="26" borderId="0" xfId="77" applyFont="1" applyFill="1"/>
    <xf numFmtId="0" fontId="168" fillId="26" borderId="0" xfId="77" applyFont="1" applyFill="1"/>
    <xf numFmtId="0" fontId="168" fillId="26" borderId="0" xfId="79" applyFont="1" applyFill="1" applyAlignment="1">
      <alignment horizontal="left" vertical="center"/>
    </xf>
    <xf numFmtId="0" fontId="168" fillId="36" borderId="0" xfId="79" applyFont="1" applyFill="1" applyAlignment="1">
      <alignment horizontal="left" vertical="center"/>
    </xf>
    <xf numFmtId="0" fontId="250" fillId="23" borderId="0" xfId="85" applyFont="1" applyFill="1" applyBorder="1" applyAlignment="1">
      <alignment horizontal="left" vertical="center"/>
    </xf>
    <xf numFmtId="0" fontId="168" fillId="26" borderId="0" xfId="77" applyFont="1" applyFill="1" applyAlignment="1">
      <alignment vertical="center"/>
    </xf>
    <xf numFmtId="0" fontId="168" fillId="36" borderId="0" xfId="79" applyFont="1" applyFill="1" applyAlignment="1">
      <alignment horizontal="right" vertical="center"/>
    </xf>
    <xf numFmtId="0" fontId="168" fillId="36" borderId="0" xfId="77" applyFont="1" applyFill="1"/>
    <xf numFmtId="0" fontId="217" fillId="37" borderId="0" xfId="0" applyFont="1" applyFill="1" applyAlignment="1">
      <alignment horizontal="center" vertical="center"/>
    </xf>
    <xf numFmtId="0" fontId="40" fillId="26" borderId="0" xfId="77" applyFont="1" applyFill="1" applyAlignment="1">
      <alignment vertical="center"/>
    </xf>
    <xf numFmtId="0" fontId="251" fillId="26" borderId="0" xfId="73" applyFont="1" applyFill="1"/>
    <xf numFmtId="0" fontId="85" fillId="26" borderId="0" xfId="77" applyFont="1" applyFill="1" applyAlignment="1">
      <alignment vertical="center"/>
    </xf>
    <xf numFmtId="0" fontId="214" fillId="26" borderId="0" xfId="87" applyFont="1" applyFill="1" applyAlignment="1" applyProtection="1">
      <alignment vertical="center"/>
    </xf>
    <xf numFmtId="0" fontId="163" fillId="37" borderId="0" xfId="77" applyFont="1" applyFill="1" applyAlignment="1" applyProtection="1">
      <alignment horizontal="center" vertical="center"/>
      <protection hidden="1"/>
    </xf>
    <xf numFmtId="0" fontId="87" fillId="36" borderId="0" xfId="77" applyFont="1" applyFill="1" applyAlignment="1">
      <alignment vertical="center"/>
    </xf>
    <xf numFmtId="0" fontId="215" fillId="36" borderId="0" xfId="81" applyFont="1" applyFill="1" applyAlignment="1" applyProtection="1">
      <alignment vertical="center"/>
    </xf>
    <xf numFmtId="0" fontId="164" fillId="36" borderId="0" xfId="67" applyFont="1" applyFill="1" applyAlignment="1">
      <alignment vertical="center"/>
    </xf>
    <xf numFmtId="0" fontId="215" fillId="36" borderId="0" xfId="81" applyFont="1" applyFill="1" applyAlignment="1">
      <alignment vertical="center"/>
    </xf>
    <xf numFmtId="0" fontId="166" fillId="26" borderId="0" xfId="77" applyFont="1" applyFill="1" applyAlignment="1">
      <alignment vertical="center"/>
    </xf>
    <xf numFmtId="0" fontId="166" fillId="26" borderId="0" xfId="77" applyFont="1" applyFill="1" applyProtection="1">
      <protection hidden="1"/>
    </xf>
    <xf numFmtId="0" fontId="167" fillId="26" borderId="0" xfId="77" applyFont="1" applyFill="1" applyAlignment="1">
      <alignment vertical="center"/>
    </xf>
    <xf numFmtId="0" fontId="88" fillId="26" borderId="0" xfId="77" applyFont="1" applyFill="1" applyAlignment="1">
      <alignment vertical="center"/>
    </xf>
    <xf numFmtId="0" fontId="90" fillId="26" borderId="0" xfId="77" applyFont="1" applyFill="1" applyAlignment="1">
      <alignment horizontal="center" vertical="center"/>
    </xf>
    <xf numFmtId="0" fontId="253" fillId="26" borderId="0" xfId="60" applyFont="1" applyFill="1" applyAlignment="1" applyProtection="1">
      <alignment horizontal="left" vertical="center"/>
      <protection hidden="1"/>
    </xf>
    <xf numFmtId="0" fontId="104" fillId="26" borderId="0" xfId="77" applyFont="1" applyFill="1" applyProtection="1">
      <protection hidden="1"/>
    </xf>
    <xf numFmtId="0" fontId="170" fillId="26" borderId="0" xfId="73" applyFont="1" applyFill="1" applyAlignment="1">
      <alignment vertical="center"/>
    </xf>
    <xf numFmtId="0" fontId="226" fillId="26" borderId="0" xfId="73" applyFont="1" applyFill="1" applyAlignment="1">
      <alignment vertical="center"/>
    </xf>
    <xf numFmtId="0" fontId="253" fillId="26" borderId="0" xfId="77" applyFont="1" applyFill="1" applyAlignment="1" applyProtection="1">
      <alignment vertical="center"/>
      <protection hidden="1"/>
    </xf>
    <xf numFmtId="0" fontId="1" fillId="26" borderId="0" xfId="73" applyFont="1" applyFill="1"/>
    <xf numFmtId="0" fontId="253" fillId="26" borderId="0" xfId="0" applyFont="1" applyFill="1" applyAlignment="1">
      <alignment horizontal="left" vertical="center"/>
    </xf>
    <xf numFmtId="0" fontId="227" fillId="26" borderId="0" xfId="0" applyFont="1" applyFill="1" applyAlignment="1">
      <alignment horizontal="left" vertical="top"/>
    </xf>
    <xf numFmtId="0" fontId="165" fillId="21" borderId="0" xfId="81" applyFont="1" applyFill="1" applyAlignment="1" applyProtection="1">
      <alignment vertical="center"/>
      <protection hidden="1"/>
    </xf>
    <xf numFmtId="0" fontId="247" fillId="26" borderId="0" xfId="77" applyFont="1" applyFill="1" applyAlignment="1">
      <alignment vertical="center"/>
    </xf>
    <xf numFmtId="0" fontId="217" fillId="37" borderId="0" xfId="77" applyFont="1" applyFill="1" applyAlignment="1" applyProtection="1">
      <alignment vertical="center"/>
      <protection hidden="1"/>
    </xf>
    <xf numFmtId="0" fontId="254" fillId="23" borderId="0" xfId="81" applyFont="1" applyFill="1" applyAlignment="1">
      <alignment vertical="center"/>
    </xf>
    <xf numFmtId="0" fontId="255" fillId="36" borderId="0" xfId="77" applyFont="1" applyFill="1" applyAlignment="1">
      <alignment vertical="center"/>
    </xf>
    <xf numFmtId="0" fontId="252" fillId="36" borderId="0" xfId="77" applyFont="1" applyFill="1"/>
    <xf numFmtId="0" fontId="256" fillId="26" borderId="0" xfId="77" applyFont="1" applyFill="1" applyAlignment="1">
      <alignment vertical="center"/>
    </xf>
    <xf numFmtId="0" fontId="255" fillId="26" borderId="0" xfId="77" applyFont="1" applyFill="1" applyAlignment="1">
      <alignment vertical="center"/>
    </xf>
    <xf numFmtId="0" fontId="252" fillId="26" borderId="0" xfId="77" applyFont="1" applyFill="1"/>
    <xf numFmtId="0" fontId="7" fillId="36" borderId="0" xfId="77" applyFill="1"/>
    <xf numFmtId="0" fontId="256" fillId="26" borderId="0" xfId="77" applyFont="1" applyFill="1"/>
    <xf numFmtId="0" fontId="254" fillId="23" borderId="0" xfId="81" applyFont="1" applyFill="1" applyAlignment="1" applyProtection="1">
      <alignment vertical="center"/>
    </xf>
    <xf numFmtId="0" fontId="217" fillId="37" borderId="0" xfId="77" applyFont="1" applyFill="1" applyAlignment="1" applyProtection="1">
      <alignment horizontal="center" vertical="center"/>
      <protection hidden="1"/>
    </xf>
    <xf numFmtId="0" fontId="257" fillId="23" borderId="0" xfId="67" applyFont="1" applyFill="1" applyAlignment="1">
      <alignment vertical="center"/>
    </xf>
    <xf numFmtId="0" fontId="253" fillId="26" borderId="0" xfId="77" applyFont="1" applyFill="1" applyAlignment="1">
      <alignment vertical="center"/>
    </xf>
    <xf numFmtId="0" fontId="249" fillId="36" borderId="0" xfId="77" applyFont="1" applyFill="1"/>
    <xf numFmtId="0" fontId="249" fillId="36" borderId="0" xfId="0" applyFont="1" applyFill="1"/>
    <xf numFmtId="0" fontId="217" fillId="36" borderId="0" xfId="73" applyFont="1" applyFill="1" applyAlignment="1">
      <alignment horizontal="center" vertical="center"/>
    </xf>
    <xf numFmtId="0" fontId="217" fillId="24" borderId="25" xfId="60" applyFont="1" applyFill="1" applyBorder="1" applyAlignment="1" applyProtection="1">
      <alignment horizontal="center" vertical="center"/>
      <protection locked="0"/>
    </xf>
    <xf numFmtId="166" fontId="68" fillId="29" borderId="0" xfId="60" applyNumberFormat="1" applyFont="1" applyFill="1" applyBorder="1" applyAlignment="1" applyProtection="1">
      <alignment horizontal="left" vertical="center"/>
      <protection locked="0"/>
    </xf>
    <xf numFmtId="165" fontId="258" fillId="29" borderId="0" xfId="60" applyNumberFormat="1" applyFont="1" applyFill="1" applyBorder="1" applyAlignment="1" applyProtection="1">
      <alignment horizontal="center" vertical="center"/>
      <protection locked="0"/>
    </xf>
    <xf numFmtId="0" fontId="210" fillId="29" borderId="0" xfId="61" applyFont="1" applyFill="1" applyBorder="1" applyAlignment="1" applyProtection="1">
      <alignment vertical="center"/>
      <protection locked="0"/>
    </xf>
    <xf numFmtId="0" fontId="210" fillId="29" borderId="103" xfId="61" applyFont="1" applyFill="1" applyBorder="1" applyAlignment="1" applyProtection="1">
      <alignment vertical="center"/>
      <protection locked="0"/>
    </xf>
    <xf numFmtId="0" fontId="210" fillId="21" borderId="0" xfId="59" applyFont="1" applyFill="1" applyBorder="1" applyProtection="1">
      <protection locked="0"/>
    </xf>
    <xf numFmtId="0" fontId="210" fillId="21" borderId="0" xfId="61" applyFont="1" applyFill="1" applyBorder="1" applyAlignment="1" applyProtection="1">
      <alignment vertical="center"/>
      <protection locked="0"/>
    </xf>
    <xf numFmtId="0" fontId="210" fillId="21" borderId="103" xfId="61" applyFont="1" applyFill="1" applyBorder="1" applyAlignment="1" applyProtection="1">
      <alignment vertical="center"/>
      <protection locked="0"/>
    </xf>
    <xf numFmtId="0" fontId="58" fillId="21" borderId="0" xfId="60" applyFont="1" applyFill="1" applyBorder="1" applyAlignment="1" applyProtection="1">
      <alignment horizontal="center" vertical="center"/>
      <protection locked="0"/>
    </xf>
    <xf numFmtId="0" fontId="210" fillId="21" borderId="0" xfId="60" applyFont="1" applyFill="1" applyBorder="1" applyAlignment="1" applyProtection="1">
      <alignment horizontal="left" vertical="center"/>
      <protection locked="0"/>
    </xf>
    <xf numFmtId="0" fontId="210" fillId="21" borderId="0" xfId="58" applyFont="1" applyFill="1" applyBorder="1" applyAlignment="1" applyProtection="1">
      <alignment horizontal="left" vertical="center"/>
      <protection locked="0"/>
    </xf>
    <xf numFmtId="0" fontId="259" fillId="21" borderId="0" xfId="60" applyFont="1" applyFill="1" applyBorder="1" applyAlignment="1" applyProtection="1">
      <alignment horizontal="center" vertical="center"/>
      <protection locked="0"/>
    </xf>
    <xf numFmtId="0" fontId="68" fillId="21" borderId="0" xfId="60" applyFont="1" applyFill="1" applyBorder="1" applyAlignment="1" applyProtection="1">
      <alignment horizontal="left" vertical="center"/>
      <protection locked="0"/>
    </xf>
    <xf numFmtId="0" fontId="210" fillId="21" borderId="0" xfId="59" applyFont="1" applyFill="1" applyBorder="1" applyAlignment="1" applyProtection="1">
      <alignment horizontal="center" vertical="center"/>
      <protection hidden="1"/>
    </xf>
    <xf numFmtId="0" fontId="210" fillId="21" borderId="103" xfId="58" applyFont="1" applyFill="1" applyBorder="1" applyAlignment="1" applyProtection="1">
      <alignment horizontal="left" vertical="center"/>
      <protection locked="0"/>
    </xf>
    <xf numFmtId="0" fontId="100" fillId="21" borderId="0" xfId="60" applyFont="1" applyFill="1" applyBorder="1" applyAlignment="1" applyProtection="1">
      <alignment horizontal="center"/>
      <protection locked="0"/>
    </xf>
    <xf numFmtId="1" fontId="58" fillId="21" borderId="0" xfId="59" applyNumberFormat="1" applyFont="1" applyFill="1" applyBorder="1" applyAlignment="1" applyProtection="1">
      <alignment horizontal="center" vertical="center"/>
      <protection hidden="1"/>
    </xf>
    <xf numFmtId="0" fontId="210" fillId="0" borderId="0" xfId="58" applyFont="1" applyBorder="1"/>
    <xf numFmtId="0" fontId="210" fillId="21" borderId="103" xfId="59" applyFont="1" applyFill="1" applyBorder="1" applyProtection="1">
      <protection locked="0"/>
    </xf>
    <xf numFmtId="0" fontId="260" fillId="21" borderId="0" xfId="59" applyFont="1" applyFill="1" applyBorder="1" applyAlignment="1" applyProtection="1">
      <alignment vertical="top"/>
      <protection hidden="1"/>
    </xf>
    <xf numFmtId="0" fontId="261" fillId="21" borderId="0" xfId="60" applyFont="1" applyFill="1" applyBorder="1" applyAlignment="1" applyProtection="1">
      <alignment horizontal="left"/>
    </xf>
    <xf numFmtId="0" fontId="210" fillId="21" borderId="103" xfId="60" applyFont="1" applyFill="1" applyBorder="1" applyProtection="1">
      <protection locked="0"/>
    </xf>
    <xf numFmtId="1" fontId="58" fillId="21" borderId="49" xfId="59" applyNumberFormat="1" applyFont="1" applyFill="1" applyBorder="1" applyAlignment="1" applyProtection="1">
      <alignment horizontal="center" vertical="center"/>
      <protection hidden="1"/>
    </xf>
    <xf numFmtId="0" fontId="260" fillId="21" borderId="106" xfId="59" applyFont="1" applyFill="1" applyBorder="1" applyAlignment="1" applyProtection="1">
      <alignment vertical="top"/>
      <protection hidden="1"/>
    </xf>
    <xf numFmtId="0" fontId="68" fillId="28" borderId="70" xfId="59" applyFont="1" applyFill="1" applyBorder="1" applyAlignment="1" applyProtection="1">
      <alignment horizontal="center" vertical="center" textRotation="90"/>
      <protection locked="0"/>
    </xf>
    <xf numFmtId="0" fontId="68" fillId="21" borderId="71" xfId="58" applyFont="1" applyFill="1" applyBorder="1" applyAlignment="1" applyProtection="1">
      <alignment vertical="center"/>
      <protection locked="0"/>
    </xf>
    <xf numFmtId="0" fontId="68" fillId="21" borderId="72" xfId="58" applyFont="1" applyFill="1" applyBorder="1" applyAlignment="1" applyProtection="1">
      <alignment vertical="center"/>
      <protection locked="0"/>
    </xf>
    <xf numFmtId="0" fontId="214" fillId="26" borderId="0" xfId="87" applyFont="1" applyFill="1" applyAlignment="1" applyProtection="1">
      <alignment horizontal="left" vertical="center"/>
    </xf>
    <xf numFmtId="0" fontId="217" fillId="22" borderId="73" xfId="60" applyFont="1" applyFill="1" applyBorder="1" applyAlignment="1" applyProtection="1">
      <alignment horizontal="center" vertical="center" textRotation="90"/>
      <protection locked="0"/>
    </xf>
    <xf numFmtId="0" fontId="217" fillId="22" borderId="89" xfId="60" applyFont="1" applyFill="1" applyBorder="1" applyAlignment="1" applyProtection="1">
      <alignment horizontal="center" vertical="center" textRotation="90"/>
      <protection locked="0"/>
    </xf>
    <xf numFmtId="0" fontId="245" fillId="26" borderId="0" xfId="60" applyFont="1" applyFill="1" applyAlignment="1" applyProtection="1">
      <alignment horizontal="center" vertical="center"/>
      <protection hidden="1"/>
    </xf>
    <xf numFmtId="0" fontId="98" fillId="24" borderId="73" xfId="38" applyFont="1" applyFill="1" applyBorder="1" applyAlignment="1" applyProtection="1">
      <alignment horizontal="center" vertical="center"/>
      <protection hidden="1"/>
    </xf>
    <xf numFmtId="0" fontId="98" fillId="24" borderId="0" xfId="38" applyFont="1" applyFill="1" applyBorder="1" applyAlignment="1" applyProtection="1">
      <alignment horizontal="center" vertical="center"/>
      <protection hidden="1"/>
    </xf>
    <xf numFmtId="0" fontId="98" fillId="24" borderId="103" xfId="38" applyFont="1" applyFill="1" applyBorder="1" applyAlignment="1" applyProtection="1">
      <alignment horizontal="center" vertical="center"/>
      <protection hidden="1"/>
    </xf>
    <xf numFmtId="0" fontId="55" fillId="23" borderId="73" xfId="38" applyFont="1" applyFill="1" applyBorder="1" applyAlignment="1" applyProtection="1">
      <alignment horizontal="center" vertical="center" wrapText="1"/>
      <protection hidden="1"/>
    </xf>
    <xf numFmtId="0" fontId="55" fillId="23" borderId="0" xfId="38" applyFont="1" applyFill="1" applyBorder="1" applyAlignment="1" applyProtection="1">
      <alignment horizontal="center" vertical="center" wrapText="1"/>
      <protection hidden="1"/>
    </xf>
    <xf numFmtId="0" fontId="55" fillId="23" borderId="103" xfId="38" applyFont="1" applyFill="1" applyBorder="1" applyAlignment="1" applyProtection="1">
      <alignment horizontal="center" vertical="center" wrapText="1"/>
      <protection hidden="1"/>
    </xf>
    <xf numFmtId="0" fontId="38" fillId="23" borderId="73" xfId="38" applyFont="1" applyFill="1" applyBorder="1" applyAlignment="1" applyProtection="1">
      <alignment horizontal="center"/>
      <protection hidden="1"/>
    </xf>
    <xf numFmtId="0" fontId="38" fillId="23" borderId="0" xfId="38" applyFont="1" applyFill="1" applyBorder="1" applyAlignment="1" applyProtection="1">
      <alignment horizontal="center"/>
      <protection hidden="1"/>
    </xf>
    <xf numFmtId="0" fontId="38" fillId="23" borderId="103" xfId="38" applyFont="1" applyFill="1" applyBorder="1" applyAlignment="1" applyProtection="1">
      <alignment horizontal="center"/>
      <protection hidden="1"/>
    </xf>
    <xf numFmtId="0" fontId="68" fillId="21" borderId="96" xfId="38" applyFont="1" applyFill="1" applyBorder="1" applyAlignment="1" applyProtection="1">
      <alignment horizontal="center"/>
      <protection hidden="1"/>
    </xf>
    <xf numFmtId="0" fontId="68" fillId="21" borderId="95" xfId="38" applyFont="1" applyFill="1" applyBorder="1" applyAlignment="1" applyProtection="1">
      <alignment horizontal="center"/>
      <protection hidden="1"/>
    </xf>
    <xf numFmtId="0" fontId="68" fillId="21" borderId="97" xfId="38" applyFont="1" applyFill="1" applyBorder="1" applyAlignment="1" applyProtection="1">
      <alignment horizontal="center"/>
      <protection hidden="1"/>
    </xf>
    <xf numFmtId="0" fontId="68" fillId="21" borderId="73" xfId="38" applyFont="1" applyFill="1" applyBorder="1" applyAlignment="1" applyProtection="1">
      <alignment horizontal="center"/>
      <protection hidden="1"/>
    </xf>
    <xf numFmtId="0" fontId="68" fillId="21" borderId="0" xfId="38" applyFont="1" applyFill="1" applyBorder="1" applyAlignment="1" applyProtection="1">
      <alignment horizontal="center"/>
      <protection hidden="1"/>
    </xf>
    <xf numFmtId="0" fontId="68" fillId="21" borderId="103" xfId="38" applyFont="1" applyFill="1" applyBorder="1" applyAlignment="1" applyProtection="1">
      <alignment horizontal="center"/>
      <protection hidden="1"/>
    </xf>
    <xf numFmtId="0" fontId="68" fillId="21" borderId="89" xfId="38" applyFont="1" applyFill="1" applyBorder="1" applyAlignment="1" applyProtection="1">
      <alignment horizontal="center"/>
      <protection hidden="1"/>
    </xf>
    <xf numFmtId="0" fontId="68" fillId="21" borderId="106" xfId="38" applyFont="1" applyFill="1" applyBorder="1" applyAlignment="1" applyProtection="1">
      <alignment horizontal="center"/>
      <protection hidden="1"/>
    </xf>
    <xf numFmtId="0" fontId="68" fillId="21" borderId="114" xfId="38" applyFont="1" applyFill="1" applyBorder="1" applyAlignment="1" applyProtection="1">
      <alignment horizontal="center"/>
      <protection hidden="1"/>
    </xf>
    <xf numFmtId="0" fontId="68" fillId="27" borderId="17" xfId="38" applyFont="1" applyFill="1" applyBorder="1" applyAlignment="1" applyProtection="1">
      <alignment horizontal="center"/>
      <protection hidden="1"/>
    </xf>
    <xf numFmtId="0" fontId="68" fillId="27" borderId="0" xfId="38" applyFont="1" applyFill="1" applyBorder="1" applyAlignment="1" applyProtection="1">
      <alignment horizontal="center"/>
      <protection hidden="1"/>
    </xf>
    <xf numFmtId="0" fontId="68" fillId="27" borderId="18" xfId="38" applyFont="1" applyFill="1" applyBorder="1" applyAlignment="1" applyProtection="1">
      <alignment horizontal="center"/>
      <protection hidden="1"/>
    </xf>
    <xf numFmtId="0" fontId="68" fillId="21" borderId="17" xfId="38" applyFont="1" applyFill="1" applyBorder="1" applyAlignment="1" applyProtection="1">
      <alignment horizontal="center" vertical="center"/>
      <protection hidden="1"/>
    </xf>
    <xf numFmtId="0" fontId="68" fillId="21" borderId="0" xfId="38" applyFont="1" applyFill="1" applyBorder="1" applyAlignment="1" applyProtection="1">
      <alignment horizontal="center" vertical="center"/>
      <protection hidden="1"/>
    </xf>
    <xf numFmtId="0" fontId="68" fillId="21" borderId="18" xfId="38" applyFont="1" applyFill="1" applyBorder="1" applyAlignment="1" applyProtection="1">
      <alignment horizontal="center" vertical="center"/>
      <protection hidden="1"/>
    </xf>
    <xf numFmtId="0" fontId="68" fillId="21" borderId="70" xfId="38" applyFont="1" applyFill="1" applyBorder="1" applyAlignment="1" applyProtection="1">
      <alignment horizontal="center"/>
      <protection hidden="1"/>
    </xf>
    <xf numFmtId="0" fontId="68" fillId="21" borderId="71" xfId="38" applyFont="1" applyFill="1" applyBorder="1" applyAlignment="1" applyProtection="1">
      <alignment horizontal="center"/>
      <protection hidden="1"/>
    </xf>
    <xf numFmtId="0" fontId="68" fillId="21" borderId="72" xfId="38" applyFont="1" applyFill="1" applyBorder="1" applyAlignment="1" applyProtection="1">
      <alignment horizontal="center"/>
      <protection hidden="1"/>
    </xf>
    <xf numFmtId="0" fontId="68" fillId="21" borderId="113" xfId="38" applyFont="1" applyFill="1" applyBorder="1" applyAlignment="1" applyProtection="1">
      <alignment horizontal="center"/>
      <protection hidden="1"/>
    </xf>
    <xf numFmtId="0" fontId="217" fillId="22" borderId="14" xfId="38" applyFont="1" applyFill="1" applyBorder="1" applyAlignment="1" applyProtection="1">
      <alignment horizontal="center" vertical="center"/>
      <protection hidden="1"/>
    </xf>
    <xf numFmtId="0" fontId="217" fillId="22" borderId="15" xfId="38" applyFont="1" applyFill="1" applyBorder="1" applyAlignment="1" applyProtection="1">
      <alignment horizontal="center" vertical="center"/>
      <protection hidden="1"/>
    </xf>
    <xf numFmtId="0" fontId="217" fillId="22" borderId="16" xfId="38" applyFont="1" applyFill="1" applyBorder="1" applyAlignment="1" applyProtection="1">
      <alignment horizontal="center" vertical="center"/>
      <protection hidden="1"/>
    </xf>
    <xf numFmtId="0" fontId="216" fillId="21" borderId="11" xfId="38" applyFont="1" applyFill="1" applyBorder="1" applyAlignment="1" applyProtection="1">
      <alignment horizontal="center" vertical="center"/>
      <protection hidden="1"/>
    </xf>
    <xf numFmtId="0" fontId="216" fillId="21" borderId="12" xfId="38" applyFont="1" applyFill="1" applyBorder="1" applyAlignment="1" applyProtection="1">
      <alignment horizontal="center" vertical="center"/>
      <protection hidden="1"/>
    </xf>
    <xf numFmtId="0" fontId="218" fillId="21" borderId="113" xfId="38" applyFont="1" applyFill="1" applyBorder="1" applyAlignment="1" applyProtection="1">
      <alignment horizontal="center" vertical="center"/>
      <protection locked="0"/>
    </xf>
    <xf numFmtId="0" fontId="218" fillId="21" borderId="106" xfId="38" applyFont="1" applyFill="1" applyBorder="1" applyAlignment="1" applyProtection="1">
      <alignment horizontal="center" vertical="center"/>
      <protection locked="0"/>
    </xf>
    <xf numFmtId="0" fontId="218" fillId="21" borderId="114" xfId="38" applyFont="1" applyFill="1" applyBorder="1" applyAlignment="1" applyProtection="1">
      <alignment horizontal="center" vertical="center"/>
      <protection locked="0"/>
    </xf>
    <xf numFmtId="0" fontId="38" fillId="21" borderId="0" xfId="39" applyFont="1" applyFill="1" applyBorder="1" applyAlignment="1" applyProtection="1">
      <alignment horizontal="center" vertical="center" wrapText="1"/>
      <protection locked="0"/>
    </xf>
    <xf numFmtId="0" fontId="38" fillId="21" borderId="0" xfId="39" applyFont="1" applyFill="1" applyBorder="1" applyAlignment="1" applyProtection="1">
      <alignment horizontal="center" vertical="center"/>
      <protection locked="0"/>
    </xf>
    <xf numFmtId="0" fontId="98" fillId="22" borderId="71" xfId="38" applyFont="1" applyFill="1" applyBorder="1" applyAlignment="1" applyProtection="1">
      <alignment horizontal="center" vertical="center"/>
      <protection hidden="1"/>
    </xf>
    <xf numFmtId="0" fontId="40" fillId="21" borderId="31" xfId="38" applyFont="1" applyFill="1" applyBorder="1" applyAlignment="1" applyProtection="1">
      <alignment horizontal="center"/>
      <protection locked="0"/>
    </xf>
    <xf numFmtId="0" fontId="40" fillId="21" borderId="32" xfId="38" applyFont="1" applyFill="1" applyBorder="1" applyAlignment="1" applyProtection="1">
      <alignment horizontal="center"/>
      <protection locked="0"/>
    </xf>
    <xf numFmtId="0" fontId="112" fillId="22" borderId="0" xfId="38" applyFont="1" applyFill="1" applyAlignment="1" applyProtection="1">
      <alignment horizontal="center" vertical="center" textRotation="90"/>
      <protection locked="0"/>
    </xf>
    <xf numFmtId="0" fontId="120" fillId="21" borderId="0" xfId="38" applyFont="1" applyFill="1" applyBorder="1" applyAlignment="1" applyProtection="1">
      <alignment horizontal="center"/>
      <protection hidden="1"/>
    </xf>
    <xf numFmtId="165" fontId="119" fillId="21" borderId="0" xfId="38" applyNumberFormat="1" applyFont="1" applyFill="1" applyBorder="1" applyAlignment="1" applyProtection="1">
      <alignment horizontal="center" vertical="center" textRotation="90"/>
    </xf>
    <xf numFmtId="165" fontId="119" fillId="21" borderId="10" xfId="38" applyNumberFormat="1" applyFont="1" applyFill="1" applyBorder="1" applyAlignment="1" applyProtection="1">
      <alignment horizontal="center" vertical="center" textRotation="90"/>
    </xf>
    <xf numFmtId="0" fontId="126" fillId="22" borderId="0" xfId="39" applyFont="1" applyFill="1" applyBorder="1" applyAlignment="1" applyProtection="1">
      <alignment horizontal="right" vertical="center"/>
      <protection hidden="1"/>
    </xf>
    <xf numFmtId="0" fontId="125" fillId="21" borderId="40" xfId="38" applyFont="1" applyFill="1" applyBorder="1" applyAlignment="1" applyProtection="1">
      <alignment horizontal="center" vertical="center" wrapText="1"/>
      <protection locked="0"/>
    </xf>
    <xf numFmtId="0" fontId="125" fillId="21" borderId="41" xfId="38" applyFont="1" applyFill="1" applyBorder="1" applyAlignment="1" applyProtection="1">
      <alignment horizontal="center" vertical="center" wrapText="1"/>
      <protection locked="0"/>
    </xf>
    <xf numFmtId="0" fontId="125" fillId="21" borderId="28" xfId="38" applyFont="1" applyFill="1" applyBorder="1" applyAlignment="1" applyProtection="1">
      <alignment horizontal="center"/>
      <protection locked="0"/>
    </xf>
    <xf numFmtId="0" fontId="125" fillId="21" borderId="29" xfId="38" applyFont="1" applyFill="1" applyBorder="1" applyAlignment="1" applyProtection="1">
      <alignment horizontal="center"/>
      <protection locked="0"/>
    </xf>
    <xf numFmtId="0" fontId="55" fillId="0" borderId="28" xfId="38" applyFont="1" applyBorder="1" applyAlignment="1" applyProtection="1">
      <alignment horizontal="center"/>
      <protection locked="0"/>
    </xf>
    <xf numFmtId="0" fontId="55" fillId="0" borderId="30" xfId="38" applyFont="1" applyBorder="1" applyAlignment="1" applyProtection="1">
      <alignment horizontal="center"/>
      <protection locked="0"/>
    </xf>
    <xf numFmtId="0" fontId="55" fillId="21" borderId="28" xfId="38" applyFont="1" applyFill="1" applyBorder="1" applyAlignment="1" applyProtection="1">
      <alignment horizontal="center" vertical="center"/>
      <protection locked="0"/>
    </xf>
    <xf numFmtId="0" fontId="55" fillId="21" borderId="29" xfId="38" applyFont="1" applyFill="1" applyBorder="1" applyAlignment="1" applyProtection="1">
      <alignment horizontal="center" vertical="center"/>
      <protection locked="0"/>
    </xf>
    <xf numFmtId="0" fontId="55" fillId="21" borderId="30" xfId="38" applyFont="1" applyFill="1" applyBorder="1" applyAlignment="1" applyProtection="1">
      <alignment horizontal="center" vertical="center"/>
      <protection locked="0"/>
    </xf>
    <xf numFmtId="0" fontId="113" fillId="21" borderId="42" xfId="38" applyFont="1" applyFill="1" applyBorder="1" applyAlignment="1" applyProtection="1">
      <alignment horizontal="center"/>
      <protection locked="0"/>
    </xf>
    <xf numFmtId="0" fontId="113" fillId="21" borderId="43" xfId="38" applyFont="1" applyFill="1" applyBorder="1" applyAlignment="1" applyProtection="1">
      <alignment horizontal="center"/>
      <protection locked="0"/>
    </xf>
    <xf numFmtId="0" fontId="113" fillId="21" borderId="44" xfId="38" applyFont="1" applyFill="1" applyBorder="1" applyAlignment="1" applyProtection="1">
      <alignment horizontal="center"/>
      <protection locked="0"/>
    </xf>
    <xf numFmtId="0" fontId="55" fillId="21" borderId="45" xfId="38" applyFont="1" applyFill="1" applyBorder="1" applyAlignment="1" applyProtection="1">
      <alignment horizontal="center"/>
      <protection locked="0"/>
    </xf>
    <xf numFmtId="0" fontId="55" fillId="21" borderId="39" xfId="38" applyFont="1" applyFill="1" applyBorder="1" applyAlignment="1" applyProtection="1">
      <alignment horizontal="center"/>
      <protection locked="0"/>
    </xf>
    <xf numFmtId="0" fontId="55" fillId="21" borderId="46" xfId="38" applyFont="1" applyFill="1" applyBorder="1" applyAlignment="1" applyProtection="1">
      <alignment horizontal="center"/>
      <protection locked="0"/>
    </xf>
    <xf numFmtId="0" fontId="98" fillId="22" borderId="0" xfId="38" applyFont="1" applyFill="1" applyBorder="1" applyAlignment="1" applyProtection="1">
      <alignment horizontal="center" vertical="center"/>
      <protection hidden="1"/>
    </xf>
    <xf numFmtId="0" fontId="218" fillId="21" borderId="70" xfId="38" applyFont="1" applyFill="1" applyBorder="1" applyAlignment="1" applyProtection="1">
      <alignment horizontal="center"/>
      <protection locked="0"/>
    </xf>
    <xf numFmtId="0" fontId="218" fillId="21" borderId="71" xfId="38" applyFont="1" applyFill="1" applyBorder="1" applyAlignment="1" applyProtection="1">
      <alignment horizontal="center"/>
      <protection locked="0"/>
    </xf>
    <xf numFmtId="0" fontId="218" fillId="21" borderId="72" xfId="38" applyFont="1" applyFill="1" applyBorder="1" applyAlignment="1" applyProtection="1">
      <alignment horizontal="center"/>
      <protection locked="0"/>
    </xf>
    <xf numFmtId="0" fontId="218" fillId="21" borderId="73" xfId="38" applyFont="1" applyFill="1" applyBorder="1" applyAlignment="1" applyProtection="1">
      <alignment horizontal="center"/>
      <protection locked="0"/>
    </xf>
    <xf numFmtId="0" fontId="218" fillId="21" borderId="0" xfId="38" applyFont="1" applyFill="1" applyBorder="1" applyAlignment="1" applyProtection="1">
      <alignment horizontal="center"/>
      <protection locked="0"/>
    </xf>
    <xf numFmtId="0" fontId="218" fillId="21" borderId="103" xfId="38" applyFont="1" applyFill="1" applyBorder="1" applyAlignment="1" applyProtection="1">
      <alignment horizontal="center"/>
      <protection locked="0"/>
    </xf>
    <xf numFmtId="0" fontId="112" fillId="22" borderId="73" xfId="38" applyFont="1" applyFill="1" applyBorder="1" applyAlignment="1" applyProtection="1">
      <alignment horizontal="center" vertical="center" textRotation="90"/>
      <protection locked="0"/>
    </xf>
    <xf numFmtId="0" fontId="112" fillId="22" borderId="75" xfId="38" applyFont="1" applyFill="1" applyBorder="1" applyAlignment="1" applyProtection="1">
      <alignment horizontal="center" vertical="center" textRotation="90"/>
      <protection locked="0"/>
    </xf>
    <xf numFmtId="0" fontId="120" fillId="27" borderId="0" xfId="38" applyFont="1" applyFill="1" applyBorder="1" applyAlignment="1" applyProtection="1">
      <alignment horizontal="center"/>
      <protection hidden="1"/>
    </xf>
    <xf numFmtId="165" fontId="119" fillId="27" borderId="0" xfId="38" applyNumberFormat="1" applyFont="1" applyFill="1" applyBorder="1" applyAlignment="1" applyProtection="1">
      <alignment horizontal="center" vertical="center" textRotation="90"/>
    </xf>
    <xf numFmtId="165" fontId="119" fillId="27" borderId="10" xfId="38" applyNumberFormat="1" applyFont="1" applyFill="1" applyBorder="1" applyAlignment="1" applyProtection="1">
      <alignment horizontal="center" vertical="center" textRotation="90"/>
    </xf>
    <xf numFmtId="0" fontId="126" fillId="31" borderId="0" xfId="39" applyFont="1" applyFill="1" applyBorder="1" applyAlignment="1" applyProtection="1">
      <alignment horizontal="right" vertical="center"/>
      <protection hidden="1"/>
    </xf>
    <xf numFmtId="0" fontId="68" fillId="32" borderId="96" xfId="38" applyFont="1" applyFill="1" applyBorder="1" applyAlignment="1" applyProtection="1">
      <alignment horizontal="left" vertical="center"/>
      <protection hidden="1"/>
    </xf>
    <xf numFmtId="0" fontId="68" fillId="32" borderId="95" xfId="38" applyFont="1" applyFill="1" applyBorder="1" applyAlignment="1" applyProtection="1">
      <alignment horizontal="left" vertical="center"/>
      <protection hidden="1"/>
    </xf>
    <xf numFmtId="0" fontId="68" fillId="32" borderId="73" xfId="38" applyFont="1" applyFill="1" applyBorder="1" applyAlignment="1" applyProtection="1">
      <alignment horizontal="left" vertical="center"/>
      <protection hidden="1"/>
    </xf>
    <xf numFmtId="0" fontId="68" fillId="32" borderId="0" xfId="38" applyFont="1" applyFill="1" applyBorder="1" applyAlignment="1" applyProtection="1">
      <alignment horizontal="left" vertical="center"/>
      <protection hidden="1"/>
    </xf>
    <xf numFmtId="0" fontId="38" fillId="21" borderId="0" xfId="38" applyFont="1" applyFill="1" applyBorder="1" applyAlignment="1" applyProtection="1">
      <alignment horizontal="left" vertical="center"/>
      <protection hidden="1"/>
    </xf>
    <xf numFmtId="0" fontId="38" fillId="21" borderId="103" xfId="38" applyFont="1" applyFill="1" applyBorder="1" applyAlignment="1" applyProtection="1">
      <alignment horizontal="left" vertical="center"/>
      <protection hidden="1"/>
    </xf>
    <xf numFmtId="0" fontId="230" fillId="21" borderId="94" xfId="38" applyFont="1" applyFill="1" applyBorder="1" applyAlignment="1" applyProtection="1">
      <alignment horizontal="center" vertical="center"/>
      <protection hidden="1"/>
    </xf>
    <xf numFmtId="0" fontId="230" fillId="21" borderId="19" xfId="38" applyFont="1" applyFill="1" applyBorder="1" applyAlignment="1" applyProtection="1">
      <alignment horizontal="center" vertical="center"/>
      <protection hidden="1"/>
    </xf>
    <xf numFmtId="0" fontId="230" fillId="21" borderId="100" xfId="38" applyFont="1" applyFill="1" applyBorder="1" applyAlignment="1" applyProtection="1">
      <alignment horizontal="center" vertical="center"/>
      <protection hidden="1"/>
    </xf>
    <xf numFmtId="0" fontId="68" fillId="0" borderId="73" xfId="38" applyFont="1" applyBorder="1" applyAlignment="1" applyProtection="1">
      <alignment horizontal="center" vertical="center"/>
      <protection hidden="1"/>
    </xf>
    <xf numFmtId="0" fontId="68" fillId="0" borderId="0" xfId="38" applyFont="1" applyBorder="1" applyAlignment="1" applyProtection="1">
      <alignment horizontal="center" vertical="center"/>
      <protection hidden="1"/>
    </xf>
    <xf numFmtId="0" fontId="68" fillId="0" borderId="74" xfId="38" applyFont="1" applyBorder="1" applyAlignment="1" applyProtection="1">
      <alignment horizontal="center" vertical="center"/>
      <protection hidden="1"/>
    </xf>
    <xf numFmtId="0" fontId="73" fillId="21" borderId="0" xfId="38" applyFont="1" applyFill="1" applyBorder="1" applyAlignment="1" applyProtection="1">
      <alignment horizontal="center" vertical="center" textRotation="90"/>
      <protection hidden="1"/>
    </xf>
    <xf numFmtId="0" fontId="73" fillId="21" borderId="10" xfId="38" applyFont="1" applyFill="1" applyBorder="1" applyAlignment="1" applyProtection="1">
      <alignment horizontal="center" vertical="center" textRotation="90"/>
      <protection hidden="1"/>
    </xf>
    <xf numFmtId="0" fontId="138" fillId="21" borderId="0" xfId="38" applyFont="1" applyFill="1" applyBorder="1" applyAlignment="1" applyProtection="1">
      <alignment horizontal="center"/>
      <protection hidden="1"/>
    </xf>
    <xf numFmtId="0" fontId="54" fillId="21" borderId="71" xfId="38" applyFont="1" applyFill="1" applyBorder="1" applyAlignment="1" applyProtection="1">
      <alignment horizontal="center" vertical="center" wrapText="1"/>
      <protection hidden="1"/>
    </xf>
    <xf numFmtId="0" fontId="54" fillId="21" borderId="72" xfId="38" applyFont="1" applyFill="1" applyBorder="1" applyAlignment="1" applyProtection="1">
      <alignment horizontal="center" vertical="center" wrapText="1"/>
      <protection hidden="1"/>
    </xf>
    <xf numFmtId="0" fontId="112" fillId="24" borderId="73" xfId="38" applyFont="1" applyFill="1" applyBorder="1" applyAlignment="1" applyProtection="1">
      <alignment horizontal="center" vertical="center" textRotation="90"/>
      <protection hidden="1"/>
    </xf>
    <xf numFmtId="0" fontId="112" fillId="24" borderId="75" xfId="38" applyFont="1" applyFill="1" applyBorder="1" applyAlignment="1" applyProtection="1">
      <alignment horizontal="center" vertical="center" textRotation="90"/>
      <protection hidden="1"/>
    </xf>
    <xf numFmtId="0" fontId="68" fillId="25" borderId="70" xfId="38" applyFont="1" applyFill="1" applyBorder="1" applyAlignment="1" applyProtection="1">
      <alignment horizontal="center" vertical="center" wrapText="1"/>
      <protection hidden="1"/>
    </xf>
    <xf numFmtId="0" fontId="68" fillId="25" borderId="71" xfId="38" applyFont="1" applyFill="1" applyBorder="1" applyAlignment="1" applyProtection="1">
      <alignment horizontal="center" vertical="center" wrapText="1"/>
      <protection hidden="1"/>
    </xf>
    <xf numFmtId="0" fontId="68" fillId="25" borderId="72" xfId="38" applyFont="1" applyFill="1" applyBorder="1" applyAlignment="1" applyProtection="1">
      <alignment horizontal="center" vertical="center" wrapText="1"/>
      <protection hidden="1"/>
    </xf>
    <xf numFmtId="0" fontId="68" fillId="25" borderId="73" xfId="38" applyFont="1" applyFill="1" applyBorder="1" applyAlignment="1" applyProtection="1">
      <alignment horizontal="center" vertical="center" wrapText="1"/>
      <protection hidden="1"/>
    </xf>
    <xf numFmtId="0" fontId="68" fillId="25" borderId="0" xfId="38" applyFont="1" applyFill="1" applyBorder="1" applyAlignment="1" applyProtection="1">
      <alignment horizontal="center" vertical="center" wrapText="1"/>
      <protection hidden="1"/>
    </xf>
    <xf numFmtId="0" fontId="68" fillId="25" borderId="103" xfId="38" applyFont="1" applyFill="1" applyBorder="1" applyAlignment="1" applyProtection="1">
      <alignment horizontal="center" vertical="center" wrapText="1"/>
      <protection hidden="1"/>
    </xf>
    <xf numFmtId="0" fontId="217" fillId="24" borderId="73" xfId="38" applyFont="1" applyFill="1" applyBorder="1" applyAlignment="1" applyProtection="1">
      <alignment horizontal="center" vertical="center"/>
      <protection hidden="1"/>
    </xf>
    <xf numFmtId="0" fontId="217" fillId="24" borderId="0" xfId="38" applyFont="1" applyFill="1" applyBorder="1" applyAlignment="1" applyProtection="1">
      <alignment horizontal="center" vertical="center"/>
      <protection hidden="1"/>
    </xf>
    <xf numFmtId="0" fontId="217" fillId="24" borderId="103" xfId="38" applyFont="1" applyFill="1" applyBorder="1" applyAlignment="1" applyProtection="1">
      <alignment horizontal="center" vertical="center"/>
      <protection hidden="1"/>
    </xf>
    <xf numFmtId="0" fontId="160" fillId="32" borderId="70" xfId="38" applyFont="1" applyFill="1" applyBorder="1" applyAlignment="1" applyProtection="1">
      <alignment horizontal="center" vertical="center" wrapText="1"/>
      <protection hidden="1"/>
    </xf>
    <xf numFmtId="0" fontId="160" fillId="32" borderId="71" xfId="38" applyFont="1" applyFill="1" applyBorder="1" applyAlignment="1" applyProtection="1">
      <alignment horizontal="center" vertical="center" wrapText="1"/>
      <protection hidden="1"/>
    </xf>
    <xf numFmtId="0" fontId="160" fillId="32" borderId="72" xfId="38" applyFont="1" applyFill="1" applyBorder="1" applyAlignment="1" applyProtection="1">
      <alignment horizontal="center" vertical="center" wrapText="1"/>
      <protection hidden="1"/>
    </xf>
    <xf numFmtId="0" fontId="160" fillId="32" borderId="73" xfId="38" applyFont="1" applyFill="1" applyBorder="1" applyAlignment="1" applyProtection="1">
      <alignment horizontal="center" vertical="center" wrapText="1"/>
      <protection hidden="1"/>
    </xf>
    <xf numFmtId="0" fontId="160" fillId="32" borderId="0" xfId="38" applyFont="1" applyFill="1" applyBorder="1" applyAlignment="1" applyProtection="1">
      <alignment horizontal="center" vertical="center" wrapText="1"/>
      <protection hidden="1"/>
    </xf>
    <xf numFmtId="0" fontId="160" fillId="32" borderId="103" xfId="38" applyFont="1" applyFill="1" applyBorder="1" applyAlignment="1" applyProtection="1">
      <alignment horizontal="center" vertical="center" wrapText="1"/>
      <protection hidden="1"/>
    </xf>
    <xf numFmtId="0" fontId="71" fillId="0" borderId="73" xfId="38" applyFont="1" applyBorder="1" applyAlignment="1" applyProtection="1">
      <alignment horizontal="center"/>
      <protection hidden="1"/>
    </xf>
    <xf numFmtId="0" fontId="71" fillId="0" borderId="0" xfId="38" applyFont="1" applyBorder="1" applyAlignment="1" applyProtection="1">
      <alignment horizontal="center"/>
      <protection hidden="1"/>
    </xf>
    <xf numFmtId="0" fontId="231" fillId="0" borderId="73" xfId="38" applyFont="1" applyBorder="1" applyAlignment="1" applyProtection="1">
      <alignment horizontal="center"/>
      <protection hidden="1"/>
    </xf>
    <xf numFmtId="0" fontId="231" fillId="0" borderId="0" xfId="38" applyFont="1" applyBorder="1" applyAlignment="1" applyProtection="1">
      <alignment horizontal="center"/>
      <protection hidden="1"/>
    </xf>
    <xf numFmtId="0" fontId="71" fillId="21" borderId="73" xfId="38" applyFont="1" applyFill="1" applyBorder="1" applyAlignment="1" applyProtection="1">
      <alignment horizontal="center" vertical="center"/>
      <protection hidden="1"/>
    </xf>
    <xf numFmtId="0" fontId="71" fillId="21" borderId="0" xfId="38" applyFont="1" applyFill="1" applyBorder="1" applyAlignment="1" applyProtection="1">
      <alignment horizontal="center" vertical="center"/>
      <protection hidden="1"/>
    </xf>
    <xf numFmtId="0" fontId="71" fillId="21" borderId="103" xfId="38" applyFont="1" applyFill="1" applyBorder="1" applyAlignment="1" applyProtection="1">
      <alignment horizontal="center" vertical="center"/>
      <protection hidden="1"/>
    </xf>
    <xf numFmtId="0" fontId="160" fillId="21" borderId="73" xfId="38" applyFont="1" applyFill="1" applyBorder="1" applyAlignment="1" applyProtection="1">
      <alignment horizontal="center" vertical="center" wrapText="1"/>
      <protection hidden="1"/>
    </xf>
    <xf numFmtId="0" fontId="160" fillId="21" borderId="0" xfId="38" applyFont="1" applyFill="1" applyBorder="1" applyAlignment="1" applyProtection="1">
      <alignment horizontal="center" vertical="center" wrapText="1"/>
      <protection hidden="1"/>
    </xf>
    <xf numFmtId="0" fontId="160" fillId="21" borderId="103" xfId="38" applyFont="1" applyFill="1" applyBorder="1" applyAlignment="1" applyProtection="1">
      <alignment horizontal="center" vertical="center" wrapText="1"/>
      <protection hidden="1"/>
    </xf>
    <xf numFmtId="0" fontId="120" fillId="21" borderId="73" xfId="38" applyFont="1" applyFill="1" applyBorder="1" applyAlignment="1" applyProtection="1">
      <alignment horizontal="center" vertical="center"/>
      <protection hidden="1"/>
    </xf>
    <xf numFmtId="0" fontId="120" fillId="21" borderId="0" xfId="38" applyFont="1" applyFill="1" applyBorder="1" applyAlignment="1" applyProtection="1">
      <alignment horizontal="center" vertical="center"/>
      <protection hidden="1"/>
    </xf>
    <xf numFmtId="0" fontId="120" fillId="21" borderId="103" xfId="38" applyFont="1" applyFill="1" applyBorder="1" applyAlignment="1" applyProtection="1">
      <alignment horizontal="center" vertical="center"/>
      <protection hidden="1"/>
    </xf>
    <xf numFmtId="0" fontId="92" fillId="24" borderId="0" xfId="38" applyFont="1" applyFill="1" applyAlignment="1" applyProtection="1">
      <alignment horizontal="center"/>
      <protection hidden="1"/>
    </xf>
    <xf numFmtId="0" fontId="92" fillId="24" borderId="14" xfId="38" applyFont="1" applyFill="1" applyBorder="1" applyAlignment="1" applyProtection="1">
      <alignment horizontal="center" vertical="center"/>
      <protection hidden="1"/>
    </xf>
    <xf numFmtId="0" fontId="92" fillId="24" borderId="15" xfId="38" applyFont="1" applyFill="1" applyBorder="1" applyAlignment="1" applyProtection="1">
      <alignment horizontal="center" vertical="center"/>
      <protection hidden="1"/>
    </xf>
    <xf numFmtId="0" fontId="92" fillId="24" borderId="16" xfId="38" applyFont="1" applyFill="1" applyBorder="1" applyAlignment="1" applyProtection="1">
      <alignment horizontal="center" vertical="center"/>
      <protection hidden="1"/>
    </xf>
    <xf numFmtId="0" fontId="230" fillId="21" borderId="93" xfId="38" applyFont="1" applyFill="1" applyBorder="1" applyAlignment="1" applyProtection="1">
      <alignment horizontal="center" vertical="center"/>
      <protection hidden="1"/>
    </xf>
    <xf numFmtId="0" fontId="230" fillId="21" borderId="115" xfId="38" applyFont="1" applyFill="1" applyBorder="1" applyAlignment="1" applyProtection="1">
      <alignment horizontal="center" vertical="center"/>
      <protection hidden="1"/>
    </xf>
    <xf numFmtId="0" fontId="230" fillId="21" borderId="118" xfId="38" applyFont="1" applyFill="1" applyBorder="1" applyAlignment="1" applyProtection="1">
      <alignment horizontal="center" vertical="center"/>
      <protection hidden="1"/>
    </xf>
    <xf numFmtId="0" fontId="40" fillId="21" borderId="31" xfId="38" applyFont="1" applyFill="1" applyBorder="1" applyAlignment="1" applyProtection="1">
      <alignment horizontal="center"/>
      <protection hidden="1"/>
    </xf>
    <xf numFmtId="0" fontId="40" fillId="21" borderId="32" xfId="38" applyFont="1" applyFill="1" applyBorder="1" applyAlignment="1" applyProtection="1">
      <alignment horizontal="center"/>
      <protection hidden="1"/>
    </xf>
    <xf numFmtId="0" fontId="55" fillId="0" borderId="28" xfId="38" applyFont="1" applyBorder="1" applyAlignment="1" applyProtection="1">
      <alignment horizontal="center"/>
      <protection hidden="1"/>
    </xf>
    <xf numFmtId="0" fontId="55" fillId="0" borderId="30" xfId="38" applyFont="1" applyBorder="1" applyAlignment="1" applyProtection="1">
      <alignment horizontal="center"/>
      <protection hidden="1"/>
    </xf>
    <xf numFmtId="0" fontId="35" fillId="21" borderId="11" xfId="38" applyFont="1" applyFill="1" applyBorder="1" applyAlignment="1" applyProtection="1">
      <alignment horizontal="center" vertical="center"/>
      <protection hidden="1"/>
    </xf>
    <xf numFmtId="0" fontId="35" fillId="21" borderId="12" xfId="38" applyFont="1" applyFill="1" applyBorder="1" applyAlignment="1" applyProtection="1">
      <alignment horizontal="center" vertical="center"/>
      <protection hidden="1"/>
    </xf>
    <xf numFmtId="0" fontId="35" fillId="21" borderId="13" xfId="38" applyFont="1" applyFill="1" applyBorder="1" applyAlignment="1" applyProtection="1">
      <alignment horizontal="center" vertical="center"/>
      <protection hidden="1"/>
    </xf>
    <xf numFmtId="0" fontId="98" fillId="24" borderId="71" xfId="38" applyFont="1" applyFill="1" applyBorder="1" applyAlignment="1" applyProtection="1">
      <alignment horizontal="center" vertical="center"/>
      <protection hidden="1"/>
    </xf>
    <xf numFmtId="0" fontId="112" fillId="24" borderId="0" xfId="38" applyFont="1" applyFill="1" applyAlignment="1" applyProtection="1">
      <alignment horizontal="center" vertical="center" textRotation="90"/>
      <protection hidden="1"/>
    </xf>
    <xf numFmtId="165" fontId="119" fillId="21" borderId="0" xfId="38" applyNumberFormat="1" applyFont="1" applyFill="1" applyBorder="1" applyAlignment="1" applyProtection="1">
      <alignment horizontal="center" vertical="center" textRotation="90"/>
      <protection hidden="1"/>
    </xf>
    <xf numFmtId="165" fontId="119" fillId="21" borderId="10" xfId="38" applyNumberFormat="1" applyFont="1" applyFill="1" applyBorder="1" applyAlignment="1" applyProtection="1">
      <alignment horizontal="center" vertical="center" textRotation="90"/>
      <protection hidden="1"/>
    </xf>
    <xf numFmtId="0" fontId="56" fillId="27" borderId="0" xfId="38" applyFont="1" applyFill="1" applyBorder="1" applyAlignment="1" applyProtection="1">
      <alignment horizontal="center" vertical="center"/>
      <protection hidden="1"/>
    </xf>
    <xf numFmtId="165" fontId="119" fillId="27" borderId="0" xfId="38" applyNumberFormat="1" applyFont="1" applyFill="1" applyBorder="1" applyAlignment="1" applyProtection="1">
      <alignment horizontal="center" vertical="center" textRotation="90"/>
      <protection hidden="1"/>
    </xf>
    <xf numFmtId="165" fontId="119" fillId="27" borderId="10" xfId="38" applyNumberFormat="1" applyFont="1" applyFill="1" applyBorder="1" applyAlignment="1" applyProtection="1">
      <alignment horizontal="center" vertical="center" textRotation="90"/>
      <protection hidden="1"/>
    </xf>
    <xf numFmtId="0" fontId="126" fillId="24" borderId="26" xfId="39" applyFont="1" applyFill="1" applyBorder="1" applyAlignment="1" applyProtection="1">
      <alignment horizontal="right" vertical="center"/>
      <protection hidden="1"/>
    </xf>
    <xf numFmtId="0" fontId="126" fillId="24" borderId="10" xfId="39" applyFont="1" applyFill="1" applyBorder="1" applyAlignment="1" applyProtection="1">
      <alignment horizontal="right" vertical="center"/>
      <protection hidden="1"/>
    </xf>
    <xf numFmtId="0" fontId="125" fillId="21" borderId="40" xfId="38" applyFont="1" applyFill="1" applyBorder="1" applyAlignment="1" applyProtection="1">
      <alignment horizontal="center" vertical="center" wrapText="1"/>
      <protection hidden="1"/>
    </xf>
    <xf numFmtId="0" fontId="125" fillId="21" borderId="41" xfId="38" applyFont="1" applyFill="1" applyBorder="1" applyAlignment="1" applyProtection="1">
      <alignment horizontal="center" vertical="center" wrapText="1"/>
      <protection hidden="1"/>
    </xf>
    <xf numFmtId="0" fontId="125" fillId="21" borderId="28" xfId="38" applyFont="1" applyFill="1" applyBorder="1" applyAlignment="1" applyProtection="1">
      <alignment horizontal="center"/>
      <protection hidden="1"/>
    </xf>
    <xf numFmtId="0" fontId="125" fillId="21" borderId="29" xfId="38" applyFont="1" applyFill="1" applyBorder="1" applyAlignment="1" applyProtection="1">
      <alignment horizontal="center"/>
      <protection hidden="1"/>
    </xf>
    <xf numFmtId="0" fontId="55" fillId="21" borderId="28" xfId="38" applyFont="1" applyFill="1" applyBorder="1" applyAlignment="1" applyProtection="1">
      <alignment horizontal="center" vertical="center"/>
      <protection hidden="1"/>
    </xf>
    <xf numFmtId="0" fontId="55" fillId="21" borderId="29" xfId="38" applyFont="1" applyFill="1" applyBorder="1" applyAlignment="1" applyProtection="1">
      <alignment horizontal="center" vertical="center"/>
      <protection hidden="1"/>
    </xf>
    <xf numFmtId="0" fontId="55" fillId="21" borderId="30" xfId="38" applyFont="1" applyFill="1" applyBorder="1" applyAlignment="1" applyProtection="1">
      <alignment horizontal="center" vertical="center"/>
      <protection hidden="1"/>
    </xf>
    <xf numFmtId="0" fontId="113" fillId="21" borderId="42" xfId="38" applyFont="1" applyFill="1" applyBorder="1" applyAlignment="1" applyProtection="1">
      <alignment horizontal="center"/>
      <protection hidden="1"/>
    </xf>
    <xf numFmtId="0" fontId="113" fillId="21" borderId="43" xfId="38" applyFont="1" applyFill="1" applyBorder="1" applyAlignment="1" applyProtection="1">
      <alignment horizontal="center"/>
      <protection hidden="1"/>
    </xf>
    <xf numFmtId="0" fontId="113" fillId="21" borderId="44" xfId="38" applyFont="1" applyFill="1" applyBorder="1" applyAlignment="1" applyProtection="1">
      <alignment horizontal="center"/>
      <protection hidden="1"/>
    </xf>
    <xf numFmtId="0" fontId="55" fillId="21" borderId="45" xfId="38" applyFont="1" applyFill="1" applyBorder="1" applyAlignment="1" applyProtection="1">
      <alignment horizontal="center"/>
      <protection hidden="1"/>
    </xf>
    <xf numFmtId="0" fontId="55" fillId="21" borderId="39" xfId="38" applyFont="1" applyFill="1" applyBorder="1" applyAlignment="1" applyProtection="1">
      <alignment horizontal="center"/>
      <protection hidden="1"/>
    </xf>
    <xf numFmtId="0" fontId="55" fillId="21" borderId="46" xfId="38" applyFont="1" applyFill="1" applyBorder="1" applyAlignment="1" applyProtection="1">
      <alignment horizontal="center"/>
      <protection hidden="1"/>
    </xf>
    <xf numFmtId="0" fontId="56" fillId="21" borderId="0" xfId="38" applyFont="1" applyFill="1" applyBorder="1" applyAlignment="1" applyProtection="1">
      <alignment horizontal="center" vertical="center"/>
      <protection hidden="1"/>
    </xf>
    <xf numFmtId="0" fontId="40" fillId="21" borderId="31" xfId="59" applyFont="1" applyFill="1" applyBorder="1" applyAlignment="1" applyProtection="1">
      <alignment horizontal="center"/>
      <protection locked="0"/>
    </xf>
    <xf numFmtId="0" fontId="40" fillId="21" borderId="32" xfId="59" applyFont="1" applyFill="1" applyBorder="1" applyAlignment="1" applyProtection="1">
      <alignment horizontal="center"/>
      <protection locked="0"/>
    </xf>
    <xf numFmtId="0" fontId="112" fillId="22" borderId="0" xfId="59" applyFont="1" applyFill="1" applyAlignment="1" applyProtection="1">
      <alignment horizontal="center" vertical="center" textRotation="90"/>
      <protection locked="0"/>
    </xf>
    <xf numFmtId="0" fontId="68" fillId="21" borderId="31" xfId="58" applyFont="1" applyFill="1" applyBorder="1" applyAlignment="1" applyProtection="1">
      <alignment horizontal="center" vertical="center"/>
      <protection locked="0"/>
    </xf>
    <xf numFmtId="0" fontId="68" fillId="21" borderId="0" xfId="58" applyFont="1" applyFill="1" applyBorder="1" applyAlignment="1" applyProtection="1">
      <alignment horizontal="center" vertical="center"/>
      <protection locked="0"/>
    </xf>
    <xf numFmtId="0" fontId="68" fillId="21" borderId="32" xfId="58" applyFont="1" applyFill="1" applyBorder="1" applyAlignment="1" applyProtection="1">
      <alignment horizontal="center" vertical="center"/>
      <protection locked="0"/>
    </xf>
    <xf numFmtId="0" fontId="125" fillId="21" borderId="40" xfId="59" applyFont="1" applyFill="1" applyBorder="1" applyAlignment="1" applyProtection="1">
      <alignment horizontal="center" vertical="center" wrapText="1"/>
      <protection locked="0"/>
    </xf>
    <xf numFmtId="0" fontId="125" fillId="21" borderId="41" xfId="59" applyFont="1" applyFill="1" applyBorder="1" applyAlignment="1" applyProtection="1">
      <alignment horizontal="center" vertical="center" wrapText="1"/>
      <protection locked="0"/>
    </xf>
    <xf numFmtId="0" fontId="125" fillId="21" borderId="28" xfId="59" applyFont="1" applyFill="1" applyBorder="1" applyAlignment="1" applyProtection="1">
      <alignment horizontal="center"/>
      <protection locked="0"/>
    </xf>
    <xf numFmtId="0" fontId="125" fillId="21" borderId="29" xfId="59" applyFont="1" applyFill="1" applyBorder="1" applyAlignment="1" applyProtection="1">
      <alignment horizontal="center"/>
      <protection locked="0"/>
    </xf>
    <xf numFmtId="0" fontId="55" fillId="0" borderId="28" xfId="59" applyFont="1" applyBorder="1" applyAlignment="1" applyProtection="1">
      <alignment horizontal="center"/>
      <protection locked="0"/>
    </xf>
    <xf numFmtId="0" fontId="55" fillId="0" borderId="30" xfId="59" applyFont="1" applyBorder="1" applyAlignment="1" applyProtection="1">
      <alignment horizontal="center"/>
      <protection locked="0"/>
    </xf>
    <xf numFmtId="0" fontId="55" fillId="21" borderId="28" xfId="59" applyFont="1" applyFill="1" applyBorder="1" applyAlignment="1" applyProtection="1">
      <alignment horizontal="center" vertical="center"/>
      <protection locked="0"/>
    </xf>
    <xf numFmtId="0" fontId="55" fillId="21" borderId="29" xfId="59" applyFont="1" applyFill="1" applyBorder="1" applyAlignment="1" applyProtection="1">
      <alignment horizontal="center" vertical="center"/>
      <protection locked="0"/>
    </xf>
    <xf numFmtId="0" fontId="55" fillId="21" borderId="30" xfId="59" applyFont="1" applyFill="1" applyBorder="1" applyAlignment="1" applyProtection="1">
      <alignment horizontal="center" vertical="center"/>
      <protection locked="0"/>
    </xf>
    <xf numFmtId="0" fontId="113" fillId="21" borderId="42" xfId="59" applyFont="1" applyFill="1" applyBorder="1" applyAlignment="1" applyProtection="1">
      <alignment horizontal="center"/>
      <protection locked="0"/>
    </xf>
    <xf numFmtId="0" fontId="113" fillId="21" borderId="43" xfId="59" applyFont="1" applyFill="1" applyBorder="1" applyAlignment="1" applyProtection="1">
      <alignment horizontal="center"/>
      <protection locked="0"/>
    </xf>
    <xf numFmtId="0" fontId="113" fillId="21" borderId="44" xfId="59" applyFont="1" applyFill="1" applyBorder="1" applyAlignment="1" applyProtection="1">
      <alignment horizontal="center"/>
      <protection locked="0"/>
    </xf>
    <xf numFmtId="0" fontId="55" fillId="21" borderId="45" xfId="59" applyFont="1" applyFill="1" applyBorder="1" applyAlignment="1" applyProtection="1">
      <alignment horizontal="center"/>
      <protection locked="0"/>
    </xf>
    <xf numFmtId="0" fontId="55" fillId="21" borderId="39" xfId="59" applyFont="1" applyFill="1" applyBorder="1" applyAlignment="1" applyProtection="1">
      <alignment horizontal="center"/>
      <protection locked="0"/>
    </xf>
    <xf numFmtId="0" fontId="55" fillId="21" borderId="46" xfId="59" applyFont="1" applyFill="1" applyBorder="1" applyAlignment="1" applyProtection="1">
      <alignment horizontal="center"/>
      <protection locked="0"/>
    </xf>
    <xf numFmtId="0" fontId="38" fillId="21" borderId="0" xfId="60" applyFont="1" applyFill="1" applyBorder="1" applyAlignment="1" applyProtection="1">
      <alignment horizontal="center" vertical="center" wrapText="1"/>
      <protection locked="0"/>
    </xf>
    <xf numFmtId="0" fontId="98" fillId="22" borderId="0" xfId="59" applyFont="1" applyFill="1" applyBorder="1" applyAlignment="1" applyProtection="1">
      <alignment horizontal="center" vertical="center"/>
      <protection hidden="1"/>
    </xf>
    <xf numFmtId="0" fontId="112" fillId="22" borderId="0" xfId="59" applyFont="1" applyFill="1" applyBorder="1" applyAlignment="1" applyProtection="1">
      <alignment horizontal="center" vertical="center" textRotation="90"/>
      <protection locked="0"/>
    </xf>
    <xf numFmtId="0" fontId="58" fillId="21" borderId="0" xfId="59" applyFont="1" applyFill="1" applyBorder="1" applyAlignment="1" applyProtection="1">
      <alignment horizontal="center" vertical="center"/>
      <protection hidden="1"/>
    </xf>
    <xf numFmtId="0" fontId="58" fillId="21" borderId="74" xfId="59" applyFont="1" applyFill="1" applyBorder="1" applyAlignment="1" applyProtection="1">
      <alignment horizontal="center" vertical="center"/>
      <protection hidden="1"/>
    </xf>
    <xf numFmtId="0" fontId="120" fillId="21" borderId="0" xfId="59" applyFont="1" applyFill="1" applyBorder="1" applyAlignment="1" applyProtection="1">
      <alignment horizontal="center"/>
      <protection hidden="1"/>
    </xf>
    <xf numFmtId="1" fontId="127" fillId="21" borderId="52" xfId="59" applyNumberFormat="1" applyFont="1" applyFill="1" applyBorder="1" applyAlignment="1" applyProtection="1">
      <alignment horizontal="center" vertical="center"/>
      <protection hidden="1"/>
    </xf>
    <xf numFmtId="1" fontId="127" fillId="21" borderId="57" xfId="59" applyNumberFormat="1" applyFont="1" applyFill="1" applyBorder="1" applyAlignment="1" applyProtection="1">
      <alignment horizontal="center" vertical="center"/>
      <protection hidden="1"/>
    </xf>
    <xf numFmtId="0" fontId="38" fillId="21" borderId="0" xfId="59" applyFont="1" applyFill="1" applyBorder="1" applyAlignment="1" applyProtection="1">
      <alignment horizontal="right" vertical="center"/>
    </xf>
    <xf numFmtId="1" fontId="65" fillId="21" borderId="0" xfId="59" applyNumberFormat="1" applyFont="1" applyFill="1" applyBorder="1" applyAlignment="1" applyProtection="1">
      <alignment horizontal="center" vertical="center"/>
      <protection hidden="1"/>
    </xf>
    <xf numFmtId="0" fontId="61" fillId="21" borderId="74" xfId="59" applyFont="1" applyFill="1" applyBorder="1" applyAlignment="1" applyProtection="1">
      <alignment horizontal="center" vertical="center"/>
      <protection hidden="1"/>
    </xf>
    <xf numFmtId="0" fontId="120" fillId="21" borderId="10" xfId="59" applyFont="1" applyFill="1" applyBorder="1" applyAlignment="1" applyProtection="1">
      <alignment horizontal="center"/>
      <protection hidden="1"/>
    </xf>
    <xf numFmtId="0" fontId="103" fillId="0" borderId="0" xfId="54" applyBorder="1" applyAlignment="1">
      <alignment horizontal="center" vertical="center"/>
    </xf>
    <xf numFmtId="0" fontId="104" fillId="0" borderId="0" xfId="58" applyFont="1" applyBorder="1" applyAlignment="1">
      <alignment horizontal="center" vertical="center"/>
    </xf>
    <xf numFmtId="0" fontId="104" fillId="0" borderId="74" xfId="58" applyFont="1" applyBorder="1" applyAlignment="1">
      <alignment horizontal="center" vertical="center"/>
    </xf>
    <xf numFmtId="169" fontId="157" fillId="30" borderId="0" xfId="61" applyNumberFormat="1" applyFont="1" applyFill="1" applyBorder="1" applyAlignment="1">
      <alignment horizontal="left" vertical="center"/>
    </xf>
    <xf numFmtId="169" fontId="157" fillId="30" borderId="74" xfId="61" applyNumberFormat="1" applyFont="1" applyFill="1" applyBorder="1" applyAlignment="1">
      <alignment horizontal="left" vertical="center"/>
    </xf>
    <xf numFmtId="0" fontId="112" fillId="22" borderId="0" xfId="60" applyFont="1" applyFill="1" applyBorder="1" applyAlignment="1" applyProtection="1">
      <alignment horizontal="center" vertical="center" textRotation="90"/>
      <protection locked="0"/>
    </xf>
    <xf numFmtId="0" fontId="98" fillId="22" borderId="0" xfId="60" applyFont="1" applyFill="1" applyBorder="1" applyAlignment="1" applyProtection="1">
      <alignment horizontal="center" vertical="center"/>
      <protection hidden="1"/>
    </xf>
    <xf numFmtId="0" fontId="58" fillId="21" borderId="0" xfId="60" applyFont="1" applyFill="1" applyBorder="1" applyAlignment="1" applyProtection="1">
      <alignment horizontal="center" vertical="center"/>
      <protection hidden="1"/>
    </xf>
    <xf numFmtId="0" fontId="58" fillId="21" borderId="74" xfId="60" applyFont="1" applyFill="1" applyBorder="1" applyAlignment="1" applyProtection="1">
      <alignment horizontal="center" vertical="center"/>
      <protection hidden="1"/>
    </xf>
    <xf numFmtId="0" fontId="120" fillId="21" borderId="10" xfId="60" applyFont="1" applyFill="1" applyBorder="1" applyAlignment="1" applyProtection="1">
      <alignment horizontal="center"/>
      <protection hidden="1"/>
    </xf>
    <xf numFmtId="0" fontId="104" fillId="0" borderId="0" xfId="0" applyFont="1" applyBorder="1" applyAlignment="1">
      <alignment horizontal="center" vertical="center"/>
    </xf>
    <xf numFmtId="0" fontId="104" fillId="0" borderId="74" xfId="0" applyFont="1" applyBorder="1" applyAlignment="1">
      <alignment horizontal="center" vertical="center"/>
    </xf>
    <xf numFmtId="0" fontId="32" fillId="28" borderId="71" xfId="60" applyFont="1" applyFill="1" applyBorder="1" applyAlignment="1" applyProtection="1">
      <alignment horizontal="center" vertical="center" textRotation="90"/>
      <protection locked="0"/>
    </xf>
    <xf numFmtId="0" fontId="32" fillId="28" borderId="0" xfId="60" applyFont="1" applyFill="1" applyBorder="1" applyAlignment="1" applyProtection="1">
      <alignment horizontal="center" vertical="center" textRotation="90"/>
      <protection locked="0"/>
    </xf>
    <xf numFmtId="0" fontId="155" fillId="21" borderId="71" xfId="60" applyFont="1" applyFill="1" applyBorder="1" applyAlignment="1" applyProtection="1">
      <alignment horizontal="center" vertical="center"/>
      <protection hidden="1"/>
    </xf>
    <xf numFmtId="0" fontId="155" fillId="21" borderId="72" xfId="60" applyFont="1" applyFill="1" applyBorder="1" applyAlignment="1" applyProtection="1">
      <alignment horizontal="center" vertical="center"/>
      <protection hidden="1"/>
    </xf>
    <xf numFmtId="0" fontId="155" fillId="21" borderId="86" xfId="60" applyFont="1" applyFill="1" applyBorder="1" applyAlignment="1" applyProtection="1">
      <alignment horizontal="center" vertical="center"/>
      <protection hidden="1"/>
    </xf>
    <xf numFmtId="0" fontId="155" fillId="21" borderId="87" xfId="60" applyFont="1" applyFill="1" applyBorder="1" applyAlignment="1" applyProtection="1">
      <alignment horizontal="center" vertical="center"/>
      <protection hidden="1"/>
    </xf>
    <xf numFmtId="0" fontId="120" fillId="21" borderId="0" xfId="60" applyFont="1" applyFill="1" applyBorder="1" applyAlignment="1" applyProtection="1">
      <alignment horizontal="center"/>
      <protection hidden="1"/>
    </xf>
    <xf numFmtId="1" fontId="127" fillId="21" borderId="52" xfId="60" applyNumberFormat="1" applyFont="1" applyFill="1" applyBorder="1" applyAlignment="1" applyProtection="1">
      <alignment horizontal="center" vertical="center"/>
      <protection hidden="1"/>
    </xf>
    <xf numFmtId="1" fontId="127" fillId="21" borderId="57" xfId="60" applyNumberFormat="1" applyFont="1" applyFill="1" applyBorder="1" applyAlignment="1" applyProtection="1">
      <alignment horizontal="center" vertical="center"/>
      <protection hidden="1"/>
    </xf>
    <xf numFmtId="0" fontId="38" fillId="21" borderId="0" xfId="60" applyFont="1" applyFill="1" applyBorder="1" applyAlignment="1" applyProtection="1">
      <alignment horizontal="right" vertical="center"/>
    </xf>
    <xf numFmtId="1" fontId="65" fillId="21" borderId="0" xfId="60" applyNumberFormat="1" applyFont="1" applyFill="1" applyBorder="1" applyAlignment="1" applyProtection="1">
      <alignment horizontal="center" vertical="center"/>
      <protection hidden="1"/>
    </xf>
    <xf numFmtId="0" fontId="61" fillId="21" borderId="74" xfId="60" applyFont="1" applyFill="1" applyBorder="1" applyAlignment="1" applyProtection="1">
      <alignment horizontal="center" vertical="center"/>
      <protection hidden="1"/>
    </xf>
    <xf numFmtId="0" fontId="138" fillId="33" borderId="76" xfId="43" applyNumberFormat="1" applyFont="1" applyFill="1" applyBorder="1" applyAlignment="1">
      <alignment horizontal="center" vertical="center"/>
    </xf>
    <xf numFmtId="0" fontId="138" fillId="33" borderId="77" xfId="43" applyNumberFormat="1" applyFont="1" applyFill="1" applyBorder="1" applyAlignment="1">
      <alignment horizontal="center" vertical="center"/>
    </xf>
    <xf numFmtId="0" fontId="32" fillId="28" borderId="71" xfId="59" applyFont="1" applyFill="1" applyBorder="1" applyAlignment="1" applyProtection="1">
      <alignment horizontal="center" vertical="center" textRotation="90"/>
      <protection locked="0"/>
    </xf>
    <xf numFmtId="0" fontId="32" fillId="28" borderId="0" xfId="59" applyFont="1" applyFill="1" applyBorder="1" applyAlignment="1" applyProtection="1">
      <alignment horizontal="center" vertical="center" textRotation="90"/>
      <protection locked="0"/>
    </xf>
    <xf numFmtId="0" fontId="155" fillId="21" borderId="71" xfId="59" applyFont="1" applyFill="1" applyBorder="1" applyAlignment="1" applyProtection="1">
      <alignment horizontal="center" vertical="center"/>
      <protection hidden="1"/>
    </xf>
    <xf numFmtId="0" fontId="155" fillId="21" borderId="72" xfId="59" applyFont="1" applyFill="1" applyBorder="1" applyAlignment="1" applyProtection="1">
      <alignment horizontal="center" vertical="center"/>
      <protection hidden="1"/>
    </xf>
    <xf numFmtId="0" fontId="155" fillId="21" borderId="86" xfId="59" applyFont="1" applyFill="1" applyBorder="1" applyAlignment="1" applyProtection="1">
      <alignment horizontal="center" vertical="center"/>
      <protection hidden="1"/>
    </xf>
    <xf numFmtId="0" fontId="155" fillId="21" borderId="87" xfId="59" applyFont="1" applyFill="1" applyBorder="1" applyAlignment="1" applyProtection="1">
      <alignment horizontal="center" vertical="center"/>
      <protection hidden="1"/>
    </xf>
    <xf numFmtId="0" fontId="68" fillId="21" borderId="73" xfId="38" applyFont="1" applyFill="1" applyBorder="1" applyAlignment="1" applyProtection="1">
      <alignment horizontal="center" vertical="center" wrapText="1"/>
      <protection hidden="1"/>
    </xf>
    <xf numFmtId="0" fontId="68" fillId="21" borderId="0" xfId="38" applyFont="1" applyFill="1" applyBorder="1" applyAlignment="1" applyProtection="1">
      <alignment horizontal="center" vertical="center" wrapText="1"/>
      <protection hidden="1"/>
    </xf>
    <xf numFmtId="0" fontId="68" fillId="21" borderId="103" xfId="38" applyFont="1" applyFill="1" applyBorder="1" applyAlignment="1" applyProtection="1">
      <alignment horizontal="center" vertical="center" wrapText="1"/>
      <protection hidden="1"/>
    </xf>
    <xf numFmtId="0" fontId="68" fillId="21" borderId="113" xfId="38" applyFont="1" applyFill="1" applyBorder="1" applyAlignment="1" applyProtection="1">
      <alignment horizontal="center" vertical="center" wrapText="1"/>
      <protection hidden="1"/>
    </xf>
    <xf numFmtId="0" fontId="68" fillId="21" borderId="106" xfId="38" applyFont="1" applyFill="1" applyBorder="1" applyAlignment="1" applyProtection="1">
      <alignment horizontal="center" vertical="center" wrapText="1"/>
      <protection hidden="1"/>
    </xf>
    <xf numFmtId="0" fontId="68" fillId="21" borderId="114" xfId="38" applyFont="1" applyFill="1" applyBorder="1" applyAlignment="1" applyProtection="1">
      <alignment horizontal="center" vertical="center" wrapText="1"/>
      <protection hidden="1"/>
    </xf>
    <xf numFmtId="0" fontId="158" fillId="21" borderId="89" xfId="38" applyFont="1" applyFill="1" applyBorder="1" applyAlignment="1" applyProtection="1">
      <alignment horizontal="center"/>
      <protection hidden="1"/>
    </xf>
    <xf numFmtId="0" fontId="158" fillId="21" borderId="90" xfId="38" applyFont="1" applyFill="1" applyBorder="1" applyAlignment="1" applyProtection="1">
      <alignment horizontal="center"/>
      <protection hidden="1"/>
    </xf>
    <xf numFmtId="0" fontId="158" fillId="21" borderId="91" xfId="38" applyFont="1" applyFill="1" applyBorder="1" applyAlignment="1" applyProtection="1">
      <alignment horizontal="center"/>
      <protection hidden="1"/>
    </xf>
    <xf numFmtId="0" fontId="158" fillId="21" borderId="70" xfId="38" applyFont="1" applyFill="1" applyBorder="1" applyAlignment="1" applyProtection="1">
      <alignment horizontal="center"/>
      <protection hidden="1"/>
    </xf>
    <xf numFmtId="0" fontId="158" fillId="21" borderId="71" xfId="38" applyFont="1" applyFill="1" applyBorder="1" applyAlignment="1" applyProtection="1">
      <alignment horizontal="center"/>
      <protection hidden="1"/>
    </xf>
    <xf numFmtId="0" fontId="158" fillId="21" borderId="72" xfId="38" applyFont="1" applyFill="1" applyBorder="1" applyAlignment="1" applyProtection="1">
      <alignment horizontal="center"/>
      <protection hidden="1"/>
    </xf>
    <xf numFmtId="0" fontId="158" fillId="21" borderId="73" xfId="38" applyFont="1" applyFill="1" applyBorder="1" applyAlignment="1" applyProtection="1">
      <alignment horizontal="center"/>
      <protection hidden="1"/>
    </xf>
    <xf numFmtId="0" fontId="158" fillId="21" borderId="0" xfId="38" applyFont="1" applyFill="1" applyBorder="1" applyAlignment="1" applyProtection="1">
      <alignment horizontal="center"/>
      <protection hidden="1"/>
    </xf>
    <xf numFmtId="0" fontId="158" fillId="21" borderId="103" xfId="38" applyFont="1" applyFill="1" applyBorder="1" applyAlignment="1" applyProtection="1">
      <alignment horizontal="center"/>
      <protection hidden="1"/>
    </xf>
    <xf numFmtId="0" fontId="227" fillId="24" borderId="70" xfId="38" applyFont="1" applyFill="1" applyBorder="1" applyAlignment="1" applyProtection="1">
      <alignment horizontal="center"/>
      <protection hidden="1"/>
    </xf>
    <xf numFmtId="0" fontId="227" fillId="24" borderId="71" xfId="38" applyFont="1" applyFill="1" applyBorder="1" applyAlignment="1" applyProtection="1">
      <alignment horizontal="center"/>
      <protection hidden="1"/>
    </xf>
    <xf numFmtId="0" fontId="227" fillId="24" borderId="72" xfId="38" applyFont="1" applyFill="1" applyBorder="1" applyAlignment="1" applyProtection="1">
      <alignment horizontal="center"/>
      <protection hidden="1"/>
    </xf>
    <xf numFmtId="0" fontId="227" fillId="24" borderId="89" xfId="38" applyFont="1" applyFill="1" applyBorder="1" applyAlignment="1" applyProtection="1">
      <alignment horizontal="center"/>
      <protection hidden="1"/>
    </xf>
    <xf numFmtId="0" fontId="227" fillId="24" borderId="90" xfId="38" applyFont="1" applyFill="1" applyBorder="1" applyAlignment="1" applyProtection="1">
      <alignment horizontal="center"/>
      <protection hidden="1"/>
    </xf>
    <xf numFmtId="0" fontId="227" fillId="24" borderId="91" xfId="38" applyFont="1" applyFill="1" applyBorder="1" applyAlignment="1" applyProtection="1">
      <alignment horizontal="center"/>
      <protection hidden="1"/>
    </xf>
    <xf numFmtId="0" fontId="35" fillId="21" borderId="109" xfId="38" applyFont="1" applyFill="1" applyBorder="1" applyAlignment="1" applyProtection="1">
      <alignment horizontal="center" vertical="center"/>
      <protection hidden="1"/>
    </xf>
    <xf numFmtId="0" fontId="35" fillId="21" borderId="107" xfId="38" applyFont="1" applyFill="1" applyBorder="1" applyAlignment="1" applyProtection="1">
      <alignment horizontal="center" vertical="center"/>
      <protection hidden="1"/>
    </xf>
    <xf numFmtId="0" fontId="35" fillId="21" borderId="108" xfId="38" applyFont="1" applyFill="1" applyBorder="1" applyAlignment="1" applyProtection="1">
      <alignment horizontal="center" vertical="center"/>
      <protection hidden="1"/>
    </xf>
    <xf numFmtId="0" fontId="68" fillId="21" borderId="19" xfId="58" applyFont="1" applyFill="1" applyBorder="1" applyAlignment="1" applyProtection="1">
      <alignment horizontal="center" vertical="center"/>
      <protection locked="0"/>
    </xf>
    <xf numFmtId="0" fontId="68" fillId="21" borderId="20" xfId="58" applyFont="1" applyFill="1" applyBorder="1" applyAlignment="1" applyProtection="1">
      <alignment horizontal="center" vertical="center"/>
      <protection locked="0"/>
    </xf>
    <xf numFmtId="0" fontId="68" fillId="21" borderId="21" xfId="58" applyFont="1" applyFill="1" applyBorder="1" applyAlignment="1" applyProtection="1">
      <alignment horizontal="center" vertical="center"/>
      <protection locked="0"/>
    </xf>
    <xf numFmtId="0" fontId="58" fillId="21" borderId="0" xfId="58" applyFont="1" applyFill="1" applyBorder="1" applyAlignment="1" applyProtection="1">
      <alignment vertical="top"/>
      <protection locked="0"/>
    </xf>
    <xf numFmtId="0" fontId="58" fillId="21" borderId="103" xfId="58" applyFont="1" applyFill="1" applyBorder="1" applyAlignment="1" applyProtection="1">
      <alignment vertical="top"/>
      <protection locked="0"/>
    </xf>
    <xf numFmtId="0" fontId="58" fillId="21" borderId="106" xfId="58" applyFont="1" applyFill="1" applyBorder="1" applyAlignment="1" applyProtection="1">
      <alignment vertical="top"/>
      <protection locked="0"/>
    </xf>
    <xf numFmtId="0" fontId="58" fillId="21" borderId="114" xfId="58" applyFont="1" applyFill="1" applyBorder="1" applyAlignment="1" applyProtection="1">
      <alignment vertical="top"/>
      <protection locked="0"/>
    </xf>
  </cellXfs>
  <cellStyles count="88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9" builtinId="20" customBuiltin="1"/>
    <cellStyle name="Euro" xfId="30" xr:uid="{00000000-0005-0000-0000-00001D000000}"/>
    <cellStyle name="Insatisfaisant" xfId="31" builtinId="27" customBuiltin="1"/>
    <cellStyle name="Lien hypertexte" xfId="54" builtinId="8"/>
    <cellStyle name="Lien hypertexte 2" xfId="32" xr:uid="{00000000-0005-0000-0000-000020000000}"/>
    <cellStyle name="Lien hypertexte 2 2" xfId="56" xr:uid="{00000000-0005-0000-0000-000021000000}"/>
    <cellStyle name="Lien hypertexte 2 2 2" xfId="85" xr:uid="{0CB736D9-ECEC-4700-BF4A-609A2D63F3E3}"/>
    <cellStyle name="Lien hypertexte 2 3" xfId="82" xr:uid="{CE9BFF57-8CA2-456D-9602-F5BB77BBB321}"/>
    <cellStyle name="Lien hypertexte 3" xfId="33" xr:uid="{00000000-0005-0000-0000-000022000000}"/>
    <cellStyle name="Lien hypertexte 3 2" xfId="64" xr:uid="{00000000-0005-0000-0000-000023000000}"/>
    <cellStyle name="Lien hypertexte 3 2 2" xfId="81" xr:uid="{E054E04A-49C5-46A2-8D48-EDBBE8A500B3}"/>
    <cellStyle name="Lien hypertexte 3 2 3" xfId="83" xr:uid="{C3FCF358-4ACC-4A40-AA25-05C23B389911}"/>
    <cellStyle name="Lien hypertexte 4" xfId="34" xr:uid="{00000000-0005-0000-0000-000024000000}"/>
    <cellStyle name="Lien hypertexte 5" xfId="65" xr:uid="{00000000-0005-0000-0000-000025000000}"/>
    <cellStyle name="Lien hypertexte 5 2" xfId="67" xr:uid="{00000000-0005-0000-0000-000026000000}"/>
    <cellStyle name="Lien hypertexte_PG Positionnement 2009 2" xfId="87" xr:uid="{9E77879E-E073-43A3-BAAF-0383843DC9CC}"/>
    <cellStyle name="Milliers 2" xfId="35" xr:uid="{00000000-0005-0000-0000-000027000000}"/>
    <cellStyle name="Milliers 3" xfId="74" xr:uid="{00000000-0005-0000-0000-000028000000}"/>
    <cellStyle name="Neutre" xfId="36" builtinId="28" customBuiltin="1"/>
    <cellStyle name="Non d‚fini" xfId="37" xr:uid="{00000000-0005-0000-0000-00002A000000}"/>
    <cellStyle name="Normal" xfId="0" builtinId="0"/>
    <cellStyle name="Normal 12" xfId="76" xr:uid="{BD100726-AF42-4E10-B945-EACAE5C8D6B7}"/>
    <cellStyle name="Normal 2" xfId="38" xr:uid="{00000000-0005-0000-0000-00002C000000}"/>
    <cellStyle name="Normal 2 2" xfId="39" xr:uid="{00000000-0005-0000-0000-00002D000000}"/>
    <cellStyle name="Normal 2 2 2" xfId="60" xr:uid="{00000000-0005-0000-0000-00002E000000}"/>
    <cellStyle name="Normal 2 2 2 2" xfId="77" xr:uid="{2A5E559A-AC6E-49A7-A5B5-3A3307F7559A}"/>
    <cellStyle name="Normal 2 2 3" xfId="86" xr:uid="{81601557-FFB7-4519-8999-8859911B3443}"/>
    <cellStyle name="Normal 2 3" xfId="59" xr:uid="{00000000-0005-0000-0000-00002F000000}"/>
    <cellStyle name="Normal 2 4" xfId="84" xr:uid="{ECC84DF5-ADE5-4D09-90CD-8BDF5DB78572}"/>
    <cellStyle name="Normal 3" xfId="40" xr:uid="{00000000-0005-0000-0000-000030000000}"/>
    <cellStyle name="Normal 4" xfId="41" xr:uid="{00000000-0005-0000-0000-000031000000}"/>
    <cellStyle name="Normal 4 2" xfId="57" xr:uid="{00000000-0005-0000-0000-000032000000}"/>
    <cellStyle name="Normal 4 3" xfId="55" xr:uid="{00000000-0005-0000-0000-000033000000}"/>
    <cellStyle name="Normal 4 3 2" xfId="66" xr:uid="{00000000-0005-0000-0000-000034000000}"/>
    <cellStyle name="Normal 4 3 3" xfId="70" xr:uid="{00000000-0005-0000-0000-000035000000}"/>
    <cellStyle name="Normal 4 3 4" xfId="73" xr:uid="{00000000-0005-0000-0000-000036000000}"/>
    <cellStyle name="Normal 4 4" xfId="63" xr:uid="{00000000-0005-0000-0000-000037000000}"/>
    <cellStyle name="Normal 4 5" xfId="69" xr:uid="{00000000-0005-0000-0000-000038000000}"/>
    <cellStyle name="Normal 4 6" xfId="72" xr:uid="{00000000-0005-0000-0000-000039000000}"/>
    <cellStyle name="Normal 5" xfId="58" xr:uid="{00000000-0005-0000-0000-00003A000000}"/>
    <cellStyle name="Normal 6" xfId="62" xr:uid="{00000000-0005-0000-0000-00003B000000}"/>
    <cellStyle name="Normal 7" xfId="68" xr:uid="{00000000-0005-0000-0000-00003C000000}"/>
    <cellStyle name="Normal 8" xfId="71" xr:uid="{00000000-0005-0000-0000-00003D000000}"/>
    <cellStyle name="Normal_Comparer recettes 2009 OK" xfId="42" xr:uid="{00000000-0005-0000-0000-00003F000000}"/>
    <cellStyle name="Normal_Comparer recettes 2009 OK 2" xfId="61" xr:uid="{00000000-0005-0000-0000-000040000000}"/>
    <cellStyle name="Normal_Comparer recettes 2009 OK 2 2" xfId="79" xr:uid="{3D809B5D-BC91-4846-98A0-005F2D798C7D}"/>
    <cellStyle name="Normal_Forum Marais 15 09 2001" xfId="43" xr:uid="{00000000-0005-0000-0000-000043000000}"/>
    <cellStyle name="Normal_Forum Marais 15 09 2001_Fiche technique C2 Mars 2008 " xfId="78" xr:uid="{250C8693-17F0-43E1-8AE6-6CB776B1AC0F}"/>
    <cellStyle name="Normal_Gantt 27 janvier 2" xfId="80" xr:uid="{AB217F51-717A-4B35-8D1B-C20B35F8B9D4}"/>
    <cellStyle name="Normal_space" xfId="75" xr:uid="{00000000-0005-0000-0000-000045000000}"/>
    <cellStyle name="Note" xfId="28" builtinId="10" customBuiltin="1"/>
    <cellStyle name="Satisfaisant" xfId="44" builtinId="26" customBuiltin="1"/>
    <cellStyle name="Sortie" xfId="45" builtinId="21" customBuiltin="1"/>
    <cellStyle name="Texte explicatif" xfId="46" builtinId="53" customBuiltin="1"/>
    <cellStyle name="Titre" xfId="47" builtinId="15" customBuiltin="1"/>
    <cellStyle name="Titre 1" xfId="48" builtinId="16" customBuiltin="1"/>
    <cellStyle name="Titre 2" xfId="49" builtinId="17" customBuiltin="1"/>
    <cellStyle name="Titre 3" xfId="50" builtinId="18" customBuiltin="1"/>
    <cellStyle name="Titre 4" xfId="51" builtinId="19" customBuiltin="1"/>
    <cellStyle name="Total" xfId="52" builtinId="25" customBuiltin="1"/>
    <cellStyle name="Vérification" xfId="53" builtinId="23" customBuiltin="1"/>
  </cellStyles>
  <dxfs count="0"/>
  <tableStyles count="0" defaultTableStyle="TableStyleMedium9" defaultPivotStyle="PivotStyleLight16"/>
  <colors>
    <mruColors>
      <color rgb="FFFFFF99"/>
      <color rgb="FF0066CC"/>
      <color rgb="FFFFFFCC"/>
      <color rgb="FF7030A0"/>
      <color rgb="FF008000"/>
      <color rgb="FF974706"/>
      <color rgb="FF76933C"/>
      <color rgb="FFE26B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695638</xdr:colOff>
      <xdr:row>84</xdr:row>
      <xdr:rowOff>103683</xdr:rowOff>
    </xdr:from>
    <xdr:to>
      <xdr:col>27</xdr:col>
      <xdr:colOff>579828</xdr:colOff>
      <xdr:row>87</xdr:row>
      <xdr:rowOff>399322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ADD6D99-0D62-4B82-BD08-BA2E6265C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68302" y="45011716"/>
          <a:ext cx="2179559" cy="1794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channel/UCK4qfUuh9kpBByJFIMBPTtA/playlists" TargetMode="External"/><Relationship Id="rId13" Type="http://schemas.openxmlformats.org/officeDocument/2006/relationships/hyperlink" Target="https://www.excel-exercice.com/somme-si-ens/" TargetMode="External"/><Relationship Id="rId18" Type="http://schemas.openxmlformats.org/officeDocument/2006/relationships/hyperlink" Target="https://www.youtube.com/watch?v=yk_ypXvUaHo" TargetMode="External"/><Relationship Id="rId26" Type="http://schemas.openxmlformats.org/officeDocument/2006/relationships/hyperlink" Target="https://www.google.com/search?q=Diff%C3%A9rence+entre+un+fichier+XLS+et+XLSX+(ou+XLSM)&amp;rlz=1C1AVFC_enFR845FR845&amp;oq=Diff%C3%A9rence+entre+un+fichier+XLS+et+XLSX+(ou+XLSM)&amp;aqs=chrome..69i57j33.2926j0j15&amp;sourceid=chrome&amp;ie=UTF-8" TargetMode="External"/><Relationship Id="rId3" Type="http://schemas.openxmlformats.org/officeDocument/2006/relationships/hyperlink" Target="https://www.google.fr/search?q=piffom%C3%A9trie&amp;ie=utf-8&amp;oe=utf-8&amp;client=firefox-b&amp;gfe_rd=cr&amp;dcr=0&amp;ei=yYrYWZrKMYfAaMTIipgK" TargetMode="External"/><Relationship Id="rId21" Type="http://schemas.openxmlformats.org/officeDocument/2006/relationships/hyperlink" Target="https://www.youtube.com/watch?v=HoP5kZ-f-EA&amp;ab_channel=excelexercice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www.youtube.com/c/TutoDeRien/playlists" TargetMode="External"/><Relationship Id="rId12" Type="http://schemas.openxmlformats.org/officeDocument/2006/relationships/hyperlink" Target="https://www.google.com/search?q=Diff%C3%A9rence+entre+un+fichier+XLS+et+XLSX+(ou+XLSM)&amp;rlz=1C1AVFC_enFR845FR845&amp;oq=Diff%C3%A9rence+entre+un+fichier+XLS+et+XLSX+(ou+XLSM)&amp;aqs=chrome..69i57j33.2926j0j15&amp;sourceid=chrome&amp;ie=UTF-8" TargetMode="External"/><Relationship Id="rId17" Type="http://schemas.openxmlformats.org/officeDocument/2006/relationships/hyperlink" Target="https://www.superprof.fr/blog/conseils-pratiques-en-maths/" TargetMode="External"/><Relationship Id="rId25" Type="http://schemas.openxmlformats.org/officeDocument/2006/relationships/hyperlink" Target="https://www.youtube.com/watch?v=li4XNespLxg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://www.excel-downloads.com/remository/Download/Professionnels/Planification-et-gestion-de-projets/SPACE.html" TargetMode="External"/><Relationship Id="rId16" Type="http://schemas.openxmlformats.org/officeDocument/2006/relationships/hyperlink" Target="https://www.ionos.fr/digitalguide/web-marketing/vendre-sur-internet/fonction-si-excel/" TargetMode="External"/><Relationship Id="rId20" Type="http://schemas.openxmlformats.org/officeDocument/2006/relationships/hyperlink" Target="https://support.office.com/fr-fr/article/combiner-le-texte-de-deux-cellules-ou-plus-en-une-cellule-81ba0946-ce78-42ed-b3c3-21340eb164a6" TargetMode="External"/><Relationship Id="rId29" Type="http://schemas.openxmlformats.org/officeDocument/2006/relationships/hyperlink" Target="https://www.ionos.fr/digitalguide/web-marketing/vendre-sur-internet/alternatives-gratuites-a-microsoft-excel/" TargetMode="External"/><Relationship Id="rId1" Type="http://schemas.openxmlformats.org/officeDocument/2006/relationships/hyperlink" Target="http://www.excel-downloads.com/forum/111720-space.html" TargetMode="External"/><Relationship Id="rId6" Type="http://schemas.openxmlformats.org/officeDocument/2006/relationships/hyperlink" Target="https://support.microsoft.com/fr-fr/excel" TargetMode="External"/><Relationship Id="rId11" Type="http://schemas.openxmlformats.org/officeDocument/2006/relationships/hyperlink" Target="https://www.youtube.com/watch?v=li4XNespLxg" TargetMode="External"/><Relationship Id="rId24" Type="http://schemas.openxmlformats.org/officeDocument/2006/relationships/hyperlink" Target="https://www.youtube.com/watch?v=YfGrccEQGKk" TargetMode="External"/><Relationship Id="rId32" Type="http://schemas.openxmlformats.org/officeDocument/2006/relationships/hyperlink" Target="https://www.excel-exercice.com/" TargetMode="External"/><Relationship Id="rId5" Type="http://schemas.openxmlformats.org/officeDocument/2006/relationships/hyperlink" Target="https://www.youtube.com/c/K%C3%A9vinBrundu/videos" TargetMode="External"/><Relationship Id="rId15" Type="http://schemas.openxmlformats.org/officeDocument/2006/relationships/hyperlink" Target="https://www.ionos.fr/digitalguide/web-marketing/vendre-sur-internet/alternatives-gratuites-a-microsoft-excel/" TargetMode="External"/><Relationship Id="rId23" Type="http://schemas.openxmlformats.org/officeDocument/2006/relationships/hyperlink" Target="https://www.google.fr/search?q=piffom%C3%A9trie&amp;ie=utf-8&amp;oe=utf-8&amp;client=firefox-b&amp;gfe_rd=cr&amp;dcr=0&amp;ei=yYrYWZrKMYfAaMTIipgK" TargetMode="External"/><Relationship Id="rId28" Type="http://schemas.openxmlformats.org/officeDocument/2006/relationships/hyperlink" Target="https://forums.commentcamarche.net/forum/bureautique-25" TargetMode="External"/><Relationship Id="rId10" Type="http://schemas.openxmlformats.org/officeDocument/2006/relationships/hyperlink" Target="https://www.youtube.com/watch?v=YfGrccEQGKk" TargetMode="External"/><Relationship Id="rId19" Type="http://schemas.openxmlformats.org/officeDocument/2006/relationships/hyperlink" Target="https://www.informatique-bureautique.com/moodle/mod/page/view.php?id=5026" TargetMode="External"/><Relationship Id="rId31" Type="http://schemas.openxmlformats.org/officeDocument/2006/relationships/hyperlink" Target="https://www.superprof.fr/blog/conseils-pratiques-en-maths/" TargetMode="External"/><Relationship Id="rId4" Type="http://schemas.openxmlformats.org/officeDocument/2006/relationships/hyperlink" Target="https://www.youtube.com/watch?v=e2kzRDcW5iI" TargetMode="External"/><Relationship Id="rId9" Type="http://schemas.openxmlformats.org/officeDocument/2006/relationships/hyperlink" Target="https://www.youtube.com/user/ExcelExercice/videos" TargetMode="External"/><Relationship Id="rId14" Type="http://schemas.openxmlformats.org/officeDocument/2006/relationships/hyperlink" Target="https://forums.commentcamarche.net/forum/bureautique-25" TargetMode="External"/><Relationship Id="rId22" Type="http://schemas.openxmlformats.org/officeDocument/2006/relationships/hyperlink" Target="http://www.mdf-xlpages.com/modules/publisher/item.php?itemid=91" TargetMode="External"/><Relationship Id="rId27" Type="http://schemas.openxmlformats.org/officeDocument/2006/relationships/hyperlink" Target="https://www.excel-exercice.com/trouver-les-liens-externes-dun-classeur/" TargetMode="External"/><Relationship Id="rId30" Type="http://schemas.openxmlformats.org/officeDocument/2006/relationships/hyperlink" Target="https://www.ionos.fr/digitalguide/web-marketing/vendre-sur-internet/fonction-si-excel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fr.answers.yahoo.com/question/index?qid=20090730080951AAKkgPl" TargetMode="External"/><Relationship Id="rId3" Type="http://schemas.openxmlformats.org/officeDocument/2006/relationships/hyperlink" Target="http://www.1001cocktails.com/magazine/savoir-faire/cocktails-a-etages" TargetMode="External"/><Relationship Id="rId7" Type="http://schemas.openxmlformats.org/officeDocument/2006/relationships/hyperlink" Target="http://www.1001cocktails.com/magazine/savoir-faire/cocktails-a-etages" TargetMode="External"/><Relationship Id="rId2" Type="http://schemas.openxmlformats.org/officeDocument/2006/relationships/hyperlink" Target="http://fr.answers.yahoo.com/question/index?qid=20090730080951AAKkgPl" TargetMode="External"/><Relationship Id="rId1" Type="http://schemas.openxmlformats.org/officeDocument/2006/relationships/hyperlink" Target="http://www.1001cocktails.com/magazine/savoir-faire/cocktails-a-etages" TargetMode="External"/><Relationship Id="rId6" Type="http://schemas.openxmlformats.org/officeDocument/2006/relationships/hyperlink" Target="http://fr.answers.yahoo.com/question/index?qid=20090730080951AAKkgPl" TargetMode="External"/><Relationship Id="rId5" Type="http://schemas.openxmlformats.org/officeDocument/2006/relationships/hyperlink" Target="http://www.1001cocktails.com/magazine/savoir-faire/cocktails-a-etages" TargetMode="External"/><Relationship Id="rId4" Type="http://schemas.openxmlformats.org/officeDocument/2006/relationships/hyperlink" Target="http://fr.answers.yahoo.com/question/index?qid=20090730080951AAKkgPl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1001cocktails.com/magazine/savoir-faire/cocktails-a-etages" TargetMode="External"/><Relationship Id="rId2" Type="http://schemas.openxmlformats.org/officeDocument/2006/relationships/hyperlink" Target="http://fr.answers.yahoo.com/question/index?qid=20090730080951AAKkgPl" TargetMode="External"/><Relationship Id="rId1" Type="http://schemas.openxmlformats.org/officeDocument/2006/relationships/hyperlink" Target="http://www.1001cocktails.com/magazine/savoir-faire/cocktails-a-etages" TargetMode="External"/><Relationship Id="rId4" Type="http://schemas.openxmlformats.org/officeDocument/2006/relationships/hyperlink" Target="http://fr.answers.yahoo.com/question/index?qid=20090730080951AAKkg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47"/>
  <sheetViews>
    <sheetView showZeros="0" tabSelected="1" showWhiteSpace="0" zoomScale="61" zoomScaleNormal="61" zoomScalePageLayoutView="58" workbookViewId="0">
      <selection activeCell="L27" sqref="L27"/>
    </sheetView>
  </sheetViews>
  <sheetFormatPr baseColWidth="10" defaultRowHeight="15" x14ac:dyDescent="0.25"/>
  <cols>
    <col min="1" max="1" width="14.5703125" style="1" customWidth="1"/>
    <col min="2" max="4" width="11.42578125" style="1"/>
    <col min="5" max="5" width="15.140625" style="1" customWidth="1"/>
    <col min="6" max="6" width="21.7109375" style="1" customWidth="1"/>
    <col min="7" max="7" width="22" style="1" customWidth="1"/>
    <col min="8" max="8" width="21.85546875" style="1" customWidth="1"/>
    <col min="9" max="9" width="22.28515625" style="1" customWidth="1"/>
    <col min="10" max="10" width="24" style="1" customWidth="1"/>
    <col min="11" max="11" width="23.5703125" style="1" customWidth="1"/>
    <col min="12" max="12" width="9.140625" style="70" bestFit="1" customWidth="1"/>
    <col min="13" max="13" width="20.85546875" style="70" customWidth="1"/>
    <col min="14" max="14" width="24.5703125" style="70" customWidth="1"/>
    <col min="15" max="15" width="19.5703125" style="70" bestFit="1" customWidth="1"/>
    <col min="16" max="16" width="21.42578125" style="70" bestFit="1" customWidth="1"/>
    <col min="17" max="17" width="16.5703125" style="2" bestFit="1" customWidth="1"/>
    <col min="18" max="18" width="19.5703125" style="2" bestFit="1" customWidth="1"/>
    <col min="19" max="19" width="21.42578125" style="2" bestFit="1" customWidth="1"/>
    <col min="20" max="16384" width="11.42578125" style="2"/>
  </cols>
  <sheetData>
    <row r="1" spans="1:30" ht="51.7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  <c r="M1" s="74"/>
      <c r="N1" s="74"/>
      <c r="O1" s="74"/>
      <c r="P1" s="74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21"/>
    </row>
    <row r="2" spans="1:30" ht="40.5" customHeight="1" x14ac:dyDescent="0.25">
      <c r="A2" s="73"/>
      <c r="B2" s="1111" t="s">
        <v>163</v>
      </c>
      <c r="C2" s="73"/>
      <c r="D2" s="73"/>
      <c r="E2" s="73"/>
      <c r="F2" s="73"/>
      <c r="G2" s="73"/>
      <c r="H2" s="73"/>
      <c r="I2" s="74"/>
      <c r="J2" s="73"/>
      <c r="K2" s="73"/>
      <c r="L2" s="74"/>
      <c r="M2" s="78"/>
      <c r="N2" s="1211" t="s">
        <v>534</v>
      </c>
      <c r="O2" s="1211"/>
      <c r="P2" s="1211"/>
      <c r="Q2" s="1211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5"/>
      <c r="AD2" s="725"/>
    </row>
    <row r="3" spans="1:30" ht="40.5" customHeight="1" x14ac:dyDescent="0.25">
      <c r="A3" s="73"/>
      <c r="B3" s="76" t="s">
        <v>164</v>
      </c>
      <c r="C3" s="77"/>
      <c r="D3" s="73"/>
      <c r="E3" s="73"/>
      <c r="F3" s="73"/>
      <c r="G3" s="73"/>
      <c r="H3" s="73"/>
      <c r="I3" s="74"/>
      <c r="J3" s="73"/>
      <c r="K3" s="73"/>
      <c r="L3" s="74"/>
      <c r="M3" s="74"/>
      <c r="N3" s="1211"/>
      <c r="O3" s="1211"/>
      <c r="P3" s="1211"/>
      <c r="Q3" s="1211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5"/>
      <c r="AD3" s="725"/>
    </row>
    <row r="4" spans="1:30" ht="40.5" customHeight="1" x14ac:dyDescent="0.25">
      <c r="A4" s="73"/>
      <c r="B4" s="76" t="s">
        <v>533</v>
      </c>
      <c r="C4" s="77"/>
      <c r="D4" s="73"/>
      <c r="E4" s="73"/>
      <c r="F4" s="73"/>
      <c r="G4" s="73"/>
      <c r="H4" s="73"/>
      <c r="I4" s="74"/>
      <c r="J4" s="73"/>
      <c r="K4" s="73"/>
      <c r="L4" s="74"/>
      <c r="M4" s="74"/>
      <c r="N4" s="734" t="s">
        <v>535</v>
      </c>
      <c r="O4" s="1116"/>
      <c r="P4" s="1116"/>
      <c r="Q4" s="1116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5"/>
      <c r="AD4" s="725"/>
    </row>
    <row r="5" spans="1:30" ht="40.5" customHeight="1" x14ac:dyDescent="0.25">
      <c r="A5" s="73"/>
      <c r="B5" s="76" t="s">
        <v>165</v>
      </c>
      <c r="C5" s="77"/>
      <c r="D5" s="73"/>
      <c r="E5" s="73"/>
      <c r="F5" s="73"/>
      <c r="G5" s="73"/>
      <c r="H5" s="73"/>
      <c r="I5" s="74"/>
      <c r="J5" s="73"/>
      <c r="K5" s="73"/>
      <c r="L5" s="74"/>
      <c r="M5" s="74"/>
      <c r="N5" s="1121" t="s">
        <v>542</v>
      </c>
      <c r="O5" s="74"/>
      <c r="P5" s="74"/>
      <c r="Q5" s="75"/>
      <c r="R5" s="75"/>
      <c r="S5" s="75"/>
      <c r="T5" s="75"/>
      <c r="U5" s="75"/>
      <c r="V5" s="78"/>
      <c r="W5" s="78"/>
      <c r="X5" s="78"/>
      <c r="Y5" s="78"/>
      <c r="Z5" s="78"/>
      <c r="AA5" s="78"/>
      <c r="AB5" s="78"/>
      <c r="AC5" s="75"/>
      <c r="AD5" s="725"/>
    </row>
    <row r="6" spans="1:30" ht="40.5" customHeight="1" x14ac:dyDescent="0.25">
      <c r="A6" s="73"/>
      <c r="B6" s="76" t="s">
        <v>166</v>
      </c>
      <c r="C6" s="73"/>
      <c r="D6" s="73"/>
      <c r="E6" s="73"/>
      <c r="F6" s="73"/>
      <c r="G6" s="73"/>
      <c r="H6" s="73"/>
      <c r="I6" s="74"/>
      <c r="J6" s="73"/>
      <c r="K6" s="73"/>
      <c r="L6" s="74"/>
      <c r="M6" s="74"/>
      <c r="N6" s="1121" t="s">
        <v>543</v>
      </c>
      <c r="O6" s="74"/>
      <c r="P6" s="74"/>
      <c r="Q6" s="75"/>
      <c r="R6" s="75"/>
      <c r="S6" s="75"/>
      <c r="T6" s="75"/>
      <c r="U6" s="75"/>
      <c r="V6" s="78"/>
      <c r="W6" s="78"/>
      <c r="X6" s="78"/>
      <c r="Y6" s="78"/>
      <c r="Z6" s="78"/>
      <c r="AA6" s="78"/>
      <c r="AB6" s="78"/>
      <c r="AC6" s="75"/>
      <c r="AD6" s="725"/>
    </row>
    <row r="7" spans="1:30" ht="40.5" customHeight="1" thickBot="1" x14ac:dyDescent="0.25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5"/>
      <c r="T7" s="75"/>
      <c r="U7" s="75"/>
      <c r="V7" s="78"/>
      <c r="W7" s="78"/>
      <c r="X7" s="78"/>
      <c r="Y7" s="78"/>
      <c r="Z7" s="78"/>
      <c r="AA7" s="78"/>
      <c r="AB7" s="78"/>
      <c r="AC7" s="75"/>
      <c r="AD7" s="725"/>
    </row>
    <row r="8" spans="1:30" ht="40.5" customHeight="1" x14ac:dyDescent="0.2">
      <c r="A8" s="76"/>
      <c r="B8" s="1205" t="s">
        <v>169</v>
      </c>
      <c r="C8" s="1206" t="s">
        <v>173</v>
      </c>
      <c r="D8" s="1206"/>
      <c r="E8" s="1206"/>
      <c r="F8" s="1206"/>
      <c r="G8" s="1206"/>
      <c r="H8" s="1206"/>
      <c r="I8" s="1206"/>
      <c r="J8" s="1206"/>
      <c r="K8" s="1206"/>
      <c r="L8" s="1206"/>
      <c r="M8" s="1206"/>
      <c r="N8" s="1207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5"/>
      <c r="AD8" s="725"/>
    </row>
    <row r="9" spans="1:30" s="725" customFormat="1" ht="30" customHeight="1" x14ac:dyDescent="0.2">
      <c r="A9" s="726"/>
      <c r="B9" s="1209" t="s">
        <v>538</v>
      </c>
      <c r="C9" s="1181" t="s">
        <v>171</v>
      </c>
      <c r="D9" s="1182" t="s">
        <v>170</v>
      </c>
      <c r="E9" s="1182"/>
      <c r="F9" s="1183"/>
      <c r="G9" s="1184"/>
      <c r="H9" s="1184"/>
      <c r="I9" s="1184"/>
      <c r="J9" s="1184"/>
      <c r="K9" s="1184"/>
      <c r="L9" s="1184"/>
      <c r="M9" s="1184"/>
      <c r="N9" s="1185"/>
      <c r="O9" s="724"/>
      <c r="P9" s="724"/>
      <c r="Q9" s="724"/>
      <c r="R9" s="724"/>
      <c r="S9" s="724"/>
      <c r="T9" s="724"/>
      <c r="U9" s="724"/>
      <c r="V9" s="724"/>
      <c r="W9" s="724"/>
      <c r="X9" s="724"/>
      <c r="Y9" s="724"/>
      <c r="Z9" s="724"/>
      <c r="AA9" s="724"/>
      <c r="AB9" s="724"/>
      <c r="AC9" s="724"/>
    </row>
    <row r="10" spans="1:30" ht="40.5" customHeight="1" x14ac:dyDescent="0.2">
      <c r="A10" s="76"/>
      <c r="B10" s="1209"/>
      <c r="C10" s="1189" t="s">
        <v>21</v>
      </c>
      <c r="D10" s="1190" t="s">
        <v>4</v>
      </c>
      <c r="E10" s="1191"/>
      <c r="F10" s="1191" t="s">
        <v>174</v>
      </c>
      <c r="G10" s="1187"/>
      <c r="H10" s="1187"/>
      <c r="I10" s="1187"/>
      <c r="J10" s="1187"/>
      <c r="K10" s="1187"/>
      <c r="L10" s="1187"/>
      <c r="M10" s="1187"/>
      <c r="N10" s="118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5"/>
      <c r="AD10" s="725"/>
    </row>
    <row r="11" spans="1:30" ht="40.5" customHeight="1" x14ac:dyDescent="0.35">
      <c r="A11" s="76"/>
      <c r="B11" s="1209"/>
      <c r="C11" s="1192" t="s">
        <v>23</v>
      </c>
      <c r="D11" s="1190" t="s">
        <v>349</v>
      </c>
      <c r="E11" s="1191" t="s">
        <v>350</v>
      </c>
      <c r="F11" s="1186"/>
      <c r="G11" s="1187"/>
      <c r="H11" s="1187"/>
      <c r="I11" s="1187"/>
      <c r="J11" s="1187"/>
      <c r="K11" s="1187"/>
      <c r="L11" s="1187"/>
      <c r="M11" s="1187"/>
      <c r="N11" s="118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5"/>
      <c r="AD11" s="725"/>
    </row>
    <row r="12" spans="1:30" ht="40.5" customHeight="1" x14ac:dyDescent="0.35">
      <c r="A12" s="76"/>
      <c r="B12" s="1209"/>
      <c r="C12" s="1192"/>
      <c r="D12" s="1190"/>
      <c r="E12" s="1193" t="s">
        <v>151</v>
      </c>
      <c r="F12" s="1186"/>
      <c r="G12" s="1187"/>
      <c r="H12" s="1187"/>
      <c r="I12" s="1187"/>
      <c r="J12" s="1187"/>
      <c r="K12" s="1187"/>
      <c r="L12" s="1187"/>
      <c r="M12" s="1187"/>
      <c r="N12" s="118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5"/>
      <c r="AD12" s="725"/>
    </row>
    <row r="13" spans="1:30" ht="40.5" customHeight="1" x14ac:dyDescent="0.35">
      <c r="A13" s="76"/>
      <c r="B13" s="1209"/>
      <c r="C13" s="1186"/>
      <c r="D13" s="1186"/>
      <c r="E13" s="1191" t="s">
        <v>351</v>
      </c>
      <c r="F13" s="1186"/>
      <c r="G13" s="1187"/>
      <c r="H13" s="1187"/>
      <c r="I13" s="1187"/>
      <c r="J13" s="1187"/>
      <c r="K13" s="1194"/>
      <c r="L13" s="1191"/>
      <c r="M13" s="1187"/>
      <c r="N13" s="1195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5"/>
      <c r="AD13" s="725"/>
    </row>
    <row r="14" spans="1:30" ht="40.5" customHeight="1" x14ac:dyDescent="0.2">
      <c r="A14" s="76"/>
      <c r="B14" s="1209"/>
      <c r="C14" s="1192" t="s">
        <v>25</v>
      </c>
      <c r="D14" s="1190" t="s">
        <v>352</v>
      </c>
      <c r="E14" s="1194" t="s">
        <v>2</v>
      </c>
      <c r="F14" s="1194" t="s">
        <v>1</v>
      </c>
      <c r="G14" s="1194" t="s">
        <v>188</v>
      </c>
      <c r="H14" s="1194" t="s">
        <v>353</v>
      </c>
      <c r="I14" s="1191" t="s">
        <v>354</v>
      </c>
      <c r="J14" s="1187"/>
      <c r="K14" s="1194" t="s">
        <v>342</v>
      </c>
      <c r="L14" s="1191" t="s">
        <v>355</v>
      </c>
      <c r="M14" s="1187"/>
      <c r="N14" s="118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5"/>
      <c r="AD14" s="725"/>
    </row>
    <row r="15" spans="1:30" ht="40.5" customHeight="1" x14ac:dyDescent="0.35">
      <c r="A15" s="76"/>
      <c r="B15" s="1209"/>
      <c r="C15" s="1196"/>
      <c r="D15" s="1197">
        <v>10</v>
      </c>
      <c r="E15" s="1190" t="s">
        <v>182</v>
      </c>
      <c r="F15" s="1186"/>
      <c r="G15" s="1191" t="s">
        <v>356</v>
      </c>
      <c r="H15" s="1198"/>
      <c r="I15" s="1198"/>
      <c r="J15" s="1198"/>
      <c r="K15" s="1198"/>
      <c r="L15" s="1198"/>
      <c r="M15" s="1198"/>
      <c r="N15" s="1199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5"/>
      <c r="AD15" s="725"/>
    </row>
    <row r="16" spans="1:30" ht="40.5" customHeight="1" x14ac:dyDescent="0.35">
      <c r="A16" s="76"/>
      <c r="B16" s="1209"/>
      <c r="C16" s="1200"/>
      <c r="D16" s="1186"/>
      <c r="E16" s="1186"/>
      <c r="F16" s="1186"/>
      <c r="G16" s="1200" t="s">
        <v>53</v>
      </c>
      <c r="H16" s="1186"/>
      <c r="I16" s="1200" t="s">
        <v>2</v>
      </c>
      <c r="J16" s="1186"/>
      <c r="K16" s="1200" t="s">
        <v>357</v>
      </c>
      <c r="L16" s="1186"/>
      <c r="M16" s="1200" t="s">
        <v>358</v>
      </c>
      <c r="N16" s="1199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5"/>
      <c r="AD16" s="725"/>
    </row>
    <row r="17" spans="1:30" ht="40.5" customHeight="1" thickBot="1" x14ac:dyDescent="0.4">
      <c r="A17" s="76"/>
      <c r="B17" s="1209"/>
      <c r="C17" s="1201" t="s">
        <v>497</v>
      </c>
      <c r="D17" s="1186"/>
      <c r="E17" s="1186"/>
      <c r="F17" s="1186"/>
      <c r="G17" s="1186"/>
      <c r="H17" s="1186"/>
      <c r="I17" s="1186"/>
      <c r="J17" s="1186"/>
      <c r="K17" s="1186"/>
      <c r="L17" s="1186"/>
      <c r="M17" s="1186"/>
      <c r="N17" s="1202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5"/>
      <c r="AD17" s="725"/>
    </row>
    <row r="18" spans="1:30" ht="40.5" customHeight="1" thickBot="1" x14ac:dyDescent="0.25">
      <c r="A18" s="76"/>
      <c r="B18" s="1209"/>
      <c r="C18" s="1203">
        <v>10</v>
      </c>
      <c r="D18" s="1462" t="s">
        <v>498</v>
      </c>
      <c r="E18" s="1462"/>
      <c r="F18" s="1462"/>
      <c r="G18" s="1462"/>
      <c r="H18" s="1462"/>
      <c r="I18" s="1462"/>
      <c r="J18" s="1462"/>
      <c r="K18" s="1462"/>
      <c r="L18" s="1462"/>
      <c r="M18" s="1462"/>
      <c r="N18" s="1463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5"/>
      <c r="AD18" s="725"/>
    </row>
    <row r="19" spans="1:30" ht="40.5" customHeight="1" thickBot="1" x14ac:dyDescent="0.25">
      <c r="A19" s="76"/>
      <c r="B19" s="1210"/>
      <c r="C19" s="1204"/>
      <c r="D19" s="1464"/>
      <c r="E19" s="1464"/>
      <c r="F19" s="1464"/>
      <c r="G19" s="1464"/>
      <c r="H19" s="1464"/>
      <c r="I19" s="1464"/>
      <c r="J19" s="1464"/>
      <c r="K19" s="1464"/>
      <c r="L19" s="1464"/>
      <c r="M19" s="1464"/>
      <c r="N19" s="1465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5"/>
      <c r="AD19" s="725"/>
    </row>
    <row r="20" spans="1:30" ht="40.5" customHeight="1" x14ac:dyDescent="0.2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5"/>
      <c r="T20" s="75"/>
      <c r="U20" s="75"/>
      <c r="V20" s="78"/>
      <c r="W20" s="78"/>
      <c r="X20" s="78"/>
      <c r="Y20" s="78"/>
      <c r="Z20" s="78"/>
      <c r="AA20" s="78"/>
      <c r="AB20" s="78"/>
      <c r="AC20" s="75"/>
      <c r="AD20" s="725"/>
    </row>
    <row r="21" spans="1:30" s="725" customFormat="1" ht="30" customHeight="1" x14ac:dyDescent="0.4">
      <c r="A21" s="726"/>
      <c r="B21" s="728"/>
      <c r="C21" s="726"/>
      <c r="D21" s="726"/>
      <c r="E21" s="726"/>
      <c r="F21" s="726"/>
      <c r="G21" s="726"/>
      <c r="H21" s="726"/>
      <c r="I21" s="726"/>
      <c r="J21" s="726"/>
      <c r="K21" s="726"/>
      <c r="L21" s="726"/>
      <c r="M21" s="726"/>
      <c r="N21" s="726"/>
      <c r="O21" s="726"/>
      <c r="P21" s="726"/>
      <c r="Q21" s="726"/>
      <c r="R21" s="726"/>
      <c r="S21" s="724"/>
      <c r="T21" s="724"/>
      <c r="U21" s="724"/>
      <c r="V21" s="724"/>
      <c r="W21" s="724"/>
      <c r="X21" s="724"/>
      <c r="Y21" s="724"/>
      <c r="Z21" s="724"/>
      <c r="AA21" s="724"/>
      <c r="AB21" s="724"/>
      <c r="AC21" s="724"/>
    </row>
    <row r="22" spans="1:30" s="729" customFormat="1" ht="40.5" customHeight="1" x14ac:dyDescent="0.25">
      <c r="A22" s="726"/>
      <c r="B22" s="730" t="s">
        <v>367</v>
      </c>
      <c r="C22" s="726"/>
      <c r="D22" s="726"/>
      <c r="E22" s="726"/>
      <c r="F22" s="726"/>
      <c r="G22" s="726"/>
      <c r="H22" s="726"/>
      <c r="I22" s="723"/>
      <c r="J22" s="726"/>
      <c r="K22" s="726"/>
      <c r="L22" s="723"/>
      <c r="M22" s="723"/>
      <c r="N22" s="723"/>
      <c r="O22" s="723"/>
      <c r="P22" s="723"/>
      <c r="Q22" s="730" t="s">
        <v>368</v>
      </c>
      <c r="R22" s="724"/>
      <c r="S22" s="724"/>
      <c r="T22" s="724"/>
      <c r="U22" s="724"/>
      <c r="V22" s="724"/>
      <c r="W22" s="724"/>
      <c r="X22" s="724"/>
      <c r="Y22" s="724"/>
      <c r="Z22" s="724"/>
      <c r="AA22" s="724"/>
      <c r="AB22" s="724"/>
      <c r="AC22" s="724"/>
      <c r="AD22" s="725"/>
    </row>
    <row r="23" spans="1:30" s="729" customFormat="1" ht="40.5" customHeight="1" x14ac:dyDescent="0.25">
      <c r="A23" s="726"/>
      <c r="B23" s="727"/>
      <c r="C23" s="731" t="s">
        <v>196</v>
      </c>
      <c r="D23" s="726"/>
      <c r="E23" s="732" t="s">
        <v>369</v>
      </c>
      <c r="F23" s="723"/>
      <c r="G23" s="733" t="s">
        <v>370</v>
      </c>
      <c r="H23" s="726"/>
      <c r="I23" s="723"/>
      <c r="J23" s="734" t="s">
        <v>371</v>
      </c>
      <c r="K23" s="726"/>
      <c r="L23" s="723"/>
      <c r="M23" s="723"/>
      <c r="N23" s="723"/>
      <c r="O23" s="723"/>
      <c r="P23" s="723"/>
      <c r="Q23" s="735" t="s">
        <v>372</v>
      </c>
      <c r="R23" s="736"/>
      <c r="S23" s="737">
        <v>15.5</v>
      </c>
      <c r="T23" s="724"/>
      <c r="U23" s="738">
        <v>15.5</v>
      </c>
      <c r="V23" s="724"/>
      <c r="W23" s="739">
        <v>15.5</v>
      </c>
      <c r="X23" s="724"/>
      <c r="Y23" s="724"/>
      <c r="Z23" s="724"/>
      <c r="AA23" s="724"/>
      <c r="AB23" s="724"/>
      <c r="AC23" s="724"/>
      <c r="AD23" s="725"/>
    </row>
    <row r="24" spans="1:30" s="729" customFormat="1" ht="40.5" customHeight="1" x14ac:dyDescent="0.25">
      <c r="A24" s="726"/>
      <c r="B24" s="727"/>
      <c r="C24" s="731" t="s">
        <v>180</v>
      </c>
      <c r="D24" s="726"/>
      <c r="E24" s="732" t="s">
        <v>181</v>
      </c>
      <c r="F24" s="723"/>
      <c r="G24" s="733" t="s">
        <v>373</v>
      </c>
      <c r="H24" s="726"/>
      <c r="I24" s="723"/>
      <c r="J24" s="734" t="s">
        <v>374</v>
      </c>
      <c r="K24" s="726"/>
      <c r="L24" s="723"/>
      <c r="M24" s="723"/>
      <c r="N24" s="723"/>
      <c r="O24" s="723"/>
      <c r="P24" s="723"/>
      <c r="Q24" s="740" t="s">
        <v>375</v>
      </c>
      <c r="R24" s="736"/>
      <c r="S24" s="732" t="s">
        <v>376</v>
      </c>
      <c r="T24" s="724"/>
      <c r="U24" s="741" t="s">
        <v>377</v>
      </c>
      <c r="V24" s="724"/>
      <c r="W24" s="732" t="s">
        <v>378</v>
      </c>
      <c r="X24" s="724"/>
      <c r="Y24" s="724"/>
      <c r="Z24" s="724"/>
      <c r="AA24" s="724"/>
      <c r="AB24" s="724"/>
      <c r="AC24" s="724"/>
      <c r="AD24" s="725"/>
    </row>
    <row r="25" spans="1:30" s="729" customFormat="1" ht="40.5" customHeight="1" x14ac:dyDescent="0.25">
      <c r="A25" s="726"/>
      <c r="B25" s="727"/>
      <c r="C25" s="726"/>
      <c r="D25" s="726"/>
      <c r="E25" s="726"/>
      <c r="F25" s="726"/>
      <c r="G25" s="726"/>
      <c r="H25" s="726"/>
      <c r="I25" s="723"/>
      <c r="J25" s="726"/>
      <c r="K25" s="726"/>
      <c r="L25" s="723"/>
      <c r="M25" s="723"/>
      <c r="N25" s="723"/>
      <c r="O25" s="723"/>
      <c r="P25" s="723"/>
      <c r="Q25" s="724"/>
      <c r="R25" s="724"/>
      <c r="S25" s="724"/>
      <c r="T25" s="724"/>
      <c r="U25" s="724"/>
      <c r="V25" s="724"/>
      <c r="W25" s="724"/>
      <c r="X25" s="724"/>
      <c r="Y25" s="724"/>
      <c r="Z25" s="724"/>
      <c r="AA25" s="724"/>
      <c r="AB25" s="724"/>
      <c r="AC25" s="724"/>
      <c r="AD25" s="725"/>
    </row>
    <row r="26" spans="1:30" s="729" customFormat="1" ht="40.5" customHeight="1" x14ac:dyDescent="0.25">
      <c r="A26" s="726"/>
      <c r="B26" s="730" t="s">
        <v>379</v>
      </c>
      <c r="C26" s="726"/>
      <c r="D26" s="726"/>
      <c r="E26" s="726"/>
      <c r="F26" s="726"/>
      <c r="G26" s="726"/>
      <c r="H26" s="726"/>
      <c r="I26" s="723"/>
      <c r="J26" s="726"/>
      <c r="K26" s="726"/>
      <c r="L26" s="723"/>
      <c r="M26" s="723"/>
      <c r="N26" s="723"/>
      <c r="O26" s="723"/>
      <c r="P26" s="723"/>
      <c r="Q26" s="724"/>
      <c r="R26" s="724"/>
      <c r="S26" s="724"/>
      <c r="T26" s="724"/>
      <c r="U26" s="724"/>
      <c r="V26" s="724"/>
      <c r="W26" s="724"/>
      <c r="X26" s="724"/>
      <c r="Y26" s="724"/>
      <c r="Z26" s="724"/>
      <c r="AA26" s="724"/>
      <c r="AB26" s="724"/>
      <c r="AC26" s="724"/>
      <c r="AD26" s="725"/>
    </row>
    <row r="27" spans="1:30" s="729" customFormat="1" ht="40.5" customHeight="1" x14ac:dyDescent="0.25">
      <c r="A27" s="726"/>
      <c r="B27" s="727"/>
      <c r="C27" s="742" t="s">
        <v>380</v>
      </c>
      <c r="D27" s="726"/>
      <c r="E27" s="726"/>
      <c r="F27" s="726"/>
      <c r="G27" s="726"/>
      <c r="H27" s="743" t="s">
        <v>381</v>
      </c>
      <c r="I27" s="743"/>
      <c r="J27" s="726"/>
      <c r="K27" s="726"/>
      <c r="L27" s="723"/>
      <c r="M27" s="723"/>
      <c r="N27" s="723"/>
      <c r="O27" s="723"/>
      <c r="P27" s="744" t="s">
        <v>382</v>
      </c>
      <c r="Q27" s="744"/>
      <c r="R27" s="724"/>
      <c r="S27" s="724"/>
      <c r="T27" s="724"/>
      <c r="U27" s="724"/>
      <c r="V27" s="745" t="s">
        <v>383</v>
      </c>
      <c r="W27" s="745"/>
      <c r="X27" s="724"/>
      <c r="Y27" s="724"/>
      <c r="Z27" s="724"/>
      <c r="AA27" s="724"/>
      <c r="AB27" s="724"/>
      <c r="AC27" s="724"/>
      <c r="AD27" s="725"/>
    </row>
    <row r="28" spans="1:30" s="729" customFormat="1" ht="40.5" customHeight="1" x14ac:dyDescent="0.25">
      <c r="A28" s="726"/>
      <c r="B28" s="727"/>
      <c r="C28" s="746" t="s">
        <v>384</v>
      </c>
      <c r="D28" s="726"/>
      <c r="E28" s="726"/>
      <c r="F28" s="726"/>
      <c r="G28" s="726"/>
      <c r="H28" s="747" t="s">
        <v>385</v>
      </c>
      <c r="I28" s="747"/>
      <c r="J28" s="726"/>
      <c r="K28" s="726"/>
      <c r="L28" s="723"/>
      <c r="M28" s="723"/>
      <c r="N28" s="723"/>
      <c r="O28" s="723"/>
      <c r="P28" s="748" t="s">
        <v>386</v>
      </c>
      <c r="Q28" s="748"/>
      <c r="R28" s="724"/>
      <c r="S28" s="724"/>
      <c r="T28" s="724"/>
      <c r="U28" s="724"/>
      <c r="V28" s="749" t="s">
        <v>387</v>
      </c>
      <c r="W28" s="749"/>
      <c r="X28" s="724"/>
      <c r="Y28" s="724"/>
      <c r="Z28" s="724"/>
      <c r="AA28" s="724"/>
      <c r="AB28" s="724"/>
      <c r="AC28" s="724"/>
      <c r="AD28" s="725"/>
    </row>
    <row r="29" spans="1:30" s="729" customFormat="1" ht="40.5" customHeight="1" x14ac:dyDescent="0.25">
      <c r="A29" s="726"/>
      <c r="B29" s="727"/>
      <c r="C29" s="750" t="s">
        <v>388</v>
      </c>
      <c r="D29" s="726"/>
      <c r="E29" s="726"/>
      <c r="F29" s="726"/>
      <c r="G29" s="726"/>
      <c r="H29" s="726"/>
      <c r="I29" s="723"/>
      <c r="J29" s="726"/>
      <c r="K29" s="726"/>
      <c r="L29" s="723"/>
      <c r="M29" s="723"/>
      <c r="N29" s="723"/>
      <c r="O29" s="723"/>
      <c r="P29" s="723"/>
      <c r="Q29" s="724"/>
      <c r="R29" s="724"/>
      <c r="S29" s="724"/>
      <c r="T29" s="724"/>
      <c r="U29" s="724"/>
      <c r="V29" s="724"/>
      <c r="W29" s="724"/>
      <c r="X29" s="724"/>
      <c r="Y29" s="724"/>
      <c r="Z29" s="724"/>
      <c r="AA29" s="724"/>
      <c r="AB29" s="724"/>
      <c r="AC29" s="724"/>
      <c r="AD29" s="725"/>
    </row>
    <row r="30" spans="1:30" s="754" customFormat="1" ht="40.5" customHeight="1" x14ac:dyDescent="0.25">
      <c r="A30" s="751"/>
      <c r="B30" s="730" t="s">
        <v>389</v>
      </c>
      <c r="C30" s="751"/>
      <c r="D30" s="751"/>
      <c r="E30" s="751"/>
      <c r="F30" s="751"/>
      <c r="G30" s="751"/>
      <c r="H30" s="751"/>
      <c r="I30" s="723"/>
      <c r="J30" s="751"/>
      <c r="K30" s="751"/>
      <c r="L30" s="723"/>
      <c r="M30" s="723"/>
      <c r="N30" s="723"/>
      <c r="O30" s="723"/>
      <c r="P30" s="723"/>
      <c r="Q30" s="752"/>
      <c r="R30" s="752"/>
      <c r="S30" s="752"/>
      <c r="T30" s="752"/>
      <c r="U30" s="752"/>
      <c r="V30" s="752"/>
      <c r="W30" s="752"/>
      <c r="X30" s="752"/>
      <c r="Y30" s="752"/>
      <c r="Z30" s="752"/>
      <c r="AA30" s="752"/>
      <c r="AB30" s="752"/>
      <c r="AC30" s="752"/>
      <c r="AD30" s="725"/>
    </row>
    <row r="31" spans="1:30" s="754" customFormat="1" ht="40.5" customHeight="1" x14ac:dyDescent="0.2">
      <c r="A31" s="751"/>
      <c r="B31" s="755"/>
      <c r="C31" s="756" t="s">
        <v>20</v>
      </c>
      <c r="D31" s="757" t="s">
        <v>22</v>
      </c>
      <c r="E31" s="758" t="s">
        <v>24</v>
      </c>
      <c r="F31" s="759" t="s">
        <v>26</v>
      </c>
      <c r="G31" s="760" t="s">
        <v>28</v>
      </c>
      <c r="H31" s="761" t="s">
        <v>30</v>
      </c>
      <c r="I31" s="762" t="s">
        <v>32</v>
      </c>
      <c r="J31" s="763" t="s">
        <v>34</v>
      </c>
      <c r="K31" s="764" t="s">
        <v>35</v>
      </c>
      <c r="L31" s="765" t="s">
        <v>36</v>
      </c>
      <c r="M31" s="766" t="s">
        <v>38</v>
      </c>
      <c r="N31" s="767" t="s">
        <v>39</v>
      </c>
      <c r="O31" s="768" t="s">
        <v>41</v>
      </c>
      <c r="P31" s="759" t="s">
        <v>42</v>
      </c>
      <c r="Q31" s="769" t="s">
        <v>43</v>
      </c>
      <c r="R31" s="770" t="s">
        <v>44</v>
      </c>
      <c r="S31" s="771" t="s">
        <v>45</v>
      </c>
      <c r="T31" s="772" t="s">
        <v>46</v>
      </c>
      <c r="U31" s="773" t="s">
        <v>47</v>
      </c>
      <c r="V31" s="758" t="s">
        <v>48</v>
      </c>
      <c r="W31" s="752"/>
      <c r="X31" s="752"/>
      <c r="Y31" s="752"/>
      <c r="Z31" s="752"/>
      <c r="AA31" s="752"/>
      <c r="AB31" s="752"/>
      <c r="AC31" s="752"/>
      <c r="AD31" s="725"/>
    </row>
    <row r="32" spans="1:30" s="754" customFormat="1" ht="40.5" customHeight="1" x14ac:dyDescent="0.25">
      <c r="A32" s="751"/>
      <c r="B32" s="755"/>
      <c r="C32" s="751"/>
      <c r="D32" s="751"/>
      <c r="E32" s="751"/>
      <c r="F32" s="751"/>
      <c r="G32" s="751"/>
      <c r="H32" s="751"/>
      <c r="I32" s="723"/>
      <c r="J32" s="751"/>
      <c r="K32" s="751"/>
      <c r="L32" s="723"/>
      <c r="M32" s="723"/>
      <c r="N32" s="723"/>
      <c r="O32" s="723"/>
      <c r="P32" s="723"/>
      <c r="Q32" s="752"/>
      <c r="R32" s="752"/>
      <c r="S32" s="752"/>
      <c r="T32" s="752"/>
      <c r="U32" s="752"/>
      <c r="V32" s="752"/>
      <c r="W32" s="752"/>
      <c r="X32" s="752"/>
      <c r="Y32" s="752"/>
      <c r="Z32" s="752"/>
      <c r="AA32" s="752"/>
      <c r="AB32" s="752"/>
      <c r="AC32" s="752"/>
      <c r="AD32" s="725"/>
    </row>
    <row r="33" spans="1:30" s="754" customFormat="1" ht="40.5" customHeight="1" x14ac:dyDescent="0.2">
      <c r="A33" s="751"/>
      <c r="B33" s="755"/>
      <c r="C33" s="774" t="s">
        <v>20</v>
      </c>
      <c r="D33" s="774" t="s">
        <v>22</v>
      </c>
      <c r="E33" s="774" t="s">
        <v>24</v>
      </c>
      <c r="F33" s="774" t="s">
        <v>26</v>
      </c>
      <c r="G33" s="774" t="s">
        <v>28</v>
      </c>
      <c r="H33" s="774" t="s">
        <v>30</v>
      </c>
      <c r="I33" s="774" t="s">
        <v>32</v>
      </c>
      <c r="J33" s="774" t="s">
        <v>34</v>
      </c>
      <c r="K33" s="774" t="s">
        <v>35</v>
      </c>
      <c r="L33" s="774" t="s">
        <v>36</v>
      </c>
      <c r="M33" s="774" t="s">
        <v>38</v>
      </c>
      <c r="N33" s="774" t="s">
        <v>39</v>
      </c>
      <c r="O33" s="774" t="s">
        <v>41</v>
      </c>
      <c r="P33" s="774" t="s">
        <v>42</v>
      </c>
      <c r="Q33" s="774" t="s">
        <v>43</v>
      </c>
      <c r="R33" s="774" t="s">
        <v>44</v>
      </c>
      <c r="S33" s="774" t="s">
        <v>45</v>
      </c>
      <c r="T33" s="774" t="s">
        <v>46</v>
      </c>
      <c r="U33" s="774" t="s">
        <v>47</v>
      </c>
      <c r="V33" s="774" t="s">
        <v>48</v>
      </c>
      <c r="W33" s="752"/>
      <c r="X33" s="752"/>
      <c r="Y33" s="752"/>
      <c r="Z33" s="752"/>
      <c r="AA33" s="752"/>
      <c r="AB33" s="752"/>
      <c r="AC33" s="752"/>
      <c r="AD33" s="725"/>
    </row>
    <row r="34" spans="1:30" s="754" customFormat="1" ht="40.5" customHeight="1" x14ac:dyDescent="0.25">
      <c r="A34" s="751"/>
      <c r="B34" s="755"/>
      <c r="C34" s="751"/>
      <c r="D34" s="751"/>
      <c r="E34" s="751"/>
      <c r="F34" s="751"/>
      <c r="G34" s="751"/>
      <c r="H34" s="751"/>
      <c r="I34" s="723"/>
      <c r="J34" s="751"/>
      <c r="K34" s="751"/>
      <c r="L34" s="723"/>
      <c r="M34" s="723"/>
      <c r="N34" s="723"/>
      <c r="O34" s="723"/>
      <c r="P34" s="723"/>
      <c r="Q34" s="752"/>
      <c r="R34" s="752"/>
      <c r="S34" s="752"/>
      <c r="T34" s="752"/>
      <c r="U34" s="752"/>
      <c r="V34" s="752"/>
      <c r="W34" s="752"/>
      <c r="X34" s="752"/>
      <c r="Y34" s="752"/>
      <c r="Z34" s="752"/>
      <c r="AA34" s="752"/>
      <c r="AB34" s="752"/>
      <c r="AC34" s="752"/>
      <c r="AD34" s="725"/>
    </row>
    <row r="35" spans="1:30" s="754" customFormat="1" ht="40.5" customHeight="1" x14ac:dyDescent="0.2">
      <c r="A35" s="751"/>
      <c r="B35" s="755"/>
      <c r="C35" s="775">
        <v>1</v>
      </c>
      <c r="D35" s="775" t="s">
        <v>390</v>
      </c>
      <c r="E35" s="775" t="s">
        <v>391</v>
      </c>
      <c r="F35" s="775" t="s">
        <v>392</v>
      </c>
      <c r="G35" s="775" t="s">
        <v>393</v>
      </c>
      <c r="H35" s="775" t="s">
        <v>394</v>
      </c>
      <c r="I35" s="775" t="s">
        <v>395</v>
      </c>
      <c r="J35" s="775" t="s">
        <v>396</v>
      </c>
      <c r="K35" s="775" t="s">
        <v>397</v>
      </c>
      <c r="L35" s="775" t="s">
        <v>398</v>
      </c>
      <c r="M35" s="775" t="s">
        <v>399</v>
      </c>
      <c r="N35" s="775" t="s">
        <v>400</v>
      </c>
      <c r="O35" s="775" t="s">
        <v>401</v>
      </c>
      <c r="P35" s="775" t="s">
        <v>402</v>
      </c>
      <c r="Q35" s="775" t="s">
        <v>403</v>
      </c>
      <c r="R35" s="775" t="s">
        <v>404</v>
      </c>
      <c r="S35" s="775" t="s">
        <v>405</v>
      </c>
      <c r="T35" s="775" t="s">
        <v>406</v>
      </c>
      <c r="U35" s="775" t="s">
        <v>407</v>
      </c>
      <c r="V35" s="775" t="s">
        <v>408</v>
      </c>
      <c r="W35" s="752"/>
      <c r="X35" s="752"/>
      <c r="Y35" s="752"/>
      <c r="Z35" s="752"/>
      <c r="AA35" s="752"/>
      <c r="AB35" s="752"/>
      <c r="AC35" s="752"/>
      <c r="AD35" s="725"/>
    </row>
    <row r="36" spans="1:30" s="754" customFormat="1" ht="40.5" customHeight="1" x14ac:dyDescent="0.25">
      <c r="A36" s="751"/>
      <c r="B36" s="755"/>
      <c r="C36" s="751"/>
      <c r="D36" s="751"/>
      <c r="E36" s="751"/>
      <c r="F36" s="751"/>
      <c r="G36" s="751"/>
      <c r="H36" s="751"/>
      <c r="I36" s="723"/>
      <c r="J36" s="751"/>
      <c r="K36" s="751"/>
      <c r="L36" s="723"/>
      <c r="M36" s="723"/>
      <c r="N36" s="723"/>
      <c r="O36" s="723"/>
      <c r="P36" s="723"/>
      <c r="Q36" s="752"/>
      <c r="R36" s="752"/>
      <c r="S36" s="752"/>
      <c r="T36" s="752"/>
      <c r="U36" s="752"/>
      <c r="V36" s="752"/>
      <c r="W36" s="752"/>
      <c r="X36" s="752"/>
      <c r="Y36" s="752"/>
      <c r="Z36" s="752"/>
      <c r="AA36" s="752"/>
      <c r="AB36" s="752"/>
      <c r="AC36" s="752"/>
      <c r="AD36" s="725"/>
    </row>
    <row r="37" spans="1:30" s="754" customFormat="1" ht="40.5" customHeight="1" x14ac:dyDescent="0.2">
      <c r="A37" s="751"/>
      <c r="B37" s="755"/>
      <c r="C37" s="776">
        <v>1</v>
      </c>
      <c r="D37" s="777">
        <v>2</v>
      </c>
      <c r="E37" s="776">
        <v>3</v>
      </c>
      <c r="F37" s="777">
        <v>4</v>
      </c>
      <c r="G37" s="776">
        <v>5</v>
      </c>
      <c r="H37" s="777">
        <v>6</v>
      </c>
      <c r="I37" s="776">
        <v>7</v>
      </c>
      <c r="J37" s="777">
        <v>8</v>
      </c>
      <c r="K37" s="776">
        <v>9</v>
      </c>
      <c r="L37" s="777">
        <v>10</v>
      </c>
      <c r="M37" s="776">
        <v>11</v>
      </c>
      <c r="N37" s="777">
        <v>12</v>
      </c>
      <c r="O37" s="776">
        <v>13</v>
      </c>
      <c r="P37" s="777">
        <v>14</v>
      </c>
      <c r="Q37" s="776">
        <v>15</v>
      </c>
      <c r="R37" s="777">
        <v>16</v>
      </c>
      <c r="S37" s="776">
        <v>17</v>
      </c>
      <c r="T37" s="777">
        <v>18</v>
      </c>
      <c r="U37" s="776">
        <v>19</v>
      </c>
      <c r="V37" s="777">
        <v>20</v>
      </c>
      <c r="W37" s="752"/>
      <c r="X37" s="752"/>
      <c r="Y37" s="752"/>
      <c r="Z37" s="752"/>
      <c r="AA37" s="752"/>
      <c r="AB37" s="752"/>
      <c r="AC37" s="752"/>
      <c r="AD37" s="725"/>
    </row>
    <row r="38" spans="1:30" s="754" customFormat="1" ht="40.5" customHeight="1" x14ac:dyDescent="0.25">
      <c r="A38" s="751"/>
      <c r="B38" s="755"/>
      <c r="C38" s="751"/>
      <c r="D38" s="751"/>
      <c r="E38" s="751"/>
      <c r="F38" s="751"/>
      <c r="G38" s="751"/>
      <c r="H38" s="751"/>
      <c r="I38" s="723"/>
      <c r="J38" s="751"/>
      <c r="K38" s="751"/>
      <c r="L38" s="723"/>
      <c r="M38" s="723"/>
      <c r="N38" s="723"/>
      <c r="O38" s="723"/>
      <c r="P38" s="723"/>
      <c r="Q38" s="752"/>
      <c r="R38" s="752"/>
      <c r="S38" s="752"/>
      <c r="T38" s="752"/>
      <c r="U38" s="752"/>
      <c r="V38" s="752"/>
      <c r="W38" s="752"/>
      <c r="X38" s="752"/>
      <c r="Y38" s="752"/>
      <c r="Z38" s="752"/>
      <c r="AA38" s="752"/>
      <c r="AB38" s="752"/>
      <c r="AC38" s="752"/>
      <c r="AD38" s="725"/>
    </row>
    <row r="39" spans="1:30" s="754" customFormat="1" ht="40.5" customHeight="1" x14ac:dyDescent="0.25">
      <c r="A39" s="751"/>
      <c r="B39" s="755"/>
      <c r="C39" s="1155" t="s">
        <v>558</v>
      </c>
      <c r="D39" s="1156"/>
      <c r="E39" s="1156"/>
      <c r="F39" s="1156"/>
      <c r="G39" s="723"/>
      <c r="H39" s="723"/>
      <c r="I39" s="723"/>
      <c r="J39" s="723"/>
      <c r="K39" s="723"/>
      <c r="L39" s="1157" t="s">
        <v>559</v>
      </c>
      <c r="M39" s="723"/>
      <c r="N39" s="723"/>
      <c r="O39" s="723"/>
      <c r="P39" s="723"/>
      <c r="Q39" s="752"/>
      <c r="R39" s="1158"/>
      <c r="S39" s="752"/>
      <c r="T39" s="752"/>
      <c r="U39" s="752"/>
      <c r="V39" s="752"/>
      <c r="W39" s="752"/>
      <c r="X39" s="752"/>
      <c r="Y39" s="752"/>
      <c r="Z39" s="752"/>
      <c r="AA39" s="752"/>
      <c r="AB39" s="752"/>
      <c r="AC39" s="752"/>
      <c r="AD39" s="725"/>
    </row>
    <row r="40" spans="1:30" s="754" customFormat="1" ht="40.5" customHeight="1" x14ac:dyDescent="0.25">
      <c r="A40" s="751"/>
      <c r="B40" s="755"/>
      <c r="C40" s="1159" t="s">
        <v>560</v>
      </c>
      <c r="D40" s="1156"/>
      <c r="E40" s="1156"/>
      <c r="F40" s="1156"/>
      <c r="G40" s="1158"/>
      <c r="H40" s="1160"/>
      <c r="I40" s="1156"/>
      <c r="J40" s="1156"/>
      <c r="K40" s="751"/>
      <c r="L40" s="723"/>
      <c r="M40" s="723"/>
      <c r="N40" s="723"/>
      <c r="O40" s="723"/>
      <c r="P40" s="723"/>
      <c r="Q40" s="752"/>
      <c r="R40" s="752"/>
      <c r="S40" s="752"/>
      <c r="T40" s="752"/>
      <c r="U40" s="752"/>
      <c r="V40" s="752"/>
      <c r="W40" s="752"/>
      <c r="X40" s="752"/>
      <c r="Y40" s="752"/>
      <c r="Z40" s="752"/>
      <c r="AA40" s="752"/>
      <c r="AB40" s="752"/>
      <c r="AC40" s="752"/>
      <c r="AD40" s="725"/>
    </row>
    <row r="41" spans="1:30" s="754" customFormat="1" ht="40.5" customHeight="1" x14ac:dyDescent="0.25">
      <c r="A41" s="751"/>
      <c r="B41" s="755"/>
      <c r="C41" s="1161" t="s">
        <v>561</v>
      </c>
      <c r="D41" s="1156"/>
      <c r="E41" s="1156"/>
      <c r="F41" s="1156"/>
      <c r="G41" s="1158"/>
      <c r="H41" s="1160"/>
      <c r="I41" s="1156"/>
      <c r="J41" s="1156"/>
      <c r="K41" s="751"/>
      <c r="L41" s="723"/>
      <c r="M41" s="723"/>
      <c r="N41" s="723"/>
      <c r="O41" s="723"/>
      <c r="P41" s="723"/>
      <c r="Q41" s="752"/>
      <c r="R41" s="752"/>
      <c r="S41" s="752"/>
      <c r="T41" s="752"/>
      <c r="U41" s="752"/>
      <c r="V41" s="752"/>
      <c r="W41" s="752"/>
      <c r="X41" s="752"/>
      <c r="Y41" s="752"/>
      <c r="Z41" s="752"/>
      <c r="AA41" s="752"/>
      <c r="AB41" s="752"/>
      <c r="AC41" s="752"/>
      <c r="AD41" s="725"/>
    </row>
    <row r="42" spans="1:30" s="754" customFormat="1" ht="40.5" customHeight="1" x14ac:dyDescent="0.25">
      <c r="A42" s="751"/>
      <c r="B42" s="755"/>
      <c r="C42" s="751"/>
      <c r="D42" s="751"/>
      <c r="E42" s="751"/>
      <c r="F42" s="751"/>
      <c r="G42" s="751"/>
      <c r="H42" s="751"/>
      <c r="I42" s="723"/>
      <c r="J42" s="751"/>
      <c r="K42" s="751"/>
      <c r="L42" s="723"/>
      <c r="M42" s="723"/>
      <c r="N42" s="723"/>
      <c r="O42" s="723"/>
      <c r="P42" s="723"/>
      <c r="Q42" s="752"/>
      <c r="R42" s="752"/>
      <c r="S42" s="752"/>
      <c r="T42" s="752"/>
      <c r="U42" s="752"/>
      <c r="V42" s="752"/>
      <c r="W42" s="752"/>
      <c r="X42" s="752"/>
      <c r="Y42" s="752"/>
      <c r="Z42" s="752"/>
      <c r="AA42" s="752"/>
      <c r="AB42" s="752"/>
      <c r="AC42" s="752"/>
      <c r="AD42" s="725"/>
    </row>
    <row r="43" spans="1:30" s="754" customFormat="1" ht="40.5" customHeight="1" x14ac:dyDescent="0.25">
      <c r="A43" s="751"/>
      <c r="B43" s="730" t="s">
        <v>409</v>
      </c>
      <c r="C43" s="751"/>
      <c r="D43" s="751"/>
      <c r="E43" s="751"/>
      <c r="F43" s="751"/>
      <c r="G43" s="751"/>
      <c r="H43" s="751"/>
      <c r="I43" s="723"/>
      <c r="J43" s="751"/>
      <c r="K43" s="751"/>
      <c r="L43" s="723"/>
      <c r="M43" s="723"/>
      <c r="N43" s="723"/>
      <c r="O43" s="723"/>
      <c r="P43" s="723"/>
      <c r="Q43" s="752"/>
      <c r="R43" s="730"/>
      <c r="S43" s="730"/>
      <c r="T43" s="752"/>
      <c r="U43" s="752"/>
      <c r="V43" s="752"/>
      <c r="W43" s="752"/>
      <c r="X43" s="752"/>
      <c r="Y43" s="752"/>
      <c r="Z43" s="752"/>
      <c r="AA43" s="752"/>
      <c r="AB43" s="752"/>
      <c r="AC43" s="752"/>
      <c r="AD43" s="725"/>
    </row>
    <row r="44" spans="1:30" s="754" customFormat="1" ht="40.5" customHeight="1" x14ac:dyDescent="0.2">
      <c r="A44" s="751"/>
      <c r="B44" s="778" t="s">
        <v>198</v>
      </c>
      <c r="C44" s="778" t="s">
        <v>192</v>
      </c>
      <c r="D44" s="778" t="s">
        <v>194</v>
      </c>
      <c r="E44" s="778" t="s">
        <v>410</v>
      </c>
      <c r="F44" s="778" t="s">
        <v>195</v>
      </c>
      <c r="G44" s="778" t="s">
        <v>177</v>
      </c>
      <c r="H44" s="778" t="s">
        <v>193</v>
      </c>
      <c r="I44" s="778" t="s">
        <v>411</v>
      </c>
      <c r="J44" s="778" t="s">
        <v>412</v>
      </c>
      <c r="K44" s="778" t="s">
        <v>199</v>
      </c>
      <c r="L44" s="778" t="s">
        <v>201</v>
      </c>
      <c r="M44" s="778" t="s">
        <v>202</v>
      </c>
      <c r="N44" s="778" t="s">
        <v>203</v>
      </c>
      <c r="O44" s="778" t="s">
        <v>204</v>
      </c>
      <c r="P44" s="778" t="s">
        <v>413</v>
      </c>
      <c r="Q44" s="778" t="s">
        <v>414</v>
      </c>
      <c r="R44" s="778" t="s">
        <v>415</v>
      </c>
      <c r="S44" s="778" t="s">
        <v>416</v>
      </c>
      <c r="T44" s="778" t="s">
        <v>417</v>
      </c>
      <c r="U44" s="778" t="s">
        <v>418</v>
      </c>
      <c r="V44" s="778"/>
      <c r="W44" s="778"/>
      <c r="X44" s="778"/>
      <c r="Y44" s="778"/>
      <c r="Z44" s="778"/>
      <c r="AA44" s="778"/>
      <c r="AB44" s="752"/>
      <c r="AC44" s="752"/>
      <c r="AD44" s="725"/>
    </row>
    <row r="45" spans="1:30" s="754" customFormat="1" ht="40.5" customHeight="1" x14ac:dyDescent="0.25">
      <c r="A45" s="751"/>
      <c r="B45" s="730"/>
      <c r="C45" s="751"/>
      <c r="D45" s="751"/>
      <c r="E45" s="751"/>
      <c r="F45" s="751"/>
      <c r="G45" s="751"/>
      <c r="H45" s="751"/>
      <c r="I45" s="723"/>
      <c r="J45" s="751"/>
      <c r="K45" s="751"/>
      <c r="L45" s="723"/>
      <c r="M45" s="723"/>
      <c r="N45" s="723"/>
      <c r="O45" s="723"/>
      <c r="P45" s="723"/>
      <c r="Q45" s="752"/>
      <c r="R45" s="730"/>
      <c r="S45" s="1162"/>
      <c r="T45" s="778"/>
      <c r="U45" s="778"/>
      <c r="V45" s="778"/>
      <c r="W45" s="778"/>
      <c r="X45" s="778"/>
      <c r="Y45" s="778"/>
      <c r="Z45" s="778"/>
      <c r="AA45" s="778"/>
      <c r="AB45" s="752"/>
      <c r="AC45" s="752"/>
      <c r="AD45" s="725"/>
    </row>
    <row r="46" spans="1:30" s="754" customFormat="1" ht="40.5" customHeight="1" x14ac:dyDescent="0.25">
      <c r="A46" s="751"/>
      <c r="B46" s="755"/>
      <c r="C46" s="779" t="s">
        <v>419</v>
      </c>
      <c r="D46" s="780"/>
      <c r="E46" s="752"/>
      <c r="F46" s="781" t="s">
        <v>420</v>
      </c>
      <c r="G46" s="782"/>
      <c r="H46" s="782"/>
      <c r="I46" s="782"/>
      <c r="J46" s="782"/>
      <c r="K46" s="782"/>
      <c r="L46" s="782"/>
      <c r="M46" s="752"/>
      <c r="N46" s="752"/>
      <c r="O46" s="723"/>
      <c r="P46" s="723"/>
      <c r="Q46" s="752"/>
      <c r="R46" s="752"/>
      <c r="S46" s="1162"/>
      <c r="T46" s="778"/>
      <c r="U46" s="778"/>
      <c r="V46" s="778"/>
      <c r="W46" s="778"/>
      <c r="X46" s="778"/>
      <c r="Y46" s="778"/>
      <c r="Z46" s="778"/>
      <c r="AA46" s="778"/>
      <c r="AB46" s="752"/>
      <c r="AC46" s="752"/>
      <c r="AD46" s="725"/>
    </row>
    <row r="47" spans="1:30" s="754" customFormat="1" ht="40.5" customHeight="1" x14ac:dyDescent="0.25">
      <c r="A47" s="751"/>
      <c r="B47" s="755"/>
      <c r="C47" s="783">
        <v>3</v>
      </c>
      <c r="D47" s="780"/>
      <c r="E47" s="751"/>
      <c r="F47" s="751"/>
      <c r="G47" s="751"/>
      <c r="H47" s="723"/>
      <c r="I47" s="723"/>
      <c r="J47" s="723"/>
      <c r="K47" s="723"/>
      <c r="L47" s="723"/>
      <c r="M47" s="723"/>
      <c r="N47" s="723"/>
      <c r="O47" s="723"/>
      <c r="P47" s="723"/>
      <c r="Q47" s="752"/>
      <c r="R47" s="752"/>
      <c r="S47" s="1162"/>
      <c r="T47" s="778"/>
      <c r="U47" s="778"/>
      <c r="V47" s="778"/>
      <c r="W47" s="778"/>
      <c r="X47" s="778"/>
      <c r="Y47" s="778"/>
      <c r="Z47" s="778"/>
      <c r="AA47" s="778"/>
      <c r="AB47" s="752"/>
      <c r="AC47" s="752"/>
      <c r="AD47" s="725"/>
    </row>
    <row r="48" spans="1:30" s="754" customFormat="1" ht="40.5" customHeight="1" x14ac:dyDescent="0.25">
      <c r="A48" s="751"/>
      <c r="B48" s="755"/>
      <c r="C48" s="751"/>
      <c r="D48" s="751"/>
      <c r="E48" s="751"/>
      <c r="F48" s="751"/>
      <c r="G48" s="751"/>
      <c r="H48" s="784" t="s">
        <v>421</v>
      </c>
      <c r="I48" s="785"/>
      <c r="J48" s="785"/>
      <c r="K48" s="751"/>
      <c r="L48" s="723"/>
      <c r="M48" s="723"/>
      <c r="N48" s="786" t="s">
        <v>191</v>
      </c>
      <c r="O48" s="787" t="s">
        <v>190</v>
      </c>
      <c r="P48" s="788" t="s">
        <v>179</v>
      </c>
      <c r="Q48" s="752"/>
      <c r="R48" s="752"/>
      <c r="S48" s="1162"/>
      <c r="T48" s="778"/>
      <c r="U48" s="778"/>
      <c r="V48" s="778"/>
      <c r="W48" s="778"/>
      <c r="X48" s="778"/>
      <c r="Y48" s="778"/>
      <c r="Z48" s="778"/>
      <c r="AA48" s="778"/>
      <c r="AB48" s="752"/>
      <c r="AC48" s="752"/>
      <c r="AD48" s="725"/>
    </row>
    <row r="49" spans="1:30" s="754" customFormat="1" ht="40.5" customHeight="1" x14ac:dyDescent="0.2">
      <c r="A49" s="751"/>
      <c r="B49" s="755"/>
      <c r="C49" s="789" t="s">
        <v>422</v>
      </c>
      <c r="D49" s="751"/>
      <c r="E49" s="790"/>
      <c r="F49" s="751"/>
      <c r="G49" s="751"/>
      <c r="H49" s="791" t="s">
        <v>423</v>
      </c>
      <c r="I49" s="791" t="s">
        <v>424</v>
      </c>
      <c r="J49" s="791" t="s">
        <v>425</v>
      </c>
      <c r="K49" s="778" t="s">
        <v>426</v>
      </c>
      <c r="L49" s="752"/>
      <c r="M49" s="752"/>
      <c r="N49" s="789" t="s">
        <v>427</v>
      </c>
      <c r="O49" s="752"/>
      <c r="P49" s="752"/>
      <c r="Q49" s="752"/>
      <c r="R49" s="752"/>
      <c r="S49" s="1162"/>
      <c r="T49" s="778"/>
      <c r="U49" s="778"/>
      <c r="V49" s="778"/>
      <c r="W49" s="778"/>
      <c r="X49" s="778"/>
      <c r="Y49" s="778"/>
      <c r="Z49" s="778"/>
      <c r="AA49" s="778"/>
      <c r="AB49" s="752"/>
      <c r="AC49" s="752"/>
      <c r="AD49" s="725"/>
    </row>
    <row r="50" spans="1:30" s="754" customFormat="1" ht="40.5" customHeight="1" x14ac:dyDescent="0.25">
      <c r="A50" s="751"/>
      <c r="B50" s="755"/>
      <c r="C50" s="789" t="s">
        <v>428</v>
      </c>
      <c r="D50" s="751"/>
      <c r="E50" s="790"/>
      <c r="F50" s="751"/>
      <c r="G50" s="751"/>
      <c r="H50" s="791" t="s">
        <v>429</v>
      </c>
      <c r="I50" s="791" t="s">
        <v>430</v>
      </c>
      <c r="J50" s="791" t="s">
        <v>431</v>
      </c>
      <c r="K50" s="778" t="s">
        <v>200</v>
      </c>
      <c r="L50" s="723"/>
      <c r="M50" s="723"/>
      <c r="N50" s="786" t="s">
        <v>49</v>
      </c>
      <c r="O50" s="787" t="s">
        <v>178</v>
      </c>
      <c r="P50" s="787" t="s">
        <v>189</v>
      </c>
      <c r="Q50" s="752"/>
      <c r="R50" s="752"/>
      <c r="S50" s="1162"/>
      <c r="T50" s="778"/>
      <c r="U50" s="778"/>
      <c r="V50" s="778"/>
      <c r="W50" s="778"/>
      <c r="X50" s="778"/>
      <c r="Y50" s="778"/>
      <c r="Z50" s="778"/>
      <c r="AA50" s="778"/>
      <c r="AB50" s="752"/>
      <c r="AC50" s="752"/>
      <c r="AD50" s="725"/>
    </row>
    <row r="51" spans="1:30" s="754" customFormat="1" ht="40.5" customHeight="1" x14ac:dyDescent="0.2">
      <c r="A51" s="751"/>
      <c r="B51" s="755"/>
      <c r="C51" s="789"/>
      <c r="D51" s="751"/>
      <c r="E51" s="789"/>
      <c r="F51" s="792"/>
      <c r="G51" s="789"/>
      <c r="H51" s="789"/>
      <c r="I51" s="751"/>
      <c r="J51" s="751"/>
      <c r="K51" s="751"/>
      <c r="L51" s="751"/>
      <c r="M51" s="751"/>
      <c r="N51" s="751"/>
      <c r="O51" s="751"/>
      <c r="P51" s="752"/>
      <c r="Q51" s="752"/>
      <c r="R51" s="752"/>
      <c r="S51" s="1162"/>
      <c r="T51" s="778"/>
      <c r="U51" s="778"/>
      <c r="V51" s="778"/>
      <c r="W51" s="778"/>
      <c r="X51" s="778"/>
      <c r="Y51" s="778"/>
      <c r="Z51" s="778"/>
      <c r="AA51" s="778"/>
      <c r="AB51" s="752"/>
      <c r="AC51" s="752"/>
      <c r="AD51" s="725"/>
    </row>
    <row r="52" spans="1:30" s="753" customFormat="1" ht="44.25" customHeight="1" x14ac:dyDescent="0.35">
      <c r="A52" s="1125"/>
      <c r="B52" s="1126"/>
      <c r="C52" s="1127"/>
      <c r="D52" s="1128"/>
      <c r="E52" s="1128"/>
      <c r="F52" s="1129"/>
      <c r="G52" s="1129"/>
      <c r="H52" s="1129"/>
      <c r="I52" s="1129"/>
      <c r="J52" s="1130"/>
      <c r="K52" s="1127"/>
      <c r="L52" s="1127"/>
      <c r="M52" s="1127"/>
      <c r="N52" s="1127"/>
      <c r="O52" s="1127"/>
      <c r="P52" s="1127"/>
      <c r="Q52" s="1127"/>
      <c r="R52" s="1127"/>
      <c r="S52" s="1127"/>
      <c r="T52" s="1127"/>
      <c r="U52" s="1127"/>
      <c r="V52" s="1127"/>
      <c r="W52" s="1127"/>
      <c r="X52" s="1127"/>
      <c r="Y52" s="1127"/>
      <c r="Z52" s="1127"/>
      <c r="AA52" s="1127"/>
      <c r="AB52" s="1127"/>
      <c r="AC52" s="1127"/>
      <c r="AD52" s="725"/>
    </row>
    <row r="53" spans="1:30" s="754" customFormat="1" ht="39.950000000000003" customHeight="1" x14ac:dyDescent="0.25">
      <c r="A53" s="751"/>
      <c r="B53" s="1144"/>
      <c r="C53" s="794"/>
      <c r="D53" s="796"/>
      <c r="E53" s="796"/>
      <c r="F53" s="796"/>
      <c r="G53" s="796"/>
      <c r="H53" s="796"/>
      <c r="I53" s="796"/>
      <c r="J53" s="796"/>
      <c r="K53" s="796"/>
      <c r="L53" s="723"/>
      <c r="M53" s="723"/>
      <c r="N53" s="723"/>
      <c r="O53" s="723"/>
      <c r="P53" s="723"/>
      <c r="Q53" s="752"/>
      <c r="R53" s="752"/>
      <c r="S53" s="752"/>
      <c r="T53" s="752"/>
      <c r="U53" s="752"/>
      <c r="V53" s="752"/>
      <c r="W53" s="752"/>
      <c r="X53" s="752"/>
      <c r="Y53" s="752"/>
      <c r="Z53" s="752"/>
      <c r="AA53" s="752"/>
      <c r="AB53" s="752"/>
      <c r="AC53" s="752"/>
      <c r="AD53" s="725"/>
    </row>
    <row r="54" spans="1:30" s="753" customFormat="1" ht="39.950000000000003" customHeight="1" x14ac:dyDescent="0.2">
      <c r="A54" s="751"/>
      <c r="B54" s="1144"/>
      <c r="C54" s="1145" t="s">
        <v>364</v>
      </c>
      <c r="D54" s="1163" t="s">
        <v>365</v>
      </c>
      <c r="E54" s="1163"/>
      <c r="F54" s="1163"/>
      <c r="G54" s="1163"/>
      <c r="H54" s="1163"/>
      <c r="I54" s="1163"/>
      <c r="J54" s="1163"/>
      <c r="K54" s="1163"/>
      <c r="L54" s="1163"/>
      <c r="M54" s="1163"/>
      <c r="N54" s="752"/>
      <c r="O54" s="752"/>
      <c r="P54" s="752"/>
      <c r="Q54" s="752"/>
      <c r="R54" s="752"/>
      <c r="S54" s="752"/>
      <c r="T54" s="752"/>
      <c r="U54" s="752"/>
      <c r="V54" s="752"/>
      <c r="W54" s="752"/>
      <c r="X54" s="752"/>
      <c r="Y54" s="752"/>
      <c r="Z54" s="752"/>
      <c r="AA54" s="752"/>
      <c r="AB54" s="752"/>
      <c r="AC54" s="752"/>
      <c r="AD54" s="725"/>
    </row>
    <row r="55" spans="1:30" s="753" customFormat="1" ht="39.950000000000003" customHeight="1" x14ac:dyDescent="0.2">
      <c r="A55" s="751"/>
      <c r="B55" s="1144"/>
      <c r="C55" s="1164" t="s">
        <v>562</v>
      </c>
      <c r="D55" s="1164"/>
      <c r="E55" s="752"/>
      <c r="F55" s="752"/>
      <c r="G55" s="752"/>
      <c r="H55" s="752"/>
      <c r="I55" s="752"/>
      <c r="J55" s="752"/>
      <c r="K55" s="752"/>
      <c r="L55" s="752"/>
      <c r="M55" s="752"/>
      <c r="N55" s="752"/>
      <c r="O55" s="752"/>
      <c r="P55" s="752"/>
      <c r="Q55" s="752"/>
      <c r="R55" s="752"/>
      <c r="S55" s="752"/>
      <c r="T55" s="752"/>
      <c r="U55" s="752"/>
      <c r="V55" s="752"/>
      <c r="W55" s="752"/>
      <c r="X55" s="752"/>
      <c r="Y55" s="752"/>
      <c r="Z55" s="752"/>
      <c r="AA55" s="752"/>
      <c r="AB55" s="752"/>
      <c r="AC55" s="752"/>
      <c r="AD55" s="725"/>
    </row>
    <row r="56" spans="1:30" s="753" customFormat="1" ht="39.950000000000003" customHeight="1" x14ac:dyDescent="0.2">
      <c r="A56" s="751"/>
      <c r="B56" s="1144"/>
      <c r="C56" s="1164" t="s">
        <v>436</v>
      </c>
      <c r="D56" s="1164"/>
      <c r="E56" s="752"/>
      <c r="F56" s="752"/>
      <c r="G56" s="752"/>
      <c r="H56" s="752"/>
      <c r="I56" s="752"/>
      <c r="J56" s="752"/>
      <c r="K56" s="752"/>
      <c r="L56" s="752"/>
      <c r="M56" s="752"/>
      <c r="N56" s="752"/>
      <c r="O56" s="752"/>
      <c r="P56" s="752"/>
      <c r="Q56" s="752"/>
      <c r="R56" s="752"/>
      <c r="S56" s="752"/>
      <c r="T56" s="752"/>
      <c r="U56" s="752"/>
      <c r="V56" s="752"/>
      <c r="W56" s="752"/>
      <c r="X56" s="752"/>
      <c r="Y56" s="752"/>
      <c r="Z56" s="752"/>
      <c r="AA56" s="752"/>
      <c r="AB56" s="752"/>
      <c r="AC56" s="752"/>
      <c r="AD56" s="725"/>
    </row>
    <row r="57" spans="1:30" s="753" customFormat="1" ht="39.950000000000003" customHeight="1" x14ac:dyDescent="0.2">
      <c r="A57" s="751"/>
      <c r="B57" s="1144"/>
      <c r="C57" s="1165" t="s">
        <v>437</v>
      </c>
      <c r="D57" s="1166" t="s">
        <v>439</v>
      </c>
      <c r="E57" s="1146"/>
      <c r="F57" s="1149"/>
      <c r="G57" s="1146"/>
      <c r="H57" s="1146"/>
      <c r="I57" s="1146"/>
      <c r="J57" s="1146"/>
      <c r="K57" s="1167"/>
      <c r="L57" s="1167"/>
      <c r="M57" s="1168"/>
      <c r="N57" s="1169" t="s">
        <v>438</v>
      </c>
      <c r="O57" s="1169"/>
      <c r="P57" s="1170"/>
      <c r="Q57" s="1170"/>
      <c r="R57" s="1170"/>
      <c r="S57" s="1170"/>
      <c r="T57" s="1170"/>
      <c r="U57" s="1170"/>
      <c r="V57" s="1171"/>
      <c r="W57" s="797"/>
      <c r="X57" s="797"/>
      <c r="Y57" s="797"/>
      <c r="Z57" s="797"/>
      <c r="AA57" s="797"/>
      <c r="AB57" s="797"/>
      <c r="AC57" s="797"/>
      <c r="AD57" s="725"/>
    </row>
    <row r="58" spans="1:30" s="753" customFormat="1" ht="39.950000000000003" customHeight="1" x14ac:dyDescent="0.35">
      <c r="A58" s="751"/>
      <c r="B58" s="1144"/>
      <c r="C58" s="1165"/>
      <c r="D58" s="1166" t="s">
        <v>440</v>
      </c>
      <c r="E58" s="1172"/>
      <c r="F58" s="1172"/>
      <c r="G58" s="1172"/>
      <c r="H58" s="1172"/>
      <c r="I58" s="1172"/>
      <c r="J58" s="1172"/>
      <c r="K58" s="1168"/>
      <c r="L58" s="1168"/>
      <c r="M58" s="1168"/>
      <c r="N58" s="1173"/>
      <c r="O58" s="1173"/>
      <c r="P58" s="1171"/>
      <c r="Q58" s="1171"/>
      <c r="R58" s="1171"/>
      <c r="S58" s="1171"/>
      <c r="T58" s="1171"/>
      <c r="U58" s="1171"/>
      <c r="V58" s="1171"/>
      <c r="W58" s="797"/>
      <c r="X58" s="797"/>
      <c r="Y58" s="797"/>
      <c r="Z58" s="797"/>
      <c r="AA58" s="797"/>
      <c r="AB58" s="797"/>
      <c r="AC58" s="797"/>
      <c r="AD58" s="725"/>
    </row>
    <row r="59" spans="1:30" s="753" customFormat="1" ht="39.950000000000003" customHeight="1" x14ac:dyDescent="0.2">
      <c r="A59" s="751"/>
      <c r="B59" s="1144"/>
      <c r="C59" s="1165"/>
      <c r="D59" s="1166" t="s">
        <v>444</v>
      </c>
      <c r="E59" s="1146"/>
      <c r="F59" s="1146"/>
      <c r="G59" s="1146"/>
      <c r="H59" s="1146"/>
      <c r="I59" s="1172"/>
      <c r="J59" s="1146"/>
      <c r="K59" s="1167"/>
      <c r="L59" s="1167"/>
      <c r="M59" s="1167"/>
      <c r="N59" s="1169" t="s">
        <v>443</v>
      </c>
      <c r="O59" s="1169"/>
      <c r="P59" s="1170"/>
      <c r="Q59" s="1170"/>
      <c r="R59" s="1170"/>
      <c r="S59" s="1170"/>
      <c r="T59" s="1170"/>
      <c r="U59" s="1170"/>
      <c r="V59" s="1171"/>
      <c r="W59" s="797"/>
      <c r="X59" s="797"/>
      <c r="Y59" s="797"/>
      <c r="Z59" s="797"/>
      <c r="AA59" s="797"/>
      <c r="AB59" s="797"/>
      <c r="AC59" s="797"/>
      <c r="AD59" s="725"/>
    </row>
    <row r="60" spans="1:30" s="753" customFormat="1" ht="39.950000000000003" customHeight="1" x14ac:dyDescent="0.2">
      <c r="A60" s="751"/>
      <c r="B60" s="1144"/>
      <c r="C60" s="1165"/>
      <c r="D60" s="1166" t="s">
        <v>446</v>
      </c>
      <c r="E60" s="1172"/>
      <c r="F60" s="1146"/>
      <c r="G60" s="1146"/>
      <c r="H60" s="1146"/>
      <c r="I60" s="1146"/>
      <c r="J60" s="1146"/>
      <c r="K60" s="1167"/>
      <c r="L60" s="1167"/>
      <c r="M60" s="1167"/>
      <c r="N60" s="1169" t="s">
        <v>445</v>
      </c>
      <c r="O60" s="1169"/>
      <c r="P60" s="1170"/>
      <c r="Q60" s="1170"/>
      <c r="R60" s="1170"/>
      <c r="S60" s="1170"/>
      <c r="T60" s="1170"/>
      <c r="U60" s="1170"/>
      <c r="V60" s="1171"/>
      <c r="W60" s="797"/>
      <c r="X60" s="797"/>
      <c r="Y60" s="797"/>
      <c r="Z60" s="797"/>
      <c r="AA60" s="797"/>
      <c r="AB60" s="797"/>
      <c r="AC60" s="797"/>
      <c r="AD60" s="725"/>
    </row>
    <row r="61" spans="1:30" s="753" customFormat="1" ht="39.950000000000003" customHeight="1" x14ac:dyDescent="0.2">
      <c r="A61" s="751"/>
      <c r="B61" s="1144"/>
      <c r="C61" s="1165"/>
      <c r="D61" s="1166" t="s">
        <v>448</v>
      </c>
      <c r="E61" s="1146"/>
      <c r="F61" s="1146"/>
      <c r="G61" s="1146"/>
      <c r="H61" s="1172"/>
      <c r="I61" s="1146"/>
      <c r="J61" s="1146"/>
      <c r="K61" s="1167"/>
      <c r="L61" s="1167"/>
      <c r="M61" s="1167"/>
      <c r="N61" s="1169" t="s">
        <v>447</v>
      </c>
      <c r="O61" s="1169"/>
      <c r="P61" s="1170"/>
      <c r="Q61" s="1170"/>
      <c r="R61" s="1170"/>
      <c r="S61" s="1170"/>
      <c r="T61" s="1170"/>
      <c r="U61" s="1170"/>
      <c r="V61" s="1171"/>
      <c r="W61" s="797"/>
      <c r="X61" s="797"/>
      <c r="Y61" s="797"/>
      <c r="Z61" s="797"/>
      <c r="AA61" s="797"/>
      <c r="AB61" s="797"/>
      <c r="AC61" s="797"/>
      <c r="AD61" s="725"/>
    </row>
    <row r="62" spans="1:30" s="753" customFormat="1" ht="39.950000000000003" customHeight="1" x14ac:dyDescent="0.2">
      <c r="A62" s="751"/>
      <c r="B62" s="1144"/>
      <c r="C62" s="1165"/>
      <c r="D62" s="1166" t="s">
        <v>450</v>
      </c>
      <c r="E62" s="1172"/>
      <c r="F62" s="1146"/>
      <c r="G62" s="1146"/>
      <c r="H62" s="1146"/>
      <c r="I62" s="1146"/>
      <c r="J62" s="1146"/>
      <c r="K62" s="1167"/>
      <c r="L62" s="1167"/>
      <c r="M62" s="1167"/>
      <c r="N62" s="1169" t="s">
        <v>449</v>
      </c>
      <c r="O62" s="1169"/>
      <c r="P62" s="1170"/>
      <c r="Q62" s="1170"/>
      <c r="R62" s="1170"/>
      <c r="S62" s="1170"/>
      <c r="T62" s="1170"/>
      <c r="U62" s="1170"/>
      <c r="V62" s="1171"/>
      <c r="W62" s="797"/>
      <c r="X62" s="797"/>
      <c r="Y62" s="797"/>
      <c r="Z62" s="797"/>
      <c r="AA62" s="797"/>
      <c r="AB62" s="797"/>
      <c r="AC62" s="797"/>
      <c r="AD62" s="725"/>
    </row>
    <row r="63" spans="1:30" s="753" customFormat="1" ht="39.950000000000003" customHeight="1" x14ac:dyDescent="0.2">
      <c r="A63" s="751"/>
      <c r="B63" s="1144"/>
      <c r="C63" s="1165"/>
      <c r="D63" s="1174" t="s">
        <v>442</v>
      </c>
      <c r="E63" s="1146"/>
      <c r="F63" s="1146"/>
      <c r="G63" s="1172"/>
      <c r="H63" s="1146"/>
      <c r="I63" s="1147"/>
      <c r="J63" s="1146"/>
      <c r="K63" s="1167"/>
      <c r="L63" s="1167"/>
      <c r="M63" s="1167"/>
      <c r="N63" s="1169" t="s">
        <v>441</v>
      </c>
      <c r="O63" s="1169"/>
      <c r="P63" s="1170"/>
      <c r="Q63" s="1170"/>
      <c r="R63" s="1170"/>
      <c r="S63" s="1170"/>
      <c r="T63" s="1170"/>
      <c r="U63" s="1170"/>
      <c r="V63" s="1171"/>
      <c r="W63" s="797"/>
      <c r="X63" s="797"/>
      <c r="Y63" s="797"/>
      <c r="Z63" s="797"/>
      <c r="AA63" s="797"/>
      <c r="AB63" s="797"/>
      <c r="AC63" s="797"/>
      <c r="AD63" s="725"/>
    </row>
    <row r="64" spans="1:30" s="753" customFormat="1" ht="39.950000000000003" customHeight="1" x14ac:dyDescent="0.2">
      <c r="A64" s="751"/>
      <c r="B64" s="1144"/>
      <c r="C64" s="1165"/>
      <c r="D64" s="1166" t="s">
        <v>452</v>
      </c>
      <c r="E64" s="1172"/>
      <c r="F64" s="1146"/>
      <c r="G64" s="1146"/>
      <c r="H64" s="1146"/>
      <c r="I64" s="1146"/>
      <c r="J64" s="1146"/>
      <c r="K64" s="1167"/>
      <c r="L64" s="1167"/>
      <c r="M64" s="1167"/>
      <c r="N64" s="1169" t="s">
        <v>451</v>
      </c>
      <c r="O64" s="1169"/>
      <c r="P64" s="1170"/>
      <c r="Q64" s="1170"/>
      <c r="R64" s="1170"/>
      <c r="S64" s="1170"/>
      <c r="T64" s="1170"/>
      <c r="U64" s="1170"/>
      <c r="V64" s="1171"/>
      <c r="W64" s="797"/>
      <c r="X64" s="797"/>
      <c r="Y64" s="797"/>
      <c r="Z64" s="797"/>
      <c r="AA64" s="797"/>
      <c r="AB64" s="797"/>
      <c r="AC64" s="797"/>
      <c r="AD64" s="725"/>
    </row>
    <row r="65" spans="1:30" s="753" customFormat="1" ht="39.950000000000003" customHeight="1" x14ac:dyDescent="0.2">
      <c r="A65" s="751"/>
      <c r="B65" s="1144"/>
      <c r="C65" s="752"/>
      <c r="D65" s="797"/>
      <c r="E65" s="797"/>
      <c r="F65" s="797"/>
      <c r="G65" s="797"/>
      <c r="H65" s="797"/>
      <c r="I65" s="797"/>
      <c r="J65" s="797"/>
      <c r="K65" s="797"/>
      <c r="L65" s="797"/>
      <c r="M65" s="797"/>
      <c r="N65" s="797"/>
      <c r="O65" s="797"/>
      <c r="P65" s="797"/>
      <c r="Q65" s="797"/>
      <c r="R65" s="797"/>
      <c r="S65" s="797"/>
      <c r="T65" s="797"/>
      <c r="U65" s="797"/>
      <c r="V65" s="797"/>
      <c r="W65" s="797"/>
      <c r="X65" s="797"/>
      <c r="Y65" s="797"/>
      <c r="Z65" s="797"/>
      <c r="AA65" s="797"/>
      <c r="AB65" s="797"/>
      <c r="AC65" s="797"/>
      <c r="AD65" s="725"/>
    </row>
    <row r="66" spans="1:30" s="753" customFormat="1" ht="39.950000000000003" customHeight="1" x14ac:dyDescent="0.25">
      <c r="A66" s="751"/>
      <c r="B66" s="1144"/>
      <c r="C66" s="1175" t="s">
        <v>364</v>
      </c>
      <c r="D66" s="1176" t="s">
        <v>331</v>
      </c>
      <c r="E66" s="1148"/>
      <c r="F66" s="1148"/>
      <c r="G66" s="1148"/>
      <c r="H66" s="1148"/>
      <c r="I66" s="1148"/>
      <c r="J66" s="1148"/>
      <c r="K66" s="1148"/>
      <c r="L66" s="1148"/>
      <c r="M66" s="1148"/>
      <c r="N66" s="723"/>
      <c r="O66" s="723"/>
      <c r="P66" s="723"/>
      <c r="Q66" s="752"/>
      <c r="R66" s="752"/>
      <c r="S66" s="752"/>
      <c r="T66" s="752"/>
      <c r="U66" s="752"/>
      <c r="V66" s="752"/>
      <c r="W66" s="752"/>
      <c r="X66" s="752"/>
      <c r="Y66" s="752"/>
      <c r="Z66" s="752"/>
      <c r="AA66" s="752"/>
      <c r="AB66" s="752"/>
      <c r="AC66" s="752"/>
      <c r="AD66" s="725"/>
    </row>
    <row r="67" spans="1:30" s="753" customFormat="1" ht="39.950000000000003" customHeight="1" x14ac:dyDescent="0.25">
      <c r="A67" s="751"/>
      <c r="B67" s="1144"/>
      <c r="C67" s="752"/>
      <c r="D67" s="1177" t="s">
        <v>453</v>
      </c>
      <c r="E67" s="752"/>
      <c r="F67" s="752"/>
      <c r="G67" s="752"/>
      <c r="H67" s="752"/>
      <c r="I67" s="752"/>
      <c r="J67" s="752"/>
      <c r="K67" s="752"/>
      <c r="L67" s="752"/>
      <c r="M67" s="752"/>
      <c r="N67" s="723"/>
      <c r="O67" s="723"/>
      <c r="P67" s="723"/>
      <c r="Q67" s="752"/>
      <c r="R67" s="752"/>
      <c r="S67" s="752"/>
      <c r="T67" s="752"/>
      <c r="U67" s="752"/>
      <c r="V67" s="752"/>
      <c r="W67" s="752"/>
      <c r="X67" s="752"/>
      <c r="Y67" s="752"/>
      <c r="Z67" s="752"/>
      <c r="AA67" s="752"/>
      <c r="AB67" s="752"/>
      <c r="AC67" s="752"/>
      <c r="AD67" s="725"/>
    </row>
    <row r="68" spans="1:30" s="753" customFormat="1" ht="39.950000000000003" customHeight="1" x14ac:dyDescent="0.25">
      <c r="A68" s="751"/>
      <c r="B68" s="1144"/>
      <c r="C68" s="1140" t="s">
        <v>437</v>
      </c>
      <c r="D68" s="1136" t="s">
        <v>454</v>
      </c>
      <c r="E68" s="1135"/>
      <c r="F68" s="1135"/>
      <c r="G68" s="1135"/>
      <c r="H68" s="1135"/>
      <c r="I68" s="1135"/>
      <c r="J68" s="1135"/>
      <c r="K68" s="1135"/>
      <c r="L68" s="1135"/>
      <c r="M68" s="1135"/>
      <c r="N68" s="723"/>
      <c r="O68" s="723"/>
      <c r="P68" s="723"/>
      <c r="Q68" s="752"/>
      <c r="R68" s="752"/>
      <c r="S68" s="752"/>
      <c r="T68" s="752"/>
      <c r="U68" s="752"/>
      <c r="V68" s="752"/>
      <c r="W68" s="752"/>
      <c r="X68" s="752"/>
      <c r="Y68" s="752"/>
      <c r="Z68" s="752"/>
      <c r="AA68" s="752"/>
      <c r="AB68" s="752"/>
      <c r="AC68" s="752"/>
      <c r="AD68" s="725"/>
    </row>
    <row r="69" spans="1:30" s="753" customFormat="1" ht="39.950000000000003" customHeight="1" x14ac:dyDescent="0.25">
      <c r="A69" s="751"/>
      <c r="B69" s="1144"/>
      <c r="C69" s="1140"/>
      <c r="D69" s="1136" t="s">
        <v>455</v>
      </c>
      <c r="E69" s="1135"/>
      <c r="F69" s="1135"/>
      <c r="G69" s="1135"/>
      <c r="H69" s="1135"/>
      <c r="I69" s="1135"/>
      <c r="J69" s="1135"/>
      <c r="K69" s="1135"/>
      <c r="L69" s="1135"/>
      <c r="M69" s="1135"/>
      <c r="N69" s="723"/>
      <c r="O69" s="723"/>
      <c r="P69" s="723"/>
      <c r="Q69" s="752"/>
      <c r="R69" s="752"/>
      <c r="S69" s="752"/>
      <c r="T69" s="752"/>
      <c r="U69" s="752"/>
      <c r="V69" s="752"/>
      <c r="W69" s="752"/>
      <c r="X69" s="752"/>
      <c r="Y69" s="752"/>
      <c r="Z69" s="752"/>
      <c r="AA69" s="752"/>
      <c r="AB69" s="752"/>
      <c r="AC69" s="752"/>
      <c r="AD69" s="725"/>
    </row>
    <row r="70" spans="1:30" s="753" customFormat="1" ht="39.950000000000003" customHeight="1" x14ac:dyDescent="0.25">
      <c r="A70" s="751"/>
      <c r="B70" s="1144"/>
      <c r="C70" s="1140"/>
      <c r="D70" s="1136" t="s">
        <v>456</v>
      </c>
      <c r="E70" s="1135"/>
      <c r="F70" s="1135"/>
      <c r="G70" s="1135"/>
      <c r="H70" s="1135"/>
      <c r="I70" s="1135"/>
      <c r="J70" s="1135"/>
      <c r="K70" s="1135"/>
      <c r="L70" s="1135"/>
      <c r="M70" s="1135"/>
      <c r="N70" s="723"/>
      <c r="O70" s="723"/>
      <c r="P70" s="723"/>
      <c r="Q70" s="752"/>
      <c r="R70" s="752"/>
      <c r="S70" s="752"/>
      <c r="T70" s="752"/>
      <c r="U70" s="752"/>
      <c r="V70" s="752"/>
      <c r="W70" s="752"/>
      <c r="X70" s="752"/>
      <c r="Y70" s="752"/>
      <c r="Z70" s="752"/>
      <c r="AA70" s="752"/>
      <c r="AB70" s="752"/>
      <c r="AC70" s="752"/>
      <c r="AD70" s="725"/>
    </row>
    <row r="71" spans="1:30" s="753" customFormat="1" ht="39.950000000000003" customHeight="1" x14ac:dyDescent="0.25">
      <c r="A71" s="751"/>
      <c r="B71" s="1144"/>
      <c r="C71" s="1140"/>
      <c r="D71" s="1136" t="s">
        <v>554</v>
      </c>
      <c r="E71" s="1135"/>
      <c r="F71" s="1135"/>
      <c r="G71" s="1135"/>
      <c r="H71" s="1135"/>
      <c r="I71" s="1135"/>
      <c r="J71" s="1135"/>
      <c r="K71" s="1135"/>
      <c r="L71" s="1135"/>
      <c r="M71" s="1135"/>
      <c r="N71" s="723"/>
      <c r="O71" s="723"/>
      <c r="P71" s="723"/>
      <c r="Q71" s="752"/>
      <c r="R71" s="752"/>
      <c r="S71" s="752"/>
      <c r="T71" s="752"/>
      <c r="U71" s="752"/>
      <c r="V71" s="752"/>
      <c r="W71" s="752"/>
      <c r="X71" s="752"/>
      <c r="Y71" s="752"/>
      <c r="Z71" s="752"/>
      <c r="AA71" s="752"/>
      <c r="AB71" s="752"/>
      <c r="AC71" s="752"/>
      <c r="AD71" s="725"/>
    </row>
    <row r="72" spans="1:30" s="753" customFormat="1" ht="39.950000000000003" customHeight="1" x14ac:dyDescent="0.25">
      <c r="A72" s="751"/>
      <c r="B72" s="1144"/>
      <c r="C72" s="1140"/>
      <c r="D72" s="1136" t="s">
        <v>555</v>
      </c>
      <c r="E72" s="1135"/>
      <c r="F72" s="1135"/>
      <c r="G72" s="1135"/>
      <c r="H72" s="1135"/>
      <c r="I72" s="1135"/>
      <c r="J72" s="1135"/>
      <c r="K72" s="1135"/>
      <c r="L72" s="1135"/>
      <c r="M72" s="1135"/>
      <c r="N72" s="723"/>
      <c r="O72" s="723"/>
      <c r="P72" s="723"/>
      <c r="Q72" s="752"/>
      <c r="R72" s="752"/>
      <c r="S72" s="752"/>
      <c r="T72" s="752"/>
      <c r="U72" s="752"/>
      <c r="V72" s="752"/>
      <c r="W72" s="752"/>
      <c r="X72" s="752"/>
      <c r="Y72" s="752"/>
      <c r="Z72" s="752"/>
      <c r="AA72" s="752"/>
      <c r="AB72" s="752"/>
      <c r="AC72" s="752"/>
      <c r="AD72" s="725"/>
    </row>
    <row r="73" spans="1:30" s="753" customFormat="1" ht="39.950000000000003" customHeight="1" x14ac:dyDescent="0.25">
      <c r="A73" s="751"/>
      <c r="B73" s="1144"/>
      <c r="C73" s="1140"/>
      <c r="D73" s="1136" t="s">
        <v>556</v>
      </c>
      <c r="E73" s="1135"/>
      <c r="F73" s="1135"/>
      <c r="G73" s="1135"/>
      <c r="H73" s="1135"/>
      <c r="I73" s="1135"/>
      <c r="J73" s="1135"/>
      <c r="K73" s="1135"/>
      <c r="L73" s="1135"/>
      <c r="M73" s="1135"/>
      <c r="N73" s="723"/>
      <c r="O73" s="723"/>
      <c r="P73" s="723"/>
      <c r="Q73" s="752"/>
      <c r="R73" s="752"/>
      <c r="S73" s="752"/>
      <c r="T73" s="752"/>
      <c r="U73" s="752"/>
      <c r="V73" s="752"/>
      <c r="W73" s="752"/>
      <c r="X73" s="752"/>
      <c r="Y73" s="752"/>
      <c r="Z73" s="752"/>
      <c r="AA73" s="752"/>
      <c r="AB73" s="752"/>
      <c r="AC73" s="752"/>
      <c r="AD73" s="725"/>
    </row>
    <row r="74" spans="1:30" s="753" customFormat="1" ht="39.950000000000003" customHeight="1" x14ac:dyDescent="0.25">
      <c r="A74" s="751"/>
      <c r="B74" s="1144"/>
      <c r="C74" s="1140"/>
      <c r="D74" s="1136" t="s">
        <v>557</v>
      </c>
      <c r="E74" s="1135"/>
      <c r="F74" s="1135"/>
      <c r="G74" s="1135"/>
      <c r="H74" s="1135"/>
      <c r="I74" s="1135"/>
      <c r="J74" s="1135"/>
      <c r="K74" s="1135"/>
      <c r="L74" s="1135"/>
      <c r="M74" s="1135"/>
      <c r="N74" s="723"/>
      <c r="O74" s="723"/>
      <c r="P74" s="723"/>
      <c r="Q74" s="752"/>
      <c r="R74" s="752"/>
      <c r="S74" s="752"/>
      <c r="T74" s="752"/>
      <c r="U74" s="752"/>
      <c r="V74" s="752"/>
      <c r="W74" s="752"/>
      <c r="X74" s="752"/>
      <c r="Y74" s="752"/>
      <c r="Z74" s="752"/>
      <c r="AA74" s="752"/>
      <c r="AB74" s="752"/>
      <c r="AC74" s="752"/>
      <c r="AD74" s="725"/>
    </row>
    <row r="75" spans="1:30" s="754" customFormat="1" ht="36.75" customHeight="1" x14ac:dyDescent="0.25">
      <c r="A75" s="751"/>
      <c r="B75" s="1144"/>
      <c r="C75" s="794"/>
      <c r="D75" s="796"/>
      <c r="E75" s="796"/>
      <c r="F75" s="796"/>
      <c r="G75" s="796"/>
      <c r="H75" s="796"/>
      <c r="I75" s="796"/>
      <c r="J75" s="796"/>
      <c r="K75" s="796"/>
      <c r="L75" s="723"/>
      <c r="M75" s="723"/>
      <c r="N75" s="723"/>
      <c r="O75" s="723"/>
      <c r="P75" s="723"/>
      <c r="Q75" s="752"/>
      <c r="R75" s="752"/>
      <c r="S75" s="752"/>
      <c r="T75" s="752"/>
      <c r="U75" s="752"/>
      <c r="V75" s="752"/>
      <c r="W75" s="752"/>
      <c r="X75" s="752"/>
      <c r="Y75" s="752"/>
      <c r="Z75" s="752"/>
      <c r="AA75" s="752"/>
      <c r="AB75" s="752"/>
      <c r="AC75" s="752"/>
      <c r="AD75" s="725"/>
    </row>
    <row r="76" spans="1:30" s="753" customFormat="1" ht="36.75" customHeight="1" x14ac:dyDescent="0.35">
      <c r="A76" s="1131"/>
      <c r="B76" s="1132"/>
      <c r="C76" s="1140" t="s">
        <v>547</v>
      </c>
      <c r="D76" s="1136" t="s">
        <v>548</v>
      </c>
      <c r="E76" s="1135"/>
      <c r="F76" s="1135"/>
      <c r="G76" s="1135"/>
      <c r="H76" s="1135"/>
      <c r="I76" s="1135"/>
      <c r="J76" s="1135"/>
      <c r="K76" s="1135"/>
      <c r="L76" s="1135"/>
      <c r="M76" s="1135"/>
      <c r="N76" s="1133" t="s">
        <v>197</v>
      </c>
      <c r="O76" s="723"/>
      <c r="P76" s="723"/>
      <c r="Q76" s="1133"/>
      <c r="R76" s="1141"/>
      <c r="S76" s="1141"/>
      <c r="T76" s="1141"/>
      <c r="U76" s="1141"/>
      <c r="V76" s="1141"/>
      <c r="W76" s="1141"/>
      <c r="X76" s="1141"/>
      <c r="Y76" s="793"/>
      <c r="Z76" s="1141"/>
      <c r="AA76" s="793"/>
      <c r="AB76" s="752"/>
      <c r="AC76" s="752"/>
    </row>
    <row r="77" spans="1:30" s="753" customFormat="1" ht="36.75" customHeight="1" x14ac:dyDescent="0.35">
      <c r="A77" s="1131"/>
      <c r="B77" s="1132"/>
      <c r="C77" s="1140" t="s">
        <v>547</v>
      </c>
      <c r="D77" s="1136" t="s">
        <v>549</v>
      </c>
      <c r="E77" s="1135"/>
      <c r="F77" s="1135"/>
      <c r="G77" s="1135"/>
      <c r="H77" s="1135"/>
      <c r="I77" s="1135"/>
      <c r="J77" s="1172"/>
      <c r="K77" s="1138"/>
      <c r="L77" s="1178"/>
      <c r="M77" s="1178"/>
      <c r="N77" s="1134" t="s">
        <v>550</v>
      </c>
      <c r="O77" s="723"/>
      <c r="P77" s="723"/>
      <c r="Q77" s="1134"/>
      <c r="R77" s="1141"/>
      <c r="S77" s="1141"/>
      <c r="T77" s="1141"/>
      <c r="U77" s="1141"/>
      <c r="V77" s="1141"/>
      <c r="W77" s="1141"/>
      <c r="X77" s="1141"/>
      <c r="Y77" s="793"/>
      <c r="Z77" s="1141"/>
      <c r="AA77" s="793"/>
      <c r="AB77" s="752"/>
      <c r="AC77" s="752"/>
    </row>
    <row r="78" spans="1:30" s="753" customFormat="1" ht="36.75" customHeight="1" x14ac:dyDescent="0.35">
      <c r="A78" s="1131"/>
      <c r="B78" s="1132"/>
      <c r="C78" s="1140" t="s">
        <v>547</v>
      </c>
      <c r="D78" s="1136" t="s">
        <v>551</v>
      </c>
      <c r="E78" s="1135"/>
      <c r="F78" s="1135"/>
      <c r="G78" s="1172"/>
      <c r="H78" s="1179"/>
      <c r="I78" s="1172"/>
      <c r="J78" s="1179"/>
      <c r="K78" s="1138"/>
      <c r="L78" s="1178"/>
      <c r="M78" s="1178"/>
      <c r="N78" s="1134" t="s">
        <v>552</v>
      </c>
      <c r="O78" s="723"/>
      <c r="P78" s="723"/>
      <c r="Q78" s="1134"/>
      <c r="R78" s="1141"/>
      <c r="S78" s="1141"/>
      <c r="T78" s="1141"/>
      <c r="U78" s="1141"/>
      <c r="V78" s="1141"/>
      <c r="W78" s="1141"/>
      <c r="X78" s="1141"/>
      <c r="Y78" s="793"/>
      <c r="Z78" s="1141"/>
      <c r="AA78" s="793"/>
      <c r="AB78" s="752"/>
      <c r="AC78" s="752"/>
    </row>
    <row r="79" spans="1:30" s="753" customFormat="1" ht="36.75" customHeight="1" x14ac:dyDescent="0.35">
      <c r="A79" s="1131"/>
      <c r="B79" s="1132"/>
      <c r="C79" s="1140" t="s">
        <v>547</v>
      </c>
      <c r="D79" s="1136" t="s">
        <v>553</v>
      </c>
      <c r="E79" s="1135"/>
      <c r="F79" s="1135"/>
      <c r="G79" s="1135"/>
      <c r="H79" s="1135"/>
      <c r="I79" s="1135"/>
      <c r="J79" s="1139"/>
      <c r="K79" s="1178"/>
      <c r="L79" s="1178"/>
      <c r="M79" s="1178"/>
      <c r="N79" s="723"/>
      <c r="O79" s="723"/>
      <c r="P79" s="723"/>
      <c r="Q79" s="1133"/>
      <c r="R79" s="1141"/>
      <c r="S79" s="1141"/>
      <c r="T79" s="1141"/>
      <c r="U79" s="1141"/>
      <c r="V79" s="1141"/>
      <c r="W79" s="1141"/>
      <c r="X79" s="1141"/>
      <c r="Y79" s="793"/>
      <c r="Z79" s="1141"/>
      <c r="AA79" s="793"/>
      <c r="AB79" s="752"/>
      <c r="AC79" s="752"/>
    </row>
    <row r="80" spans="1:30" s="753" customFormat="1" ht="36.75" customHeight="1" x14ac:dyDescent="0.35">
      <c r="A80" s="1131"/>
      <c r="B80" s="1132"/>
      <c r="C80" s="1140" t="s">
        <v>364</v>
      </c>
      <c r="D80" s="1136" t="s">
        <v>546</v>
      </c>
      <c r="E80" s="1135"/>
      <c r="F80" s="1135"/>
      <c r="G80" s="1135"/>
      <c r="H80" s="1135"/>
      <c r="I80" s="1135"/>
      <c r="J80" s="1135"/>
      <c r="K80" s="1135"/>
      <c r="L80" s="1135"/>
      <c r="M80" s="1180"/>
      <c r="N80" s="723"/>
      <c r="O80" s="723"/>
      <c r="P80" s="723"/>
      <c r="Q80" s="1133"/>
      <c r="R80" s="1141"/>
      <c r="S80" s="1141"/>
      <c r="T80" s="1141"/>
      <c r="U80" s="1141"/>
      <c r="V80" s="1141"/>
      <c r="W80" s="1141"/>
      <c r="X80" s="1141"/>
      <c r="Y80" s="793"/>
      <c r="Z80" s="1141"/>
      <c r="AA80" s="793"/>
      <c r="AB80" s="752"/>
      <c r="AC80" s="752"/>
    </row>
    <row r="81" spans="1:30" s="754" customFormat="1" ht="36.75" customHeight="1" x14ac:dyDescent="0.25">
      <c r="A81" s="751"/>
      <c r="B81" s="1144"/>
      <c r="C81" s="794"/>
      <c r="D81" s="796"/>
      <c r="E81" s="796"/>
      <c r="F81" s="796"/>
      <c r="G81" s="796"/>
      <c r="H81" s="796"/>
      <c r="I81" s="796"/>
      <c r="J81" s="796"/>
      <c r="K81" s="796"/>
      <c r="L81" s="723"/>
      <c r="M81" s="723"/>
      <c r="N81" s="723"/>
      <c r="O81" s="723"/>
      <c r="P81" s="723"/>
      <c r="Q81" s="752"/>
      <c r="R81" s="752"/>
      <c r="S81" s="752"/>
      <c r="T81" s="752"/>
      <c r="U81" s="752"/>
      <c r="V81" s="752"/>
      <c r="W81" s="752"/>
      <c r="X81" s="752"/>
      <c r="Y81" s="752"/>
      <c r="Z81" s="752"/>
      <c r="AA81" s="752"/>
      <c r="AB81" s="752"/>
      <c r="AC81" s="752"/>
      <c r="AD81" s="725"/>
    </row>
    <row r="82" spans="1:30" s="753" customFormat="1" ht="39.950000000000003" customHeight="1" x14ac:dyDescent="0.2">
      <c r="A82" s="751"/>
      <c r="B82" s="1150" t="s">
        <v>167</v>
      </c>
      <c r="C82" s="751"/>
      <c r="D82" s="751"/>
      <c r="E82" s="751"/>
      <c r="F82" s="751"/>
      <c r="G82" s="751"/>
      <c r="H82" s="751"/>
      <c r="I82" s="751"/>
      <c r="J82" s="751"/>
      <c r="K82" s="751"/>
      <c r="L82" s="751"/>
      <c r="M82" s="751"/>
      <c r="N82" s="751"/>
      <c r="O82" s="751"/>
      <c r="P82" s="751"/>
      <c r="Q82" s="751"/>
      <c r="R82" s="751"/>
      <c r="S82" s="752"/>
      <c r="T82" s="752"/>
      <c r="U82" s="752"/>
      <c r="V82" s="752"/>
      <c r="W82" s="752"/>
      <c r="X82" s="752"/>
      <c r="Y82" s="752"/>
      <c r="Z82" s="752"/>
      <c r="AA82" s="752"/>
      <c r="AB82" s="752"/>
      <c r="AC82" s="752"/>
      <c r="AD82" s="725"/>
    </row>
    <row r="83" spans="1:30" s="753" customFormat="1" ht="39.950000000000003" customHeight="1" x14ac:dyDescent="0.4">
      <c r="A83" s="751"/>
      <c r="B83" s="1151" t="s">
        <v>168</v>
      </c>
      <c r="C83" s="751"/>
      <c r="D83" s="751"/>
      <c r="E83" s="751"/>
      <c r="F83" s="751"/>
      <c r="G83" s="751"/>
      <c r="H83" s="751"/>
      <c r="I83" s="751"/>
      <c r="J83" s="751"/>
      <c r="K83" s="751"/>
      <c r="L83" s="751"/>
      <c r="M83" s="751"/>
      <c r="N83" s="751"/>
      <c r="O83" s="751"/>
      <c r="P83" s="751"/>
      <c r="Q83" s="751"/>
      <c r="R83" s="751"/>
      <c r="S83" s="752"/>
      <c r="T83" s="752"/>
      <c r="U83" s="752"/>
      <c r="V83" s="752"/>
      <c r="W83" s="752"/>
      <c r="X83" s="752"/>
      <c r="Y83" s="752"/>
      <c r="Z83" s="752"/>
      <c r="AA83" s="752"/>
      <c r="AB83" s="752"/>
      <c r="AC83" s="752"/>
      <c r="AD83" s="725"/>
    </row>
    <row r="84" spans="1:30" s="754" customFormat="1" ht="39.950000000000003" customHeight="1" x14ac:dyDescent="0.25">
      <c r="A84" s="751"/>
      <c r="B84" s="1152" t="s">
        <v>366</v>
      </c>
      <c r="C84" s="1153"/>
      <c r="D84" s="751"/>
      <c r="E84" s="751"/>
      <c r="F84" s="751"/>
      <c r="G84" s="751"/>
      <c r="H84" s="751"/>
      <c r="I84" s="723"/>
      <c r="J84" s="751"/>
      <c r="K84" s="751"/>
      <c r="L84" s="723"/>
      <c r="M84" s="723"/>
      <c r="N84" s="723"/>
      <c r="O84" s="723"/>
      <c r="P84" s="723"/>
      <c r="Q84" s="752"/>
      <c r="R84" s="752"/>
      <c r="S84" s="752"/>
      <c r="T84" s="752"/>
      <c r="U84" s="752"/>
      <c r="V84" s="752"/>
      <c r="W84" s="1137"/>
      <c r="X84" s="752"/>
      <c r="Y84" s="1154"/>
      <c r="Z84" s="752"/>
      <c r="AA84" s="752"/>
      <c r="AB84" s="752"/>
      <c r="AC84" s="752"/>
      <c r="AD84" s="725"/>
    </row>
    <row r="85" spans="1:30" s="754" customFormat="1" ht="39.950000000000003" customHeight="1" x14ac:dyDescent="0.25">
      <c r="A85" s="751"/>
      <c r="B85" s="755"/>
      <c r="C85" s="751"/>
      <c r="D85" s="751"/>
      <c r="E85" s="751"/>
      <c r="F85" s="751"/>
      <c r="G85" s="751"/>
      <c r="H85" s="751"/>
      <c r="I85" s="723"/>
      <c r="J85" s="751"/>
      <c r="K85" s="751"/>
      <c r="L85" s="723"/>
      <c r="M85" s="723"/>
      <c r="N85" s="723"/>
      <c r="O85" s="723"/>
      <c r="P85" s="723"/>
      <c r="Q85" s="752"/>
      <c r="R85" s="752"/>
      <c r="S85" s="752"/>
      <c r="T85" s="752"/>
      <c r="U85" s="752"/>
      <c r="V85" s="752"/>
      <c r="W85" s="752"/>
      <c r="X85" s="752"/>
      <c r="Y85" s="752"/>
      <c r="Z85" s="752"/>
      <c r="AA85" s="752"/>
      <c r="AB85" s="752"/>
      <c r="AC85" s="752"/>
      <c r="AD85" s="725"/>
    </row>
    <row r="86" spans="1:30" s="754" customFormat="1" ht="39.950000000000003" customHeight="1" x14ac:dyDescent="0.25">
      <c r="A86" s="751"/>
      <c r="B86" s="730" t="s">
        <v>432</v>
      </c>
      <c r="C86" s="794"/>
      <c r="D86" s="794"/>
      <c r="E86" s="794"/>
      <c r="F86" s="794"/>
      <c r="G86" s="794"/>
      <c r="H86" s="795"/>
      <c r="I86" s="795"/>
      <c r="J86" s="795"/>
      <c r="K86" s="795"/>
      <c r="L86" s="1142"/>
      <c r="M86" s="1142"/>
      <c r="N86" s="1143"/>
      <c r="O86" s="1143"/>
      <c r="P86" s="1143"/>
      <c r="Q86" s="752"/>
      <c r="R86" s="752"/>
      <c r="S86" s="752"/>
      <c r="T86" s="752"/>
      <c r="U86" s="752"/>
      <c r="V86" s="752"/>
      <c r="W86" s="752"/>
      <c r="X86" s="752"/>
      <c r="Y86" s="752"/>
      <c r="Z86" s="752"/>
      <c r="AA86" s="752"/>
      <c r="AB86" s="752"/>
      <c r="AC86" s="752"/>
      <c r="AD86" s="725"/>
    </row>
    <row r="87" spans="1:30" s="754" customFormat="1" ht="39.950000000000003" customHeight="1" x14ac:dyDescent="0.25">
      <c r="A87" s="751"/>
      <c r="B87" s="794" t="s">
        <v>433</v>
      </c>
      <c r="C87" s="794"/>
      <c r="D87" s="794"/>
      <c r="E87" s="794"/>
      <c r="F87" s="794"/>
      <c r="G87" s="794"/>
      <c r="H87" s="794"/>
      <c r="I87" s="794"/>
      <c r="J87" s="794"/>
      <c r="K87" s="794"/>
      <c r="L87" s="723"/>
      <c r="M87" s="723"/>
      <c r="N87" s="723"/>
      <c r="O87" s="723"/>
      <c r="P87" s="723"/>
      <c r="Q87" s="752"/>
      <c r="R87" s="752"/>
      <c r="S87" s="752"/>
      <c r="T87" s="752"/>
      <c r="U87" s="752"/>
      <c r="V87" s="752"/>
      <c r="W87" s="752"/>
      <c r="X87" s="752"/>
      <c r="Y87" s="752"/>
      <c r="Z87" s="752"/>
      <c r="AA87" s="752"/>
      <c r="AB87" s="752"/>
      <c r="AC87" s="752"/>
      <c r="AD87" s="725"/>
    </row>
    <row r="88" spans="1:30" s="754" customFormat="1" ht="39.950000000000003" customHeight="1" x14ac:dyDescent="0.25">
      <c r="A88" s="1145" t="s">
        <v>364</v>
      </c>
      <c r="B88" s="794"/>
      <c r="C88" s="1208" t="s">
        <v>434</v>
      </c>
      <c r="D88" s="1208"/>
      <c r="E88" s="1208"/>
      <c r="F88" s="1208"/>
      <c r="G88" s="1208"/>
      <c r="H88" s="1208"/>
      <c r="I88" s="1208"/>
      <c r="J88" s="1208"/>
      <c r="K88" s="1208"/>
      <c r="L88" s="723"/>
      <c r="M88" s="723"/>
      <c r="N88" s="723"/>
      <c r="O88" s="723"/>
      <c r="P88" s="723"/>
      <c r="Q88" s="752"/>
      <c r="R88" s="752"/>
      <c r="S88" s="752"/>
      <c r="T88" s="752"/>
      <c r="U88" s="752"/>
      <c r="V88" s="752"/>
      <c r="W88" s="752"/>
      <c r="X88" s="752"/>
      <c r="Y88" s="752"/>
      <c r="Z88" s="752"/>
      <c r="AA88" s="752"/>
      <c r="AB88" s="752"/>
      <c r="AC88" s="752"/>
      <c r="AD88" s="725"/>
    </row>
    <row r="89" spans="1:30" s="754" customFormat="1" ht="39.950000000000003" customHeight="1" x14ac:dyDescent="0.2">
      <c r="A89" s="1145" t="s">
        <v>563</v>
      </c>
      <c r="B89" s="1208" t="s">
        <v>435</v>
      </c>
      <c r="C89" s="1208"/>
      <c r="D89" s="1208"/>
      <c r="E89" s="1208"/>
      <c r="F89" s="1208"/>
      <c r="G89" s="1208"/>
      <c r="H89" s="1208"/>
      <c r="I89" s="1208"/>
      <c r="J89" s="1208"/>
      <c r="K89" s="1208"/>
      <c r="L89" s="1208"/>
      <c r="M89" s="1208"/>
      <c r="N89" s="1208"/>
      <c r="O89" s="1208"/>
      <c r="P89" s="1208"/>
      <c r="Q89" s="1208"/>
      <c r="R89" s="1208"/>
      <c r="S89" s="1208"/>
      <c r="T89" s="1208"/>
      <c r="U89" s="1208"/>
      <c r="V89" s="1208"/>
      <c r="W89" s="752"/>
      <c r="X89" s="752"/>
      <c r="Y89" s="752"/>
      <c r="Z89" s="752"/>
      <c r="AA89" s="752"/>
      <c r="AB89" s="752"/>
      <c r="AC89" s="752"/>
      <c r="AD89" s="725"/>
    </row>
    <row r="90" spans="1:30" s="754" customFormat="1" ht="39.950000000000003" customHeight="1" x14ac:dyDescent="0.25">
      <c r="A90" s="751"/>
      <c r="B90" s="755"/>
      <c r="C90" s="751"/>
      <c r="D90" s="751"/>
      <c r="E90" s="751"/>
      <c r="F90" s="751"/>
      <c r="G90" s="751"/>
      <c r="H90" s="751"/>
      <c r="I90" s="723"/>
      <c r="J90" s="751"/>
      <c r="K90" s="751"/>
      <c r="L90" s="723"/>
      <c r="M90" s="723"/>
      <c r="N90" s="723"/>
      <c r="O90" s="723"/>
      <c r="P90" s="723"/>
      <c r="Q90" s="752"/>
      <c r="R90" s="752"/>
      <c r="S90" s="752"/>
      <c r="T90" s="752"/>
      <c r="U90" s="752"/>
      <c r="V90" s="752"/>
      <c r="W90" s="752"/>
      <c r="X90" s="752"/>
      <c r="Y90" s="752"/>
      <c r="Z90" s="752"/>
      <c r="AA90" s="752"/>
      <c r="AB90" s="752"/>
      <c r="AC90" s="752"/>
      <c r="AD90" s="725"/>
    </row>
    <row r="91" spans="1:30" s="725" customFormat="1" ht="12.75" x14ac:dyDescent="0.2"/>
    <row r="92" spans="1:30" s="725" customFormat="1" ht="12.75" x14ac:dyDescent="0.2"/>
    <row r="93" spans="1:30" s="725" customFormat="1" ht="12.75" x14ac:dyDescent="0.2"/>
    <row r="94" spans="1:30" s="725" customFormat="1" ht="12.75" x14ac:dyDescent="0.2"/>
    <row r="95" spans="1:30" s="725" customFormat="1" ht="12.75" x14ac:dyDescent="0.2"/>
    <row r="96" spans="1:30" s="725" customFormat="1" ht="12.75" x14ac:dyDescent="0.2"/>
    <row r="97" s="725" customFormat="1" ht="12.75" x14ac:dyDescent="0.2"/>
    <row r="98" s="725" customFormat="1" ht="12.75" x14ac:dyDescent="0.2"/>
    <row r="99" s="725" customFormat="1" ht="12.75" x14ac:dyDescent="0.2"/>
    <row r="100" s="725" customFormat="1" ht="12.75" x14ac:dyDescent="0.2"/>
    <row r="101" s="725" customFormat="1" ht="12.75" x14ac:dyDescent="0.2"/>
    <row r="102" s="725" customFormat="1" ht="12.75" x14ac:dyDescent="0.2"/>
    <row r="103" s="725" customFormat="1" ht="12.75" x14ac:dyDescent="0.2"/>
    <row r="104" s="725" customFormat="1" ht="12.75" x14ac:dyDescent="0.2"/>
    <row r="105" s="725" customFormat="1" ht="12.75" x14ac:dyDescent="0.2"/>
    <row r="106" s="725" customFormat="1" ht="12.75" x14ac:dyDescent="0.2"/>
    <row r="107" s="725" customFormat="1" ht="12.75" x14ac:dyDescent="0.2"/>
    <row r="108" s="725" customFormat="1" ht="12.75" x14ac:dyDescent="0.2"/>
    <row r="109" s="725" customFormat="1" ht="12.75" x14ac:dyDescent="0.2"/>
    <row r="110" s="725" customFormat="1" ht="12.75" x14ac:dyDescent="0.2"/>
    <row r="111" s="725" customFormat="1" ht="12.75" x14ac:dyDescent="0.2"/>
    <row r="112" s="725" customFormat="1" ht="12.75" x14ac:dyDescent="0.2"/>
    <row r="113" s="725" customFormat="1" ht="12.75" x14ac:dyDescent="0.2"/>
    <row r="114" s="725" customFormat="1" ht="12.75" x14ac:dyDescent="0.2"/>
    <row r="115" s="725" customFormat="1" ht="12.75" x14ac:dyDescent="0.2"/>
    <row r="116" s="725" customFormat="1" ht="12.75" x14ac:dyDescent="0.2"/>
    <row r="117" s="725" customFormat="1" ht="12.75" x14ac:dyDescent="0.2"/>
    <row r="118" s="725" customFormat="1" ht="12.75" x14ac:dyDescent="0.2"/>
    <row r="119" s="725" customFormat="1" ht="12.75" x14ac:dyDescent="0.2"/>
    <row r="120" s="725" customFormat="1" ht="12.75" x14ac:dyDescent="0.2"/>
    <row r="121" s="725" customFormat="1" ht="12.75" x14ac:dyDescent="0.2"/>
    <row r="122" s="725" customFormat="1" ht="12.75" x14ac:dyDescent="0.2"/>
    <row r="123" s="725" customFormat="1" ht="12.75" x14ac:dyDescent="0.2"/>
    <row r="124" s="725" customFormat="1" ht="12.75" x14ac:dyDescent="0.2"/>
    <row r="125" s="725" customFormat="1" ht="12.75" x14ac:dyDescent="0.2"/>
    <row r="126" s="725" customFormat="1" ht="12.75" x14ac:dyDescent="0.2"/>
    <row r="127" s="725" customFormat="1" ht="12.75" x14ac:dyDescent="0.2"/>
    <row r="128" s="725" customFormat="1" ht="12.75" x14ac:dyDescent="0.2"/>
    <row r="129" s="725" customFormat="1" ht="12.75" x14ac:dyDescent="0.2"/>
    <row r="130" s="725" customFormat="1" ht="12.75" x14ac:dyDescent="0.2"/>
    <row r="131" s="725" customFormat="1" ht="12.75" x14ac:dyDescent="0.2"/>
    <row r="132" s="725" customFormat="1" ht="12.75" x14ac:dyDescent="0.2"/>
    <row r="133" s="725" customFormat="1" ht="12.75" x14ac:dyDescent="0.2"/>
    <row r="134" s="725" customFormat="1" ht="12.75" x14ac:dyDescent="0.2"/>
    <row r="135" s="725" customFormat="1" ht="12.75" x14ac:dyDescent="0.2"/>
    <row r="136" s="725" customFormat="1" ht="12.75" x14ac:dyDescent="0.2"/>
    <row r="137" s="725" customFormat="1" ht="12.75" x14ac:dyDescent="0.2"/>
    <row r="138" s="725" customFormat="1" ht="12.75" x14ac:dyDescent="0.2"/>
    <row r="139" s="725" customFormat="1" ht="12.75" x14ac:dyDescent="0.2"/>
    <row r="140" s="725" customFormat="1" ht="12.75" x14ac:dyDescent="0.2"/>
    <row r="141" s="725" customFormat="1" ht="12.75" x14ac:dyDescent="0.2"/>
    <row r="142" s="725" customFormat="1" ht="12.75" x14ac:dyDescent="0.2"/>
    <row r="143" s="725" customFormat="1" ht="12.75" x14ac:dyDescent="0.2"/>
    <row r="144" s="725" customFormat="1" ht="12.75" x14ac:dyDescent="0.2"/>
    <row r="145" s="725" customFormat="1" ht="12.75" x14ac:dyDescent="0.2"/>
    <row r="146" s="725" customFormat="1" ht="12.75" x14ac:dyDescent="0.2"/>
    <row r="147" s="725" customFormat="1" ht="12.75" x14ac:dyDescent="0.2"/>
    <row r="148" s="725" customFormat="1" ht="12.75" x14ac:dyDescent="0.2"/>
    <row r="149" s="725" customFormat="1" ht="12.75" x14ac:dyDescent="0.2"/>
    <row r="150" s="725" customFormat="1" ht="12.75" x14ac:dyDescent="0.2"/>
    <row r="151" s="725" customFormat="1" ht="12.75" x14ac:dyDescent="0.2"/>
    <row r="152" s="725" customFormat="1" ht="12.75" x14ac:dyDescent="0.2"/>
    <row r="153" s="725" customFormat="1" ht="12.75" x14ac:dyDescent="0.2"/>
    <row r="154" s="725" customFormat="1" ht="12.75" x14ac:dyDescent="0.2"/>
    <row r="155" s="725" customFormat="1" ht="12.75" x14ac:dyDescent="0.2"/>
    <row r="156" s="725" customFormat="1" ht="12.75" x14ac:dyDescent="0.2"/>
    <row r="157" s="725" customFormat="1" ht="12.75" x14ac:dyDescent="0.2"/>
    <row r="158" s="725" customFormat="1" ht="12.75" x14ac:dyDescent="0.2"/>
    <row r="159" s="725" customFormat="1" ht="12.75" x14ac:dyDescent="0.2"/>
    <row r="160" s="725" customFormat="1" ht="12.75" x14ac:dyDescent="0.2"/>
    <row r="161" s="725" customFormat="1" ht="12.75" x14ac:dyDescent="0.2"/>
    <row r="162" s="725" customFormat="1" ht="12.75" x14ac:dyDescent="0.2"/>
    <row r="163" s="725" customFormat="1" ht="12.75" x14ac:dyDescent="0.2"/>
    <row r="164" s="725" customFormat="1" ht="12.75" x14ac:dyDescent="0.2"/>
    <row r="165" s="725" customFormat="1" ht="12.75" x14ac:dyDescent="0.2"/>
    <row r="166" s="725" customFormat="1" ht="12.75" x14ac:dyDescent="0.2"/>
    <row r="167" s="725" customFormat="1" ht="12.75" x14ac:dyDescent="0.2"/>
    <row r="168" s="725" customFormat="1" ht="12.75" x14ac:dyDescent="0.2"/>
    <row r="169" s="725" customFormat="1" ht="12.75" x14ac:dyDescent="0.2"/>
    <row r="170" s="725" customFormat="1" ht="12.75" x14ac:dyDescent="0.2"/>
    <row r="171" s="725" customFormat="1" ht="12.75" x14ac:dyDescent="0.2"/>
    <row r="172" s="725" customFormat="1" ht="12.75" x14ac:dyDescent="0.2"/>
    <row r="173" s="725" customFormat="1" ht="12.75" x14ac:dyDescent="0.2"/>
    <row r="174" s="725" customFormat="1" ht="12.75" x14ac:dyDescent="0.2"/>
    <row r="175" s="725" customFormat="1" ht="12.75" x14ac:dyDescent="0.2"/>
    <row r="176" s="725" customFormat="1" ht="12.75" x14ac:dyDescent="0.2"/>
    <row r="177" s="725" customFormat="1" ht="12.75" x14ac:dyDescent="0.2"/>
    <row r="178" s="725" customFormat="1" ht="12.75" x14ac:dyDescent="0.2"/>
    <row r="179" s="725" customFormat="1" ht="12.75" x14ac:dyDescent="0.2"/>
    <row r="180" s="725" customFormat="1" ht="12.75" x14ac:dyDescent="0.2"/>
    <row r="181" s="725" customFormat="1" ht="12.75" x14ac:dyDescent="0.2"/>
    <row r="182" s="725" customFormat="1" ht="12.75" x14ac:dyDescent="0.2"/>
    <row r="183" s="725" customFormat="1" ht="12.75" x14ac:dyDescent="0.2"/>
    <row r="184" s="725" customFormat="1" ht="12.75" x14ac:dyDescent="0.2"/>
    <row r="185" s="725" customFormat="1" ht="12.75" x14ac:dyDescent="0.2"/>
    <row r="186" s="725" customFormat="1" ht="12.75" x14ac:dyDescent="0.2"/>
    <row r="187" s="725" customFormat="1" ht="12.75" x14ac:dyDescent="0.2"/>
    <row r="188" s="725" customFormat="1" ht="12.75" x14ac:dyDescent="0.2"/>
    <row r="189" s="725" customFormat="1" ht="12.75" x14ac:dyDescent="0.2"/>
    <row r="190" s="725" customFormat="1" ht="12.75" x14ac:dyDescent="0.2"/>
    <row r="191" s="725" customFormat="1" ht="12.75" x14ac:dyDescent="0.2"/>
    <row r="192" s="725" customFormat="1" ht="12.75" x14ac:dyDescent="0.2"/>
    <row r="193" s="725" customFormat="1" ht="12.75" x14ac:dyDescent="0.2"/>
    <row r="194" s="725" customFormat="1" ht="12.75" x14ac:dyDescent="0.2"/>
    <row r="195" s="725" customFormat="1" ht="12.75" x14ac:dyDescent="0.2"/>
    <row r="196" s="725" customFormat="1" ht="12.75" x14ac:dyDescent="0.2"/>
    <row r="197" s="725" customFormat="1" ht="12.75" x14ac:dyDescent="0.2"/>
    <row r="198" s="725" customFormat="1" ht="12.75" x14ac:dyDescent="0.2"/>
    <row r="199" s="725" customFormat="1" ht="12.75" x14ac:dyDescent="0.2"/>
    <row r="200" s="725" customFormat="1" ht="12.75" x14ac:dyDescent="0.2"/>
    <row r="201" s="725" customFormat="1" ht="12.75" x14ac:dyDescent="0.2"/>
    <row r="202" s="725" customFormat="1" ht="12.75" x14ac:dyDescent="0.2"/>
    <row r="203" s="725" customFormat="1" ht="12.75" x14ac:dyDescent="0.2"/>
    <row r="204" s="725" customFormat="1" ht="12.75" x14ac:dyDescent="0.2"/>
    <row r="205" s="725" customFormat="1" ht="12.75" x14ac:dyDescent="0.2"/>
    <row r="206" s="725" customFormat="1" ht="12.75" x14ac:dyDescent="0.2"/>
    <row r="207" s="725" customFormat="1" ht="12.75" x14ac:dyDescent="0.2"/>
    <row r="208" s="725" customFormat="1" ht="12.75" x14ac:dyDescent="0.2"/>
    <row r="209" s="725" customFormat="1" ht="12.75" x14ac:dyDescent="0.2"/>
    <row r="210" s="725" customFormat="1" ht="12.75" x14ac:dyDescent="0.2"/>
    <row r="211" s="725" customFormat="1" ht="12.75" x14ac:dyDescent="0.2"/>
    <row r="212" s="725" customFormat="1" ht="12.75" x14ac:dyDescent="0.2"/>
    <row r="213" s="725" customFormat="1" ht="12.75" x14ac:dyDescent="0.2"/>
    <row r="214" s="725" customFormat="1" ht="12.75" x14ac:dyDescent="0.2"/>
    <row r="215" s="725" customFormat="1" ht="12.75" x14ac:dyDescent="0.2"/>
    <row r="216" s="725" customFormat="1" ht="12.75" x14ac:dyDescent="0.2"/>
    <row r="217" s="725" customFormat="1" ht="12.75" x14ac:dyDescent="0.2"/>
    <row r="218" s="725" customFormat="1" ht="12.75" x14ac:dyDescent="0.2"/>
    <row r="219" s="725" customFormat="1" ht="12.75" x14ac:dyDescent="0.2"/>
    <row r="220" s="725" customFormat="1" ht="12.75" x14ac:dyDescent="0.2"/>
    <row r="221" s="725" customFormat="1" ht="12.75" x14ac:dyDescent="0.2"/>
    <row r="222" s="725" customFormat="1" ht="12.75" x14ac:dyDescent="0.2"/>
    <row r="223" s="725" customFormat="1" ht="12.75" x14ac:dyDescent="0.2"/>
    <row r="224" s="725" customFormat="1" ht="12.75" x14ac:dyDescent="0.2"/>
    <row r="225" s="725" customFormat="1" ht="12.75" x14ac:dyDescent="0.2"/>
    <row r="226" s="725" customFormat="1" ht="12.75" x14ac:dyDescent="0.2"/>
    <row r="227" s="725" customFormat="1" ht="12.75" x14ac:dyDescent="0.2"/>
    <row r="228" s="725" customFormat="1" ht="12.75" x14ac:dyDescent="0.2"/>
    <row r="229" s="725" customFormat="1" ht="12.75" x14ac:dyDescent="0.2"/>
    <row r="230" s="725" customFormat="1" ht="12.75" x14ac:dyDescent="0.2"/>
    <row r="231" s="725" customFormat="1" ht="12.75" x14ac:dyDescent="0.2"/>
    <row r="232" s="725" customFormat="1" ht="12.75" x14ac:dyDescent="0.2"/>
    <row r="233" s="725" customFormat="1" ht="12.75" x14ac:dyDescent="0.2"/>
    <row r="234" s="725" customFormat="1" ht="12.75" x14ac:dyDescent="0.2"/>
    <row r="235" s="725" customFormat="1" ht="12.75" x14ac:dyDescent="0.2"/>
    <row r="236" s="725" customFormat="1" ht="12.75" x14ac:dyDescent="0.2"/>
    <row r="237" s="725" customFormat="1" ht="12.75" x14ac:dyDescent="0.2"/>
    <row r="238" s="725" customFormat="1" ht="12.75" x14ac:dyDescent="0.2"/>
    <row r="239" s="725" customFormat="1" ht="12.75" x14ac:dyDescent="0.2"/>
    <row r="240" s="725" customFormat="1" ht="12.75" x14ac:dyDescent="0.2"/>
    <row r="241" s="725" customFormat="1" ht="12.75" x14ac:dyDescent="0.2"/>
    <row r="242" s="725" customFormat="1" ht="12.75" x14ac:dyDescent="0.2"/>
    <row r="243" s="725" customFormat="1" ht="12.75" x14ac:dyDescent="0.2"/>
    <row r="244" s="725" customFormat="1" ht="12.75" x14ac:dyDescent="0.2"/>
    <row r="245" s="725" customFormat="1" ht="12.75" x14ac:dyDescent="0.2"/>
    <row r="246" s="725" customFormat="1" ht="12.75" x14ac:dyDescent="0.2"/>
    <row r="247" s="725" customFormat="1" ht="12.75" x14ac:dyDescent="0.2"/>
    <row r="248" s="725" customFormat="1" ht="12.75" x14ac:dyDescent="0.2"/>
    <row r="249" s="725" customFormat="1" ht="12.75" x14ac:dyDescent="0.2"/>
    <row r="250" s="725" customFormat="1" ht="12.75" x14ac:dyDescent="0.2"/>
    <row r="251" s="725" customFormat="1" ht="12.75" x14ac:dyDescent="0.2"/>
    <row r="252" s="725" customFormat="1" ht="12.75" x14ac:dyDescent="0.2"/>
    <row r="253" s="725" customFormat="1" ht="12.75" x14ac:dyDescent="0.2"/>
    <row r="254" s="725" customFormat="1" ht="12.75" x14ac:dyDescent="0.2"/>
    <row r="255" s="725" customFormat="1" ht="12.75" x14ac:dyDescent="0.2"/>
    <row r="256" s="725" customFormat="1" ht="12.75" x14ac:dyDescent="0.2"/>
    <row r="257" s="725" customFormat="1" ht="12.75" x14ac:dyDescent="0.2"/>
    <row r="258" s="725" customFormat="1" ht="12.75" x14ac:dyDescent="0.2"/>
    <row r="259" s="725" customFormat="1" ht="12.75" x14ac:dyDescent="0.2"/>
    <row r="260" s="725" customFormat="1" ht="12.75" x14ac:dyDescent="0.2"/>
    <row r="261" s="725" customFormat="1" ht="12.75" x14ac:dyDescent="0.2"/>
    <row r="262" s="725" customFormat="1" ht="12.75" x14ac:dyDescent="0.2"/>
    <row r="263" s="725" customFormat="1" ht="12.75" x14ac:dyDescent="0.2"/>
    <row r="264" s="725" customFormat="1" ht="12.75" x14ac:dyDescent="0.2"/>
    <row r="265" s="725" customFormat="1" ht="12.75" x14ac:dyDescent="0.2"/>
    <row r="266" s="725" customFormat="1" ht="12.75" x14ac:dyDescent="0.2"/>
    <row r="267" s="725" customFormat="1" ht="12.75" x14ac:dyDescent="0.2"/>
    <row r="268" s="725" customFormat="1" ht="12.75" x14ac:dyDescent="0.2"/>
    <row r="269" s="725" customFormat="1" ht="12.75" x14ac:dyDescent="0.2"/>
    <row r="270" s="725" customFormat="1" ht="12.75" x14ac:dyDescent="0.2"/>
    <row r="271" s="725" customFormat="1" ht="12.75" x14ac:dyDescent="0.2"/>
    <row r="272" s="725" customFormat="1" ht="12.75" x14ac:dyDescent="0.2"/>
    <row r="273" s="725" customFormat="1" ht="12.75" x14ac:dyDescent="0.2"/>
    <row r="274" s="725" customFormat="1" ht="12.75" x14ac:dyDescent="0.2"/>
    <row r="275" s="725" customFormat="1" ht="12.75" x14ac:dyDescent="0.2"/>
    <row r="276" s="725" customFormat="1" ht="12.75" x14ac:dyDescent="0.2"/>
    <row r="277" s="725" customFormat="1" ht="12.75" x14ac:dyDescent="0.2"/>
    <row r="278" s="725" customFormat="1" ht="12.75" x14ac:dyDescent="0.2"/>
    <row r="279" s="725" customFormat="1" ht="12.75" x14ac:dyDescent="0.2"/>
    <row r="280" s="725" customFormat="1" ht="12.75" x14ac:dyDescent="0.2"/>
    <row r="281" s="725" customFormat="1" ht="12.75" x14ac:dyDescent="0.2"/>
    <row r="282" s="725" customFormat="1" ht="12.75" x14ac:dyDescent="0.2"/>
    <row r="283" s="725" customFormat="1" ht="12.75" x14ac:dyDescent="0.2"/>
    <row r="284" s="725" customFormat="1" ht="12.75" x14ac:dyDescent="0.2"/>
    <row r="285" s="725" customFormat="1" ht="12.75" x14ac:dyDescent="0.2"/>
    <row r="286" s="725" customFormat="1" ht="12.75" x14ac:dyDescent="0.2"/>
    <row r="287" s="725" customFormat="1" ht="12.75" x14ac:dyDescent="0.2"/>
    <row r="288" s="725" customFormat="1" ht="12.75" x14ac:dyDescent="0.2"/>
    <row r="289" s="725" customFormat="1" ht="12.75" x14ac:dyDescent="0.2"/>
    <row r="290" s="725" customFormat="1" ht="12.75" x14ac:dyDescent="0.2"/>
    <row r="291" s="725" customFormat="1" ht="12.75" x14ac:dyDescent="0.2"/>
    <row r="292" s="725" customFormat="1" ht="12.75" x14ac:dyDescent="0.2"/>
    <row r="293" s="725" customFormat="1" ht="12.75" x14ac:dyDescent="0.2"/>
    <row r="294" s="725" customFormat="1" ht="12.75" x14ac:dyDescent="0.2"/>
    <row r="295" s="725" customFormat="1" ht="12.75" x14ac:dyDescent="0.2"/>
    <row r="296" s="725" customFormat="1" ht="12.75" x14ac:dyDescent="0.2"/>
    <row r="297" s="725" customFormat="1" ht="12.75" x14ac:dyDescent="0.2"/>
    <row r="298" s="725" customFormat="1" ht="12.75" x14ac:dyDescent="0.2"/>
    <row r="299" s="725" customFormat="1" ht="12.75" x14ac:dyDescent="0.2"/>
    <row r="300" s="725" customFormat="1" ht="12.75" x14ac:dyDescent="0.2"/>
    <row r="301" s="725" customFormat="1" ht="12.75" x14ac:dyDescent="0.2"/>
    <row r="302" s="725" customFormat="1" ht="12.75" x14ac:dyDescent="0.2"/>
    <row r="303" s="725" customFormat="1" ht="12.75" x14ac:dyDescent="0.2"/>
    <row r="304" s="725" customFormat="1" ht="12.75" x14ac:dyDescent="0.2"/>
    <row r="305" s="725" customFormat="1" ht="12.75" x14ac:dyDescent="0.2"/>
    <row r="306" s="725" customFormat="1" ht="12.75" x14ac:dyDescent="0.2"/>
    <row r="307" s="725" customFormat="1" ht="12.75" x14ac:dyDescent="0.2"/>
    <row r="308" s="725" customFormat="1" ht="12.75" x14ac:dyDescent="0.2"/>
    <row r="309" s="725" customFormat="1" ht="12.75" x14ac:dyDescent="0.2"/>
    <row r="310" s="725" customFormat="1" ht="12.75" x14ac:dyDescent="0.2"/>
    <row r="311" s="725" customFormat="1" ht="12.75" x14ac:dyDescent="0.2"/>
    <row r="312" s="725" customFormat="1" ht="12.75" x14ac:dyDescent="0.2"/>
    <row r="313" s="725" customFormat="1" ht="12.75" x14ac:dyDescent="0.2"/>
    <row r="314" s="725" customFormat="1" ht="12.75" x14ac:dyDescent="0.2"/>
    <row r="315" s="725" customFormat="1" ht="12.75" x14ac:dyDescent="0.2"/>
    <row r="316" s="725" customFormat="1" ht="12.75" x14ac:dyDescent="0.2"/>
    <row r="317" s="725" customFormat="1" ht="12.75" x14ac:dyDescent="0.2"/>
    <row r="318" s="725" customFormat="1" ht="12.75" x14ac:dyDescent="0.2"/>
    <row r="319" s="725" customFormat="1" ht="12.75" x14ac:dyDescent="0.2"/>
    <row r="320" s="725" customFormat="1" ht="12.75" x14ac:dyDescent="0.2"/>
    <row r="321" s="725" customFormat="1" ht="12.75" x14ac:dyDescent="0.2"/>
    <row r="322" s="725" customFormat="1" ht="12.75" x14ac:dyDescent="0.2"/>
    <row r="323" s="725" customFormat="1" ht="12.75" x14ac:dyDescent="0.2"/>
    <row r="324" s="725" customFormat="1" ht="12.75" x14ac:dyDescent="0.2"/>
    <row r="325" s="725" customFormat="1" ht="12.75" x14ac:dyDescent="0.2"/>
    <row r="326" s="725" customFormat="1" ht="12.75" x14ac:dyDescent="0.2"/>
    <row r="327" s="725" customFormat="1" ht="12.75" x14ac:dyDescent="0.2"/>
    <row r="328" s="725" customFormat="1" ht="12.75" x14ac:dyDescent="0.2"/>
    <row r="329" s="725" customFormat="1" ht="12.75" x14ac:dyDescent="0.2"/>
    <row r="330" s="725" customFormat="1" ht="12.75" x14ac:dyDescent="0.2"/>
    <row r="331" s="725" customFormat="1" ht="12.75" x14ac:dyDescent="0.2"/>
    <row r="332" s="725" customFormat="1" ht="12.75" x14ac:dyDescent="0.2"/>
    <row r="333" s="725" customFormat="1" ht="12.75" x14ac:dyDescent="0.2"/>
    <row r="334" s="725" customFormat="1" ht="12.75" x14ac:dyDescent="0.2"/>
    <row r="335" s="725" customFormat="1" ht="12.75" x14ac:dyDescent="0.2"/>
    <row r="336" s="725" customFormat="1" ht="12.75" x14ac:dyDescent="0.2"/>
    <row r="337" s="725" customFormat="1" ht="12.75" x14ac:dyDescent="0.2"/>
    <row r="338" s="725" customFormat="1" ht="12.75" x14ac:dyDescent="0.2"/>
    <row r="339" s="725" customFormat="1" ht="12.75" x14ac:dyDescent="0.2"/>
    <row r="340" s="725" customFormat="1" ht="12.75" x14ac:dyDescent="0.2"/>
    <row r="341" s="725" customFormat="1" ht="12.75" x14ac:dyDescent="0.2"/>
    <row r="342" s="725" customFormat="1" ht="12.75" x14ac:dyDescent="0.2"/>
    <row r="343" s="725" customFormat="1" ht="12.75" x14ac:dyDescent="0.2"/>
    <row r="344" s="725" customFormat="1" ht="12.75" x14ac:dyDescent="0.2"/>
    <row r="345" s="725" customFormat="1" ht="12.75" x14ac:dyDescent="0.2"/>
    <row r="346" s="725" customFormat="1" ht="12.75" x14ac:dyDescent="0.2"/>
    <row r="347" s="725" customFormat="1" ht="12.75" x14ac:dyDescent="0.2"/>
  </sheetData>
  <mergeCells count="4">
    <mergeCell ref="N2:Q3"/>
    <mergeCell ref="C88:K88"/>
    <mergeCell ref="B89:V89"/>
    <mergeCell ref="B9:B19"/>
  </mergeCells>
  <hyperlinks>
    <hyperlink ref="C88" r:id="rId1" display="http://www.excel-downloads.com/forum/111720-space.html" xr:uid="{D20806A0-5FCF-4011-A758-E6C3DC84A1A8}"/>
    <hyperlink ref="B89" r:id="rId2" xr:uid="{7C978EB5-3EAE-4DEB-BA65-DB3509C0D697}"/>
    <hyperlink ref="B54" r:id="rId3" display="Les unités pifométriques" xr:uid="{ABA114CD-190A-4A52-A751-3FF9320D6735}"/>
    <hyperlink ref="D59" r:id="rId4" xr:uid="{A8F26EBC-B007-4CA0-8DD3-6B81EAF54DD7}"/>
    <hyperlink ref="D60" r:id="rId5" xr:uid="{142C28EF-6279-4C05-AABF-538F7D67547D}"/>
    <hyperlink ref="D61" r:id="rId6" xr:uid="{9DAEE81B-CB2F-44DA-B3DF-5BF35B6151C6}"/>
    <hyperlink ref="D62" r:id="rId7" xr:uid="{21469C38-A150-41D5-9715-0F1E6C271661}"/>
    <hyperlink ref="D64" r:id="rId8" xr:uid="{4D938F6B-A903-4267-951C-EAEB26FB2947}"/>
    <hyperlink ref="D58" r:id="rId9" xr:uid="{21265E82-F1EF-44FE-B4F5-211008DB6912}"/>
    <hyperlink ref="B68" r:id="rId10" display="https://www.youtube.com/watch?v=YfGrccEQGKk" xr:uid="{6921184C-0FFC-48A5-9A0B-494F86E484E0}"/>
    <hyperlink ref="B69" r:id="rId11" display="https://www.youtube.com/watch?v=li4XNespLxg" xr:uid="{6CFF1066-B0F4-4C3A-8A10-E488FB478868}"/>
    <hyperlink ref="B66:M66" r:id="rId12" display="Différence entre un fichier XLS et XLSX (ou XLSM)" xr:uid="{6B638853-D662-408D-9363-406D255DF568}"/>
    <hyperlink ref="D63" r:id="rId13" xr:uid="{A4511839-FF35-4006-9F3A-82602EF180C2}"/>
    <hyperlink ref="B71:H71" r:id="rId14" display="Forum Bureautique" xr:uid="{228D4A68-94E5-4D1B-B74E-D1A2288B6E49}"/>
    <hyperlink ref="B72:M72" r:id="rId15" display="Alternatives à Microsoft Excel : 5 programmes gratuits et convaincants" xr:uid="{05F4C0CA-54CB-48B7-993F-5B50FF88FACB}"/>
    <hyperlink ref="B73:J73" r:id="rId16" display="Excel SI-ALORS: comment fonctionne la formule SI ?" xr:uid="{C9EE7423-2C3A-427B-AC8F-7A2775675BD8}"/>
    <hyperlink ref="B74:I74" r:id="rId17" display="Les 20 meilleurs Tricks Mathématiques" xr:uid="{CD0B7F9C-2DEF-4EEC-B0A8-252580791B73}"/>
    <hyperlink ref="D77" r:id="rId18" xr:uid="{9CEE15F0-F919-428F-9172-804728B79F54}"/>
    <hyperlink ref="D78" r:id="rId19" xr:uid="{ED1E5BBF-CDB6-4A26-BCA1-DE89973A0051}"/>
    <hyperlink ref="D76" r:id="rId20" xr:uid="{BC4FC465-965F-40AD-952C-1DDFC9C3E0F0}"/>
    <hyperlink ref="D79" r:id="rId21" xr:uid="{2A553C12-BDFE-4415-803B-642B930C94F9}"/>
    <hyperlink ref="D80" r:id="rId22" xr:uid="{038978D5-7CAD-4E8B-95A7-4E090B852459}"/>
    <hyperlink ref="D54" r:id="rId23" xr:uid="{5BD12E2B-F95B-4BB7-987C-9D1EFB522C22}"/>
    <hyperlink ref="D68" r:id="rId24" xr:uid="{BD3AC173-562A-4092-92BB-C219A905EE20}"/>
    <hyperlink ref="D69" r:id="rId25" xr:uid="{5432E6F0-91AB-4861-8720-A82ACE99846C}"/>
    <hyperlink ref="D66" r:id="rId26" xr:uid="{931CD79E-443B-45AD-9756-41440264380D}"/>
    <hyperlink ref="D70" r:id="rId27" xr:uid="{CADA9179-263C-41C9-9DCC-945D85E51EBC}"/>
    <hyperlink ref="D71" r:id="rId28" xr:uid="{2CD6BADB-5B31-4EA2-90AB-01749D174504}"/>
    <hyperlink ref="D72" r:id="rId29" xr:uid="{5801BABC-8B5A-4366-8DFD-84678ACB2CDA}"/>
    <hyperlink ref="D73" r:id="rId30" xr:uid="{98BA96F1-0DCF-4CBD-86A2-47A69E886600}"/>
    <hyperlink ref="D74" r:id="rId31" xr:uid="{67594F53-A467-47C4-9BA3-FD7F8C995BFF}"/>
    <hyperlink ref="D57" r:id="rId32" xr:uid="{9B42ECF0-217D-4EA2-BC10-807FB11CA55F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1" orientation="portrait" horizontalDpi="300" verticalDpi="300" r:id="rId33"/>
  <headerFooter alignWithMargins="0"/>
  <drawing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FB71D-BC1D-4C18-AEF8-5B920027C4AC}">
  <dimension ref="A1:CE560"/>
  <sheetViews>
    <sheetView zoomScaleNormal="100" workbookViewId="0">
      <selection activeCell="Q19" sqref="Q19:X32"/>
    </sheetView>
  </sheetViews>
  <sheetFormatPr baseColWidth="10" defaultColWidth="10.28515625" defaultRowHeight="12.75" x14ac:dyDescent="0.2"/>
  <cols>
    <col min="1" max="1" width="2.28515625" style="865" customWidth="1"/>
    <col min="2" max="2" width="5.7109375" style="865" customWidth="1"/>
    <col min="3" max="3" width="4.7109375" style="865" customWidth="1"/>
    <col min="4" max="4" width="24.85546875" style="865" customWidth="1"/>
    <col min="5" max="5" width="4.140625" style="865" customWidth="1"/>
    <col min="6" max="7" width="9" style="865" bestFit="1" customWidth="1"/>
    <col min="8" max="8" width="6.28515625" style="865" customWidth="1"/>
    <col min="9" max="9" width="8.5703125" style="865" customWidth="1"/>
    <col min="10" max="10" width="9" style="865" customWidth="1"/>
    <col min="11" max="11" width="21.7109375" style="865" customWidth="1"/>
    <col min="12" max="12" width="16.5703125" style="865" customWidth="1"/>
    <col min="13" max="13" width="6.85546875" style="865" customWidth="1"/>
    <col min="14" max="14" width="12.5703125" style="865" customWidth="1"/>
    <col min="15" max="15" width="1.7109375" style="865" customWidth="1"/>
    <col min="16" max="16" width="10.28515625" style="865"/>
    <col min="17" max="17" width="4.42578125" style="865" customWidth="1"/>
    <col min="18" max="30" width="10.28515625" style="865"/>
    <col min="31" max="31" width="18.140625" style="865" customWidth="1"/>
    <col min="32" max="16384" width="10.28515625" style="865"/>
  </cols>
  <sheetData>
    <row r="1" spans="1:15" ht="13.5" thickBot="1" x14ac:dyDescent="0.25"/>
    <row r="2" spans="1:15" ht="28.5" customHeight="1" x14ac:dyDescent="0.2">
      <c r="B2" s="1305" t="s">
        <v>519</v>
      </c>
      <c r="C2" s="1306"/>
      <c r="D2" s="1306"/>
      <c r="E2" s="1306"/>
      <c r="F2" s="1306"/>
      <c r="G2" s="1306"/>
      <c r="H2" s="1306"/>
      <c r="I2" s="1306"/>
      <c r="J2" s="1306"/>
      <c r="K2" s="1306"/>
      <c r="L2" s="1306"/>
      <c r="M2" s="1306"/>
      <c r="N2" s="1307"/>
    </row>
    <row r="3" spans="1:15" ht="28.5" customHeight="1" x14ac:dyDescent="0.2">
      <c r="B3" s="1308"/>
      <c r="C3" s="1309"/>
      <c r="D3" s="1309"/>
      <c r="E3" s="1309"/>
      <c r="F3" s="1309"/>
      <c r="G3" s="1309"/>
      <c r="H3" s="1309"/>
      <c r="I3" s="1309"/>
      <c r="J3" s="1309"/>
      <c r="K3" s="1309"/>
      <c r="L3" s="1309"/>
      <c r="M3" s="1309"/>
      <c r="N3" s="1310"/>
    </row>
    <row r="4" spans="1:15" ht="28.5" customHeight="1" x14ac:dyDescent="0.2">
      <c r="B4" s="1096" t="s">
        <v>520</v>
      </c>
      <c r="C4" s="1097"/>
      <c r="D4" s="1097"/>
      <c r="E4" s="1097"/>
      <c r="F4" s="1097"/>
      <c r="G4" s="1097"/>
      <c r="H4" s="1097"/>
      <c r="I4" s="1097"/>
      <c r="J4" s="1097"/>
      <c r="K4" s="1097"/>
      <c r="L4" s="1097"/>
      <c r="M4" s="1098" t="s">
        <v>502</v>
      </c>
      <c r="N4" s="1099">
        <f>N18</f>
        <v>18</v>
      </c>
    </row>
    <row r="5" spans="1:15" ht="28.5" customHeight="1" x14ac:dyDescent="0.2">
      <c r="B5" s="1096" t="s">
        <v>527</v>
      </c>
      <c r="C5" s="1097"/>
      <c r="D5" s="1097"/>
      <c r="E5" s="1097"/>
      <c r="F5" s="1097"/>
      <c r="G5" s="1097"/>
      <c r="H5" s="1097"/>
      <c r="I5" s="1097"/>
      <c r="J5" s="1097"/>
      <c r="K5" s="1097"/>
      <c r="L5" s="1097"/>
      <c r="M5" s="1098" t="s">
        <v>502</v>
      </c>
      <c r="N5" s="1099">
        <f>N180</f>
        <v>180</v>
      </c>
    </row>
    <row r="6" spans="1:15" ht="28.5" customHeight="1" x14ac:dyDescent="0.2">
      <c r="B6" s="1096"/>
      <c r="C6" s="1097"/>
      <c r="D6" s="1118" t="s">
        <v>539</v>
      </c>
      <c r="E6" s="1097"/>
      <c r="F6" s="1097"/>
      <c r="G6" s="1097"/>
      <c r="H6" s="1097"/>
      <c r="I6" s="1097"/>
      <c r="J6" s="1097"/>
      <c r="K6" s="1097"/>
      <c r="L6" s="1097"/>
      <c r="M6" s="1098"/>
      <c r="N6" s="1099"/>
    </row>
    <row r="7" spans="1:15" ht="28.5" customHeight="1" x14ac:dyDescent="0.2">
      <c r="B7" s="1096"/>
      <c r="C7" s="1097"/>
      <c r="D7" s="1114" t="s">
        <v>536</v>
      </c>
      <c r="E7" s="1113"/>
      <c r="F7" s="1113"/>
      <c r="G7" s="1115" t="str">
        <f>Q181</f>
        <v>Q181</v>
      </c>
      <c r="H7" s="1112"/>
      <c r="I7" s="1115" t="str">
        <f>AH181</f>
        <v>AH181</v>
      </c>
      <c r="J7" s="1112"/>
      <c r="K7" s="1115" t="str">
        <f>AY181</f>
        <v>AY181</v>
      </c>
      <c r="L7" s="1115" t="str">
        <f>BP181</f>
        <v>BP181</v>
      </c>
      <c r="M7" s="1098"/>
      <c r="N7" s="1099"/>
    </row>
    <row r="8" spans="1:15" ht="28.5" customHeight="1" x14ac:dyDescent="0.2">
      <c r="B8" s="1096" t="s">
        <v>528</v>
      </c>
      <c r="C8" s="1097"/>
      <c r="D8" s="1097"/>
      <c r="E8" s="1097"/>
      <c r="F8" s="1097"/>
      <c r="G8" s="1097"/>
      <c r="H8" s="1097"/>
      <c r="I8" s="1097"/>
      <c r="J8" s="1097"/>
      <c r="K8" s="1097"/>
      <c r="L8" s="1097"/>
      <c r="M8" s="1098" t="s">
        <v>502</v>
      </c>
      <c r="N8" s="1099">
        <f>N269</f>
        <v>269</v>
      </c>
    </row>
    <row r="9" spans="1:15" ht="28.5" customHeight="1" x14ac:dyDescent="0.2">
      <c r="B9" s="1096" t="s">
        <v>526</v>
      </c>
      <c r="C9" s="1097"/>
      <c r="D9" s="1097"/>
      <c r="E9" s="1097"/>
      <c r="F9" s="1097"/>
      <c r="G9" s="1097"/>
      <c r="H9" s="1097"/>
      <c r="I9" s="1097"/>
      <c r="J9" s="1097"/>
      <c r="K9" s="1097"/>
      <c r="L9" s="1097"/>
      <c r="M9" s="1098" t="s">
        <v>502</v>
      </c>
      <c r="N9" s="1099">
        <f>N495</f>
        <v>495</v>
      </c>
    </row>
    <row r="10" spans="1:15" ht="28.5" customHeight="1" x14ac:dyDescent="0.2">
      <c r="B10" s="1096"/>
      <c r="C10" s="1097"/>
      <c r="D10" s="1114" t="s">
        <v>536</v>
      </c>
      <c r="E10" s="1113"/>
      <c r="F10" s="1113"/>
      <c r="G10" s="1115" t="str">
        <f>Q501</f>
        <v>Q501</v>
      </c>
      <c r="H10" s="1112"/>
      <c r="I10" s="1115" t="str">
        <f>AH501</f>
        <v>AH501</v>
      </c>
      <c r="J10" s="1112"/>
      <c r="K10" s="1115"/>
      <c r="L10" s="1115"/>
      <c r="M10" s="1098"/>
      <c r="N10" s="1099"/>
    </row>
    <row r="11" spans="1:15" ht="28.5" customHeight="1" thickBot="1" x14ac:dyDescent="0.25">
      <c r="B11" s="1100"/>
      <c r="C11" s="1101"/>
      <c r="D11" s="1101"/>
      <c r="E11" s="1101"/>
      <c r="F11" s="1101"/>
      <c r="G11" s="1101"/>
      <c r="H11" s="1101"/>
      <c r="I11" s="1101"/>
      <c r="J11" s="1101"/>
      <c r="K11" s="1101"/>
      <c r="L11" s="1101"/>
      <c r="M11" s="1101"/>
      <c r="N11" s="1102"/>
    </row>
    <row r="12" spans="1:15" ht="35.25" customHeight="1" thickBot="1" x14ac:dyDescent="0.25">
      <c r="A12" s="871"/>
      <c r="B12" s="9"/>
      <c r="C12" s="45"/>
      <c r="D12" s="1005"/>
      <c r="E12" s="1005"/>
      <c r="F12" s="28"/>
      <c r="G12" s="1005"/>
      <c r="H12" s="1005"/>
      <c r="I12" s="17"/>
      <c r="J12" s="38"/>
      <c r="K12" s="1005"/>
      <c r="L12" s="1005"/>
      <c r="M12" s="1005"/>
      <c r="N12" s="1005"/>
      <c r="O12" s="486"/>
    </row>
    <row r="13" spans="1:15" ht="28.5" customHeight="1" x14ac:dyDescent="0.35">
      <c r="B13" s="1221" t="s">
        <v>522</v>
      </c>
      <c r="C13" s="1222"/>
      <c r="D13" s="1222"/>
      <c r="E13" s="1222"/>
      <c r="F13" s="1222"/>
      <c r="G13" s="1222"/>
      <c r="H13" s="1222"/>
      <c r="I13" s="1222"/>
      <c r="J13" s="1222"/>
      <c r="K13" s="1222"/>
      <c r="L13" s="1222"/>
      <c r="M13" s="1222"/>
      <c r="N13" s="1223"/>
    </row>
    <row r="14" spans="1:15" ht="28.5" customHeight="1" x14ac:dyDescent="0.35">
      <c r="B14" s="1224" t="s">
        <v>492</v>
      </c>
      <c r="C14" s="1225"/>
      <c r="D14" s="1225"/>
      <c r="E14" s="1225"/>
      <c r="F14" s="1225"/>
      <c r="G14" s="1225"/>
      <c r="H14" s="1225"/>
      <c r="I14" s="1225"/>
      <c r="J14" s="1225"/>
      <c r="K14" s="1225"/>
      <c r="L14" s="1225"/>
      <c r="M14" s="1225"/>
      <c r="N14" s="1226"/>
    </row>
    <row r="15" spans="1:15" ht="28.5" customHeight="1" x14ac:dyDescent="0.35">
      <c r="B15" s="1224" t="s">
        <v>493</v>
      </c>
      <c r="C15" s="1225"/>
      <c r="D15" s="1225"/>
      <c r="E15" s="1225"/>
      <c r="F15" s="1225"/>
      <c r="G15" s="1225"/>
      <c r="H15" s="1225"/>
      <c r="I15" s="1225"/>
      <c r="J15" s="1225"/>
      <c r="K15" s="1225"/>
      <c r="L15" s="1225"/>
      <c r="M15" s="1225"/>
      <c r="N15" s="1226"/>
    </row>
    <row r="16" spans="1:15" ht="28.5" customHeight="1" thickBot="1" x14ac:dyDescent="0.4">
      <c r="B16" s="1227" t="s">
        <v>79</v>
      </c>
      <c r="C16" s="1228"/>
      <c r="D16" s="1228"/>
      <c r="E16" s="1228"/>
      <c r="F16" s="1228"/>
      <c r="G16" s="1228"/>
      <c r="H16" s="1228"/>
      <c r="I16" s="1228"/>
      <c r="J16" s="1228"/>
      <c r="K16" s="1228"/>
      <c r="L16" s="1228"/>
      <c r="M16" s="1228"/>
      <c r="N16" s="1229"/>
    </row>
    <row r="17" spans="1:24" ht="12" customHeight="1" x14ac:dyDescent="0.2">
      <c r="A17" s="871"/>
      <c r="B17" s="9"/>
      <c r="C17" s="45"/>
      <c r="D17" s="1005"/>
      <c r="E17" s="1005"/>
      <c r="F17" s="28"/>
      <c r="G17" s="1005"/>
      <c r="H17" s="1005"/>
      <c r="I17" s="17"/>
      <c r="J17" s="38"/>
      <c r="K17" s="1005"/>
      <c r="L17" s="1005"/>
      <c r="M17" s="1005"/>
      <c r="N17" s="1005"/>
      <c r="O17" s="486"/>
    </row>
    <row r="18" spans="1:24" ht="20.25" customHeight="1" thickBot="1" x14ac:dyDescent="0.25">
      <c r="A18" s="871"/>
      <c r="B18" s="1080" t="str">
        <f>ADDRESS(ROW()+4,COLUMN(),4)</f>
        <v>B22</v>
      </c>
      <c r="C18" s="45"/>
      <c r="D18" s="1003"/>
      <c r="E18" s="1003"/>
      <c r="F18" s="28"/>
      <c r="G18" s="1003"/>
      <c r="H18" s="1003"/>
      <c r="I18" s="17"/>
      <c r="J18" s="38"/>
      <c r="K18" s="1003"/>
      <c r="L18" s="1003"/>
      <c r="N18" s="1080">
        <f>ROW()</f>
        <v>18</v>
      </c>
      <c r="O18" s="486"/>
    </row>
    <row r="19" spans="1:24" ht="24" customHeight="1" x14ac:dyDescent="0.2">
      <c r="B19" s="1286" t="s">
        <v>62</v>
      </c>
      <c r="C19" s="1287"/>
      <c r="D19" s="1287"/>
      <c r="E19" s="1287"/>
      <c r="F19" s="1287"/>
      <c r="G19" s="1287"/>
      <c r="H19" s="1287"/>
      <c r="I19" s="1287"/>
      <c r="J19" s="1287"/>
      <c r="K19" s="1287"/>
      <c r="L19" s="978" t="s">
        <v>488</v>
      </c>
      <c r="M19" s="984">
        <f>B23</f>
        <v>100</v>
      </c>
      <c r="N19" s="1117" t="str">
        <f>ADDRESS(ROW()+1,COLUMN()-1,4)</f>
        <v>M20</v>
      </c>
      <c r="O19" s="866"/>
      <c r="Q19" s="1314" t="s">
        <v>328</v>
      </c>
      <c r="R19" s="1315"/>
      <c r="S19" s="1315"/>
      <c r="T19" s="1315"/>
      <c r="U19" s="1315"/>
      <c r="V19" s="1315"/>
      <c r="W19" s="1315"/>
      <c r="X19" s="1316"/>
    </row>
    <row r="20" spans="1:24" ht="24" customHeight="1" x14ac:dyDescent="0.2">
      <c r="B20" s="1288"/>
      <c r="C20" s="1289"/>
      <c r="D20" s="1289"/>
      <c r="E20" s="1289"/>
      <c r="F20" s="1289"/>
      <c r="G20" s="1289"/>
      <c r="H20" s="1289"/>
      <c r="I20" s="1289"/>
      <c r="J20" s="1289"/>
      <c r="K20" s="1289"/>
      <c r="L20" s="979" t="s">
        <v>489</v>
      </c>
      <c r="M20" s="983">
        <v>3500</v>
      </c>
      <c r="N20" s="977" t="s">
        <v>361</v>
      </c>
      <c r="O20" s="866"/>
      <c r="Q20" s="1317"/>
      <c r="R20" s="1318"/>
      <c r="S20" s="1318"/>
      <c r="T20" s="1318"/>
      <c r="U20" s="1318"/>
      <c r="V20" s="1318"/>
      <c r="W20" s="1318"/>
      <c r="X20" s="1319"/>
    </row>
    <row r="21" spans="1:24" ht="24" customHeight="1" x14ac:dyDescent="0.2">
      <c r="B21" s="975" t="s">
        <v>487</v>
      </c>
      <c r="C21" s="1298" t="s">
        <v>0</v>
      </c>
      <c r="D21" s="1290" t="s">
        <v>496</v>
      </c>
      <c r="E21" s="1290"/>
      <c r="F21" s="1290"/>
      <c r="G21" s="1290"/>
      <c r="H21" s="1290"/>
      <c r="I21" s="1290"/>
      <c r="J21" s="1290"/>
      <c r="K21" s="1290"/>
      <c r="L21" s="1290"/>
      <c r="M21" s="1290"/>
      <c r="N21" s="1291"/>
      <c r="O21" s="866"/>
      <c r="Q21" s="1317"/>
      <c r="R21" s="1318"/>
      <c r="S21" s="1318"/>
      <c r="T21" s="1318"/>
      <c r="U21" s="1318"/>
      <c r="V21" s="1318"/>
      <c r="W21" s="1318"/>
      <c r="X21" s="1319"/>
    </row>
    <row r="22" spans="1:24" ht="15" customHeight="1" x14ac:dyDescent="0.2">
      <c r="B22" s="974" t="s">
        <v>53</v>
      </c>
      <c r="C22" s="1298"/>
      <c r="D22" s="1003" t="s">
        <v>4</v>
      </c>
      <c r="E22" s="1003"/>
      <c r="F22" s="10">
        <f>F25+F36+F52+F70+F88</f>
        <v>858.2</v>
      </c>
      <c r="G22" s="10"/>
      <c r="H22" s="99"/>
      <c r="I22" s="11"/>
      <c r="J22" s="99"/>
      <c r="K22" s="99" t="s">
        <v>480</v>
      </c>
      <c r="L22" s="99"/>
      <c r="M22" s="99"/>
      <c r="N22" s="867"/>
      <c r="O22" s="866"/>
      <c r="Q22" s="1317"/>
      <c r="R22" s="1318"/>
      <c r="S22" s="1318"/>
      <c r="T22" s="1318"/>
      <c r="U22" s="1318"/>
      <c r="V22" s="1318"/>
      <c r="W22" s="1318"/>
      <c r="X22" s="1319"/>
    </row>
    <row r="23" spans="1:24" ht="15" customHeight="1" x14ac:dyDescent="0.25">
      <c r="B23" s="976">
        <v>100</v>
      </c>
      <c r="C23" s="1299"/>
      <c r="D23" s="6"/>
      <c r="E23" s="6"/>
      <c r="F23" s="929" t="s">
        <v>287</v>
      </c>
      <c r="G23" s="1337" t="s">
        <v>55</v>
      </c>
      <c r="H23" s="1338"/>
      <c r="I23" s="1339"/>
      <c r="J23" s="6"/>
      <c r="K23" s="6"/>
      <c r="L23" s="6"/>
      <c r="M23" s="99"/>
      <c r="N23" s="867"/>
      <c r="O23" s="866"/>
      <c r="Q23" s="1320" t="s">
        <v>490</v>
      </c>
      <c r="R23" s="1321"/>
      <c r="S23" s="1321"/>
      <c r="T23" s="1321"/>
      <c r="U23" s="1321"/>
      <c r="V23" s="1321"/>
      <c r="W23" s="1321"/>
      <c r="X23" s="1078" t="str">
        <f>N19</f>
        <v>M20</v>
      </c>
    </row>
    <row r="24" spans="1:24" ht="15" customHeight="1" x14ac:dyDescent="0.25">
      <c r="A24" s="868"/>
      <c r="B24" s="972" t="s">
        <v>336</v>
      </c>
      <c r="C24" s="487"/>
      <c r="D24" s="388"/>
      <c r="E24" s="388"/>
      <c r="F24" s="987" t="s">
        <v>494</v>
      </c>
      <c r="G24" s="988">
        <f>G25-F25</f>
        <v>196</v>
      </c>
      <c r="H24" s="989" t="s">
        <v>2</v>
      </c>
      <c r="I24" s="949"/>
      <c r="J24" s="932"/>
      <c r="K24" s="932"/>
      <c r="L24" s="932"/>
      <c r="M24" s="932"/>
      <c r="N24" s="933"/>
      <c r="O24" s="866"/>
      <c r="Q24" s="1322" t="s">
        <v>491</v>
      </c>
      <c r="R24" s="1323"/>
      <c r="S24" s="1323"/>
      <c r="T24" s="1323"/>
      <c r="U24" s="1323"/>
      <c r="V24" s="1323"/>
      <c r="W24" s="1323"/>
      <c r="X24" s="1079" t="str">
        <f>B18</f>
        <v>B22</v>
      </c>
    </row>
    <row r="25" spans="1:24" ht="15" customHeight="1" x14ac:dyDescent="0.25">
      <c r="A25" s="868" t="s">
        <v>319</v>
      </c>
      <c r="B25" s="973">
        <f>SUM(B26:B32)</f>
        <v>16</v>
      </c>
      <c r="C25" s="798"/>
      <c r="D25" s="48" t="s">
        <v>59</v>
      </c>
      <c r="E25" s="22"/>
      <c r="F25" s="952">
        <f>SUM(F26:F32)</f>
        <v>364</v>
      </c>
      <c r="G25" s="953">
        <f>SUM(G26:G32)</f>
        <v>560</v>
      </c>
      <c r="H25" s="264" t="s">
        <v>2</v>
      </c>
      <c r="I25" s="954"/>
      <c r="J25" s="934"/>
      <c r="K25" s="934"/>
      <c r="L25" s="934"/>
      <c r="M25" s="934"/>
      <c r="N25" s="935"/>
      <c r="O25" s="866"/>
      <c r="Q25" s="1324" t="s">
        <v>479</v>
      </c>
      <c r="R25" s="1325"/>
      <c r="S25" s="1325"/>
      <c r="T25" s="1325"/>
      <c r="U25" s="1325"/>
      <c r="V25" s="1325"/>
      <c r="W25" s="1325"/>
      <c r="X25" s="1326"/>
    </row>
    <row r="26" spans="1:24" ht="15" customHeight="1" x14ac:dyDescent="0.35">
      <c r="A26" s="870"/>
      <c r="B26" s="969">
        <v>16</v>
      </c>
      <c r="C26" s="49">
        <v>35</v>
      </c>
      <c r="D26" s="1003" t="s">
        <v>63</v>
      </c>
      <c r="E26" s="1003"/>
      <c r="F26" s="945">
        <f t="shared" ref="F26" si="0">IF(ISTEXT(B26),B26,IF(B26="","",IF(C26="",G26,G26-(G26*C26%))))</f>
        <v>364</v>
      </c>
      <c r="G26" s="951">
        <f>IF(ISTEXT(B26),B26,IF(B26="","",(B26/B23)*M20))</f>
        <v>560</v>
      </c>
      <c r="H26" s="930" t="s">
        <v>2</v>
      </c>
      <c r="I26" s="950">
        <f>IF(ISTEXT(B26),B26,IF(B26="","",B26/B25))</f>
        <v>1</v>
      </c>
      <c r="J26" s="934"/>
      <c r="K26" s="934"/>
      <c r="L26" s="934"/>
      <c r="M26" s="934"/>
      <c r="N26" s="935"/>
      <c r="O26" s="866"/>
      <c r="Q26" s="1074"/>
      <c r="R26" s="542"/>
      <c r="S26" s="542"/>
      <c r="T26" s="542"/>
      <c r="U26" s="542"/>
      <c r="V26" s="871"/>
      <c r="W26" s="925"/>
      <c r="X26" s="1075"/>
    </row>
    <row r="27" spans="1:24" ht="15" customHeight="1" x14ac:dyDescent="0.25">
      <c r="A27" s="870"/>
      <c r="B27" s="969"/>
      <c r="C27" s="924"/>
      <c r="D27" s="1003"/>
      <c r="E27" s="1003"/>
      <c r="F27" s="945" t="str">
        <f t="shared" ref="F27:F32" si="1">IF(ISTEXT(B27),B27,IF(B27="","",IF(C27="",G27,G27-(G27*C27%))))</f>
        <v/>
      </c>
      <c r="G27" s="951" t="str">
        <f>IF(ISTEXT(B27),B27,IF(B27="","",(B27/B23)*M20))</f>
        <v/>
      </c>
      <c r="H27" s="930"/>
      <c r="I27" s="950" t="str">
        <f>IF(ISTEXT(B27),B27,IF(B27="","",B27/B25))</f>
        <v/>
      </c>
      <c r="J27" s="934"/>
      <c r="K27" s="934"/>
      <c r="L27" s="934"/>
      <c r="M27" s="934"/>
      <c r="N27" s="935"/>
      <c r="O27" s="866"/>
      <c r="Q27" s="1327" t="s">
        <v>478</v>
      </c>
      <c r="R27" s="1328"/>
      <c r="S27" s="1328"/>
      <c r="T27" s="1328"/>
      <c r="U27" s="1328"/>
      <c r="V27" s="1328"/>
      <c r="W27" s="1328"/>
      <c r="X27" s="1329"/>
    </row>
    <row r="28" spans="1:24" ht="15" customHeight="1" x14ac:dyDescent="0.25">
      <c r="A28" s="870"/>
      <c r="B28" s="969"/>
      <c r="C28" s="49"/>
      <c r="D28" s="1003"/>
      <c r="E28" s="1003"/>
      <c r="F28" s="945" t="str">
        <f t="shared" si="1"/>
        <v/>
      </c>
      <c r="G28" s="951" t="str">
        <f>IF(ISTEXT(B28),B28,IF(B28="","",(B28/B23)*M20))</f>
        <v/>
      </c>
      <c r="H28" s="930"/>
      <c r="I28" s="950" t="str">
        <f>IF(ISTEXT(B28),B28,IF(B28="","",B28/B25))</f>
        <v/>
      </c>
      <c r="J28" s="934"/>
      <c r="K28" s="934"/>
      <c r="L28" s="934"/>
      <c r="M28" s="934"/>
      <c r="N28" s="935"/>
      <c r="O28" s="866"/>
      <c r="Q28" s="1327"/>
      <c r="R28" s="1328"/>
      <c r="S28" s="1328"/>
      <c r="T28" s="1328"/>
      <c r="U28" s="1328"/>
      <c r="V28" s="1328"/>
      <c r="W28" s="1328"/>
      <c r="X28" s="1329"/>
    </row>
    <row r="29" spans="1:24" ht="15" customHeight="1" x14ac:dyDescent="0.25">
      <c r="A29" s="870"/>
      <c r="B29" s="969"/>
      <c r="C29" s="49"/>
      <c r="D29" s="1003"/>
      <c r="E29" s="1003"/>
      <c r="F29" s="945" t="str">
        <f t="shared" si="1"/>
        <v/>
      </c>
      <c r="G29" s="951" t="str">
        <f>IF(ISTEXT(B29),B29,IF(B29="","",(B29/B23)*M20))</f>
        <v/>
      </c>
      <c r="H29" s="930"/>
      <c r="I29" s="950" t="str">
        <f>IF(ISTEXT(B29),B29,IF(B29="","",B29/B25))</f>
        <v/>
      </c>
      <c r="J29" s="934"/>
      <c r="K29" s="934"/>
      <c r="L29" s="934"/>
      <c r="M29" s="934"/>
      <c r="N29" s="935"/>
      <c r="O29" s="866"/>
      <c r="Q29" s="1327"/>
      <c r="R29" s="1328"/>
      <c r="S29" s="1328"/>
      <c r="T29" s="1328"/>
      <c r="U29" s="1328"/>
      <c r="V29" s="1328"/>
      <c r="W29" s="1328"/>
      <c r="X29" s="1329"/>
    </row>
    <row r="30" spans="1:24" ht="15" customHeight="1" x14ac:dyDescent="0.25">
      <c r="A30" s="870"/>
      <c r="B30" s="969"/>
      <c r="C30" s="49"/>
      <c r="D30" s="1003"/>
      <c r="E30" s="1003"/>
      <c r="F30" s="945" t="str">
        <f t="shared" si="1"/>
        <v/>
      </c>
      <c r="G30" s="951" t="str">
        <f>IF(ISTEXT(B30),B30,IF(B30="","",(B30/B23)*M20))</f>
        <v/>
      </c>
      <c r="H30" s="930"/>
      <c r="I30" s="950" t="str">
        <f>IF(ISTEXT(B30),B30,IF(B30="","",B30/B25))</f>
        <v/>
      </c>
      <c r="J30" s="934"/>
      <c r="K30" s="934"/>
      <c r="L30" s="934"/>
      <c r="M30" s="934"/>
      <c r="N30" s="935"/>
      <c r="O30" s="866"/>
      <c r="Q30" s="1330" t="s">
        <v>322</v>
      </c>
      <c r="R30" s="1331"/>
      <c r="S30" s="1331"/>
      <c r="T30" s="1331"/>
      <c r="U30" s="1331"/>
      <c r="V30" s="1331"/>
      <c r="W30" s="1331"/>
      <c r="X30" s="1332"/>
    </row>
    <row r="31" spans="1:24" ht="15" customHeight="1" x14ac:dyDescent="0.25">
      <c r="A31" s="870"/>
      <c r="B31" s="969"/>
      <c r="C31" s="49"/>
      <c r="D31" s="1003"/>
      <c r="E31" s="1003"/>
      <c r="F31" s="945" t="str">
        <f t="shared" si="1"/>
        <v/>
      </c>
      <c r="G31" s="951" t="str">
        <f>IF(ISTEXT(B31),B31,IF(B31="","",(B31/B23)*M20))</f>
        <v/>
      </c>
      <c r="H31" s="930"/>
      <c r="I31" s="950" t="str">
        <f>IF(ISTEXT(B31),B31,IF(B31="","",B31/B25))</f>
        <v/>
      </c>
      <c r="J31" s="934"/>
      <c r="K31" s="934"/>
      <c r="L31" s="934"/>
      <c r="M31" s="934"/>
      <c r="N31" s="935"/>
      <c r="O31" s="866"/>
      <c r="Q31" s="1330"/>
      <c r="R31" s="1331"/>
      <c r="S31" s="1331"/>
      <c r="T31" s="1331"/>
      <c r="U31" s="1331"/>
      <c r="V31" s="1331"/>
      <c r="W31" s="1331"/>
      <c r="X31" s="1332"/>
    </row>
    <row r="32" spans="1:24" ht="15" customHeight="1" thickBot="1" x14ac:dyDescent="0.4">
      <c r="A32" s="870"/>
      <c r="B32" s="969"/>
      <c r="C32" s="49"/>
      <c r="D32" s="1003"/>
      <c r="E32" s="1003"/>
      <c r="F32" s="945" t="str">
        <f t="shared" si="1"/>
        <v/>
      </c>
      <c r="G32" s="951" t="str">
        <f>IF(ISTEXT(B32),B32,IF(B32="","",(B32/B23)*M20))</f>
        <v/>
      </c>
      <c r="H32" s="930"/>
      <c r="I32" s="950" t="str">
        <f>IF(ISTEXT(B32),B32,IF(B32="","",B32/B25))</f>
        <v/>
      </c>
      <c r="J32" s="934"/>
      <c r="K32" s="934"/>
      <c r="L32" s="934"/>
      <c r="M32" s="934"/>
      <c r="N32" s="935"/>
      <c r="O32" s="866"/>
      <c r="Q32" s="1076"/>
      <c r="R32" s="985"/>
      <c r="S32" s="985"/>
      <c r="T32" s="985"/>
      <c r="U32" s="985"/>
      <c r="V32" s="1077"/>
      <c r="W32" s="985"/>
      <c r="X32" s="986"/>
    </row>
    <row r="33" spans="1:23" ht="15" customHeight="1" x14ac:dyDescent="0.35">
      <c r="A33" s="870"/>
      <c r="B33" s="923"/>
      <c r="C33" s="941"/>
      <c r="D33" s="993"/>
      <c r="E33" s="995" t="s">
        <v>495</v>
      </c>
      <c r="F33" s="994">
        <f>F25/M20</f>
        <v>0.104</v>
      </c>
      <c r="G33" s="994">
        <f>G25/M20</f>
        <v>0.16</v>
      </c>
      <c r="H33" s="264" t="s">
        <v>2</v>
      </c>
      <c r="I33" s="946"/>
      <c r="J33" s="947"/>
      <c r="K33" s="947"/>
      <c r="L33" s="947"/>
      <c r="M33" s="947"/>
      <c r="N33" s="948"/>
      <c r="O33" s="866"/>
      <c r="Q33" s="1122" t="s">
        <v>544</v>
      </c>
      <c r="R33" s="1122"/>
      <c r="S33" s="1122"/>
      <c r="T33" s="1122"/>
      <c r="U33" s="871"/>
      <c r="V33" s="871"/>
      <c r="W33" s="925"/>
    </row>
    <row r="34" spans="1:23" ht="15" customHeight="1" x14ac:dyDescent="0.35">
      <c r="A34" s="870"/>
      <c r="B34" s="971" t="s">
        <v>336</v>
      </c>
      <c r="C34" s="1003"/>
      <c r="D34" s="1003"/>
      <c r="E34" s="1003"/>
      <c r="F34" s="955" t="s">
        <v>287</v>
      </c>
      <c r="G34" s="1292" t="s">
        <v>55</v>
      </c>
      <c r="H34" s="1293"/>
      <c r="I34" s="1294"/>
      <c r="J34" s="934"/>
      <c r="K34" s="934"/>
      <c r="L34" s="934"/>
      <c r="M34" s="934"/>
      <c r="N34" s="936"/>
      <c r="O34" s="866"/>
      <c r="Q34" s="1122" t="s">
        <v>544</v>
      </c>
      <c r="R34" s="1122"/>
      <c r="S34" s="1122"/>
      <c r="T34" s="1122"/>
      <c r="U34" s="871"/>
      <c r="V34" s="871"/>
      <c r="W34" s="925"/>
    </row>
    <row r="35" spans="1:23" ht="15" customHeight="1" x14ac:dyDescent="0.35">
      <c r="A35" s="870"/>
      <c r="B35" s="971" t="s">
        <v>484</v>
      </c>
      <c r="C35" s="1003"/>
      <c r="D35" s="1003"/>
      <c r="E35" s="1003"/>
      <c r="F35" s="990" t="s">
        <v>494</v>
      </c>
      <c r="G35" s="991">
        <f>G36-F36</f>
        <v>0</v>
      </c>
      <c r="H35" s="992" t="s">
        <v>2</v>
      </c>
      <c r="I35" s="949"/>
      <c r="J35" s="934"/>
      <c r="K35" s="934"/>
      <c r="L35" s="934"/>
      <c r="M35" s="934"/>
      <c r="N35" s="936"/>
      <c r="O35" s="866"/>
      <c r="Q35" s="1122" t="s">
        <v>544</v>
      </c>
      <c r="R35" s="1122"/>
      <c r="S35" s="1122"/>
      <c r="T35" s="1122"/>
      <c r="U35" s="871"/>
      <c r="V35" s="871"/>
      <c r="W35" s="925"/>
    </row>
    <row r="36" spans="1:23" ht="15" customHeight="1" x14ac:dyDescent="0.25">
      <c r="A36" s="868" t="s">
        <v>319</v>
      </c>
      <c r="B36" s="970">
        <f>SUM(B37:B48)</f>
        <v>0</v>
      </c>
      <c r="C36" s="49"/>
      <c r="D36" s="48" t="s">
        <v>330</v>
      </c>
      <c r="E36" s="22"/>
      <c r="F36" s="952">
        <f>SUM(F37:F48)</f>
        <v>0</v>
      </c>
      <c r="G36" s="953">
        <f>SUM(G37:G48)</f>
        <v>0</v>
      </c>
      <c r="H36" s="264" t="s">
        <v>2</v>
      </c>
      <c r="I36" s="927"/>
      <c r="J36" s="934"/>
      <c r="K36" s="934"/>
      <c r="L36" s="934"/>
      <c r="M36" s="934"/>
      <c r="N36" s="935"/>
      <c r="O36" s="866"/>
      <c r="Q36" s="1122" t="s">
        <v>544</v>
      </c>
      <c r="R36" s="1122"/>
      <c r="S36" s="1122"/>
      <c r="T36" s="1122"/>
      <c r="U36" s="871"/>
      <c r="V36" s="871"/>
      <c r="W36" s="871"/>
    </row>
    <row r="37" spans="1:23" ht="15" customHeight="1" x14ac:dyDescent="0.25">
      <c r="A37" s="870"/>
      <c r="B37" s="969" t="s">
        <v>341</v>
      </c>
      <c r="C37" s="49"/>
      <c r="D37" s="1003" t="s">
        <v>58</v>
      </c>
      <c r="E37" s="1003"/>
      <c r="F37" s="945" t="str">
        <f t="shared" ref="F37" si="2">IF(ISTEXT(B37),B37,IF(B37="","",IF(C37="",G37,G37-(G37*C37%))))</f>
        <v>PM</v>
      </c>
      <c r="G37" s="951" t="str">
        <f>IF(ISTEXT(B37),B37,IF(B37="","",(B37/B23)*M20))</f>
        <v>PM</v>
      </c>
      <c r="H37" s="930"/>
      <c r="I37" s="950" t="str">
        <f>IF(ISTEXT(B37),B37,IF(B37="","",B37/B36))</f>
        <v>PM</v>
      </c>
      <c r="J37" s="934"/>
      <c r="K37" s="934"/>
      <c r="L37" s="934"/>
      <c r="M37" s="934"/>
      <c r="N37" s="935"/>
      <c r="O37" s="866"/>
      <c r="Q37" s="1122" t="s">
        <v>544</v>
      </c>
      <c r="R37" s="1122"/>
      <c r="S37" s="1122"/>
      <c r="T37" s="1122"/>
      <c r="U37" s="871"/>
      <c r="V37" s="871"/>
      <c r="W37" s="871"/>
    </row>
    <row r="38" spans="1:23" ht="15" customHeight="1" x14ac:dyDescent="0.35">
      <c r="A38" s="870"/>
      <c r="B38" s="969"/>
      <c r="C38" s="49"/>
      <c r="D38" s="1003"/>
      <c r="E38" s="1003"/>
      <c r="F38" s="945" t="str">
        <f t="shared" ref="F38:F48" si="3">IF(ISTEXT(B38),B38,IF(B38="","",IF(C38="",G38,G38-(G38*C38%))))</f>
        <v/>
      </c>
      <c r="G38" s="951" t="str">
        <f>IF(ISTEXT(B38),B38,IF(B38="","",(B38/B23)*M20))</f>
        <v/>
      </c>
      <c r="H38" s="930"/>
      <c r="I38" s="950" t="str">
        <f>IF(ISTEXT(B38),B38,IF(B38="","",B38/B36))</f>
        <v/>
      </c>
      <c r="J38" s="934"/>
      <c r="K38" s="934"/>
      <c r="L38" s="934"/>
      <c r="M38" s="934"/>
      <c r="N38" s="935"/>
      <c r="O38" s="866"/>
      <c r="Q38" s="1124" t="s">
        <v>545</v>
      </c>
      <c r="R38" s="1123"/>
      <c r="S38" s="871"/>
      <c r="T38" s="871"/>
      <c r="U38" s="871"/>
      <c r="V38" s="925"/>
      <c r="W38" s="871"/>
    </row>
    <row r="39" spans="1:23" ht="15" customHeight="1" x14ac:dyDescent="0.35">
      <c r="A39" s="870"/>
      <c r="B39" s="969"/>
      <c r="C39" s="49"/>
      <c r="D39" s="1003"/>
      <c r="E39" s="1003"/>
      <c r="F39" s="945" t="str">
        <f t="shared" si="3"/>
        <v/>
      </c>
      <c r="G39" s="951" t="str">
        <f>IF(ISTEXT(B39),B39,IF(B39="","",(B39/B23)*M20))</f>
        <v/>
      </c>
      <c r="H39" s="930"/>
      <c r="I39" s="950" t="str">
        <f>IF(ISTEXT(B39),B39,IF(B39="","",B39/B36))</f>
        <v/>
      </c>
      <c r="J39" s="934"/>
      <c r="K39" s="934"/>
      <c r="L39" s="934"/>
      <c r="M39" s="934"/>
      <c r="N39" s="936"/>
      <c r="O39" s="866"/>
      <c r="Q39" s="1124" t="s">
        <v>545</v>
      </c>
      <c r="R39" s="1123"/>
      <c r="S39" s="871"/>
      <c r="T39" s="871"/>
      <c r="U39" s="871"/>
      <c r="V39" s="925"/>
      <c r="W39" s="871"/>
    </row>
    <row r="40" spans="1:23" ht="15" customHeight="1" x14ac:dyDescent="0.35">
      <c r="A40" s="870"/>
      <c r="B40" s="969"/>
      <c r="C40" s="49"/>
      <c r="D40" s="1003"/>
      <c r="E40" s="1003"/>
      <c r="F40" s="945" t="str">
        <f t="shared" si="3"/>
        <v/>
      </c>
      <c r="G40" s="951" t="str">
        <f>IF(ISTEXT(B40),B40,IF(B40="","",(B40/B23)*M20))</f>
        <v/>
      </c>
      <c r="H40" s="930"/>
      <c r="I40" s="950" t="str">
        <f>IF(ISTEXT(B40),B40,IF(B40="","",B40/B36))</f>
        <v/>
      </c>
      <c r="J40" s="934"/>
      <c r="K40" s="934"/>
      <c r="L40" s="934"/>
      <c r="M40" s="934"/>
      <c r="N40" s="936"/>
      <c r="O40" s="866"/>
      <c r="Q40" s="1124" t="s">
        <v>545</v>
      </c>
      <c r="R40" s="1123"/>
      <c r="S40" s="871"/>
      <c r="T40" s="871"/>
      <c r="U40" s="871"/>
      <c r="V40" s="925"/>
      <c r="W40" s="871"/>
    </row>
    <row r="41" spans="1:23" ht="15" customHeight="1" x14ac:dyDescent="0.35">
      <c r="A41" s="870"/>
      <c r="B41" s="969"/>
      <c r="C41" s="49"/>
      <c r="D41" s="1003"/>
      <c r="E41" s="1003"/>
      <c r="F41" s="945" t="str">
        <f t="shared" si="3"/>
        <v/>
      </c>
      <c r="G41" s="951" t="str">
        <f>IF(ISTEXT(B41),B41,IF(B41="","",(B41/B23)*M20))</f>
        <v/>
      </c>
      <c r="H41" s="930"/>
      <c r="I41" s="950" t="str">
        <f>IF(ISTEXT(B41),B41,IF(B41="","",B41/B36))</f>
        <v/>
      </c>
      <c r="J41" s="934"/>
      <c r="K41" s="934"/>
      <c r="L41" s="934"/>
      <c r="M41" s="934"/>
      <c r="N41" s="936"/>
      <c r="O41" s="866"/>
      <c r="Q41" s="1124" t="s">
        <v>545</v>
      </c>
      <c r="R41" s="1123"/>
      <c r="S41" s="871"/>
      <c r="T41" s="871"/>
      <c r="U41" s="871"/>
      <c r="V41" s="925"/>
      <c r="W41" s="871"/>
    </row>
    <row r="42" spans="1:23" ht="15" customHeight="1" x14ac:dyDescent="0.35">
      <c r="A42" s="870"/>
      <c r="B42" s="969"/>
      <c r="C42" s="49"/>
      <c r="D42" s="1003"/>
      <c r="E42" s="1003"/>
      <c r="F42" s="945" t="str">
        <f t="shared" si="3"/>
        <v/>
      </c>
      <c r="G42" s="951" t="str">
        <f>IF(ISTEXT(B42),B42,IF(B42="","",(B42/B23)*M20))</f>
        <v/>
      </c>
      <c r="H42" s="930"/>
      <c r="I42" s="950" t="str">
        <f>IF(ISTEXT(B42),B42,IF(B42="","",B42/B36))</f>
        <v/>
      </c>
      <c r="J42" s="934"/>
      <c r="K42" s="934"/>
      <c r="L42" s="934"/>
      <c r="M42" s="934"/>
      <c r="N42" s="936"/>
      <c r="O42" s="866"/>
      <c r="Q42" s="1124" t="s">
        <v>545</v>
      </c>
      <c r="R42" s="1123"/>
      <c r="S42" s="871"/>
      <c r="T42" s="871"/>
      <c r="U42" s="871"/>
      <c r="V42" s="925"/>
      <c r="W42" s="871"/>
    </row>
    <row r="43" spans="1:23" ht="15" customHeight="1" x14ac:dyDescent="0.35">
      <c r="A43" s="870"/>
      <c r="B43" s="969"/>
      <c r="C43" s="49"/>
      <c r="D43" s="1003"/>
      <c r="E43" s="1003"/>
      <c r="F43" s="945" t="str">
        <f t="shared" si="3"/>
        <v/>
      </c>
      <c r="G43" s="951" t="str">
        <f>IF(ISTEXT(B43),B43,IF(B43="","",(B43/B23)*M20))</f>
        <v/>
      </c>
      <c r="H43" s="930"/>
      <c r="I43" s="950" t="str">
        <f>IF(ISTEXT(B43),B43,IF(B43="","",B43/B36))</f>
        <v/>
      </c>
      <c r="J43" s="934"/>
      <c r="K43" s="934"/>
      <c r="L43" s="934"/>
      <c r="M43" s="934"/>
      <c r="N43" s="936"/>
      <c r="O43" s="866"/>
      <c r="Q43" s="1124" t="s">
        <v>545</v>
      </c>
      <c r="R43" s="1123"/>
      <c r="S43" s="871"/>
      <c r="T43" s="871"/>
      <c r="U43" s="871"/>
      <c r="V43" s="925"/>
      <c r="W43" s="871"/>
    </row>
    <row r="44" spans="1:23" ht="15" customHeight="1" x14ac:dyDescent="0.35">
      <c r="A44" s="870"/>
      <c r="B44" s="969"/>
      <c r="C44" s="49"/>
      <c r="D44" s="1003"/>
      <c r="E44" s="1003"/>
      <c r="F44" s="945" t="str">
        <f t="shared" si="3"/>
        <v/>
      </c>
      <c r="G44" s="951" t="str">
        <f>IF(ISTEXT(B44),B44,IF(B44="","",(B44/B23)*M20))</f>
        <v/>
      </c>
      <c r="H44" s="930"/>
      <c r="I44" s="950" t="str">
        <f>IF(ISTEXT(B44),B44,IF(B44="","",B44/B36))</f>
        <v/>
      </c>
      <c r="J44" s="934"/>
      <c r="K44" s="934"/>
      <c r="L44" s="934"/>
      <c r="M44" s="934"/>
      <c r="N44" s="936"/>
      <c r="O44" s="866"/>
      <c r="Q44" s="1124" t="s">
        <v>545</v>
      </c>
      <c r="R44" s="1123"/>
      <c r="S44" s="871"/>
      <c r="T44" s="871"/>
      <c r="U44" s="871"/>
      <c r="V44" s="925"/>
      <c r="W44" s="871"/>
    </row>
    <row r="45" spans="1:23" ht="15" customHeight="1" x14ac:dyDescent="0.35">
      <c r="A45" s="870"/>
      <c r="B45" s="969"/>
      <c r="C45" s="49"/>
      <c r="D45" s="1003"/>
      <c r="E45" s="1003"/>
      <c r="F45" s="945" t="str">
        <f t="shared" si="3"/>
        <v/>
      </c>
      <c r="G45" s="951" t="str">
        <f>IF(ISTEXT(B45),B45,IF(B45="","",(B45/B23)*M20))</f>
        <v/>
      </c>
      <c r="H45" s="930"/>
      <c r="I45" s="950" t="str">
        <f>IF(ISTEXT(B45),B45,IF(B45="","",B45/B36))</f>
        <v/>
      </c>
      <c r="J45" s="934"/>
      <c r="K45" s="934"/>
      <c r="L45" s="934"/>
      <c r="M45" s="934"/>
      <c r="N45" s="936"/>
      <c r="O45" s="866"/>
      <c r="Q45" s="1124" t="s">
        <v>545</v>
      </c>
      <c r="R45" s="1123"/>
      <c r="S45" s="871"/>
      <c r="T45" s="871"/>
      <c r="U45" s="871"/>
      <c r="V45" s="925"/>
      <c r="W45" s="871"/>
    </row>
    <row r="46" spans="1:23" ht="15" customHeight="1" x14ac:dyDescent="0.35">
      <c r="A46" s="870"/>
      <c r="B46" s="969"/>
      <c r="C46" s="49"/>
      <c r="D46" s="1003"/>
      <c r="E46" s="1003"/>
      <c r="F46" s="945" t="str">
        <f t="shared" si="3"/>
        <v/>
      </c>
      <c r="G46" s="951" t="str">
        <f>IF(ISTEXT(B46),B46,IF(B46="","",(B46/B23)*M20))</f>
        <v/>
      </c>
      <c r="H46" s="930"/>
      <c r="I46" s="950" t="str">
        <f>IF(ISTEXT(B46),B46,IF(B46="","",B46/B36))</f>
        <v/>
      </c>
      <c r="J46" s="934"/>
      <c r="K46" s="934"/>
      <c r="L46" s="934"/>
      <c r="M46" s="934"/>
      <c r="N46" s="936"/>
      <c r="O46" s="866"/>
      <c r="Q46" s="1124" t="s">
        <v>545</v>
      </c>
      <c r="R46" s="1123"/>
      <c r="S46" s="871"/>
      <c r="T46" s="871"/>
      <c r="U46" s="871"/>
      <c r="V46" s="925"/>
      <c r="W46" s="871"/>
    </row>
    <row r="47" spans="1:23" ht="15" customHeight="1" x14ac:dyDescent="0.25">
      <c r="A47" s="870"/>
      <c r="B47" s="969"/>
      <c r="C47" s="49"/>
      <c r="D47" s="1003"/>
      <c r="E47" s="1003"/>
      <c r="F47" s="945" t="str">
        <f t="shared" si="3"/>
        <v/>
      </c>
      <c r="G47" s="951" t="str">
        <f>IF(ISTEXT(B47),B47,IF(B47="","",(B47/B23)*M20))</f>
        <v/>
      </c>
      <c r="H47" s="930"/>
      <c r="I47" s="950" t="str">
        <f>IF(ISTEXT(B47),B47,IF(B47="","",B47/B36))</f>
        <v/>
      </c>
      <c r="J47" s="934"/>
      <c r="K47" s="934"/>
      <c r="L47" s="934"/>
      <c r="M47" s="934"/>
      <c r="N47" s="935"/>
      <c r="O47" s="866"/>
      <c r="Q47" s="1124" t="s">
        <v>545</v>
      </c>
      <c r="R47" s="1123"/>
      <c r="S47" s="871"/>
      <c r="T47" s="871"/>
      <c r="U47" s="871"/>
      <c r="V47" s="871"/>
      <c r="W47" s="871"/>
    </row>
    <row r="48" spans="1:23" ht="15" customHeight="1" x14ac:dyDescent="0.25">
      <c r="A48" s="870"/>
      <c r="B48" s="969"/>
      <c r="C48" s="49"/>
      <c r="D48" s="1003"/>
      <c r="E48" s="1003"/>
      <c r="F48" s="945" t="str">
        <f t="shared" si="3"/>
        <v/>
      </c>
      <c r="G48" s="951" t="str">
        <f>IF(ISTEXT(B48),B48,IF(B48="","",(B48/B23)*M20))</f>
        <v/>
      </c>
      <c r="H48" s="930"/>
      <c r="I48" s="950" t="str">
        <f>IF(ISTEXT(B48),B48,IF(B48="","",B48/B36))</f>
        <v/>
      </c>
      <c r="J48" s="934"/>
      <c r="K48" s="934"/>
      <c r="L48" s="934"/>
      <c r="M48" s="934"/>
      <c r="N48" s="935"/>
      <c r="O48" s="866"/>
      <c r="Q48" s="1124" t="s">
        <v>545</v>
      </c>
      <c r="R48" s="1123"/>
      <c r="S48" s="871"/>
      <c r="T48" s="871"/>
      <c r="U48" s="871"/>
      <c r="V48" s="871"/>
      <c r="W48" s="871"/>
    </row>
    <row r="49" spans="1:23" ht="15" customHeight="1" x14ac:dyDescent="0.25">
      <c r="A49" s="871"/>
      <c r="B49" s="923"/>
      <c r="C49" s="494"/>
      <c r="D49" s="993"/>
      <c r="E49" s="995" t="s">
        <v>495</v>
      </c>
      <c r="F49" s="994">
        <f>F36/M20</f>
        <v>0</v>
      </c>
      <c r="G49" s="994">
        <f>G36/M20</f>
        <v>0</v>
      </c>
      <c r="H49" s="264" t="s">
        <v>2</v>
      </c>
      <c r="I49" s="37"/>
      <c r="J49" s="934"/>
      <c r="K49" s="934"/>
      <c r="L49" s="934"/>
      <c r="M49" s="934"/>
      <c r="N49" s="936"/>
      <c r="O49" s="866"/>
      <c r="Q49" s="1122" t="s">
        <v>544</v>
      </c>
      <c r="R49" s="1122"/>
      <c r="S49" s="1122"/>
      <c r="T49" s="1122"/>
      <c r="U49" s="871"/>
      <c r="V49" s="871"/>
      <c r="W49" s="871"/>
    </row>
    <row r="50" spans="1:23" ht="15" customHeight="1" x14ac:dyDescent="0.25">
      <c r="A50" s="871"/>
      <c r="B50" s="971" t="s">
        <v>336</v>
      </c>
      <c r="C50" s="369"/>
      <c r="D50" s="369"/>
      <c r="E50" s="369"/>
      <c r="F50" s="957" t="s">
        <v>287</v>
      </c>
      <c r="G50" s="1292" t="s">
        <v>55</v>
      </c>
      <c r="H50" s="1293"/>
      <c r="I50" s="1294"/>
      <c r="J50" s="932"/>
      <c r="K50" s="932"/>
      <c r="L50" s="932"/>
      <c r="M50" s="932"/>
      <c r="N50" s="956"/>
      <c r="O50" s="866"/>
      <c r="Q50" s="1122" t="s">
        <v>544</v>
      </c>
      <c r="R50" s="1122"/>
      <c r="S50" s="1122"/>
      <c r="T50" s="1122"/>
      <c r="U50" s="871"/>
      <c r="V50" s="871"/>
      <c r="W50" s="871"/>
    </row>
    <row r="51" spans="1:23" ht="15" customHeight="1" x14ac:dyDescent="0.25">
      <c r="A51" s="871"/>
      <c r="B51" s="971" t="s">
        <v>484</v>
      </c>
      <c r="C51" s="493"/>
      <c r="D51" s="12"/>
      <c r="E51" s="12"/>
      <c r="F51" s="990" t="s">
        <v>494</v>
      </c>
      <c r="G51" s="991">
        <f>G52-F52</f>
        <v>0</v>
      </c>
      <c r="H51" s="992" t="s">
        <v>2</v>
      </c>
      <c r="I51" s="37"/>
      <c r="J51" s="937"/>
      <c r="K51" s="937"/>
      <c r="L51" s="937"/>
      <c r="M51" s="937"/>
      <c r="N51" s="939"/>
      <c r="O51" s="866"/>
      <c r="Q51" s="1122" t="s">
        <v>544</v>
      </c>
      <c r="R51" s="1122"/>
      <c r="S51" s="1122"/>
      <c r="T51" s="1122"/>
      <c r="U51" s="871"/>
      <c r="V51" s="871"/>
      <c r="W51" s="871"/>
    </row>
    <row r="52" spans="1:23" ht="15" customHeight="1" x14ac:dyDescent="0.25">
      <c r="A52" s="871"/>
      <c r="B52" s="970">
        <f>SUM(B53:B66)</f>
        <v>6</v>
      </c>
      <c r="C52" s="493"/>
      <c r="D52" s="48" t="s">
        <v>60</v>
      </c>
      <c r="E52" s="12"/>
      <c r="F52" s="952">
        <f>SUM(F53:F66)</f>
        <v>210</v>
      </c>
      <c r="G52" s="953">
        <f>SUM(G53:G66)</f>
        <v>210</v>
      </c>
      <c r="H52" s="264" t="s">
        <v>2</v>
      </c>
      <c r="I52" s="928"/>
      <c r="J52" s="937"/>
      <c r="K52" s="937"/>
      <c r="L52" s="937"/>
      <c r="M52" s="937"/>
      <c r="N52" s="938"/>
      <c r="O52" s="866"/>
      <c r="Q52" s="1122" t="s">
        <v>544</v>
      </c>
      <c r="R52" s="1122"/>
      <c r="S52" s="1122"/>
      <c r="T52" s="1122"/>
      <c r="U52" s="871"/>
      <c r="V52" s="871"/>
      <c r="W52" s="871"/>
    </row>
    <row r="53" spans="1:23" ht="15" customHeight="1" x14ac:dyDescent="0.25">
      <c r="A53" s="871"/>
      <c r="B53" s="969">
        <v>6</v>
      </c>
      <c r="C53" s="49"/>
      <c r="D53" s="1003" t="s">
        <v>64</v>
      </c>
      <c r="E53" s="1003"/>
      <c r="F53" s="945">
        <f t="shared" ref="F53:F59" si="4">IF(ISTEXT(B53),B53,IF(B53="","",IF(C53="",G53,G53-(G53*C53%))))</f>
        <v>210</v>
      </c>
      <c r="G53" s="951">
        <f>IF(ISTEXT(B53),B53,IF(B53="","",(B53/B23)*M20))</f>
        <v>210</v>
      </c>
      <c r="H53" s="930" t="s">
        <v>1</v>
      </c>
      <c r="I53" s="950">
        <f>IF(ISTEXT(B53),B53,IF(B53="","",B53/B52))</f>
        <v>1</v>
      </c>
      <c r="J53" s="937"/>
      <c r="K53" s="937"/>
      <c r="L53" s="937"/>
      <c r="M53" s="937"/>
      <c r="N53" s="938"/>
      <c r="O53" s="866"/>
      <c r="Q53" s="1122" t="s">
        <v>544</v>
      </c>
      <c r="R53" s="1122"/>
      <c r="S53" s="1122"/>
      <c r="T53" s="1122"/>
      <c r="U53" s="871"/>
      <c r="V53" s="871"/>
      <c r="W53" s="871"/>
    </row>
    <row r="54" spans="1:23" ht="15" customHeight="1" x14ac:dyDescent="0.25">
      <c r="A54" s="871"/>
      <c r="B54" s="969" t="s">
        <v>341</v>
      </c>
      <c r="C54" s="49"/>
      <c r="D54" s="1005" t="s">
        <v>68</v>
      </c>
      <c r="E54" s="1003"/>
      <c r="F54" s="945" t="str">
        <f t="shared" si="4"/>
        <v>PM</v>
      </c>
      <c r="G54" s="951" t="str">
        <f>IF(ISTEXT(B54),B54,IF(B54="","",(B54/B23)*M20))</f>
        <v>PM</v>
      </c>
      <c r="H54" s="930"/>
      <c r="I54" s="950" t="str">
        <f>IF(ISTEXT(B54),B54,IF(B54="","",B54/B52))</f>
        <v>PM</v>
      </c>
      <c r="J54" s="937"/>
      <c r="K54" s="937"/>
      <c r="L54" s="937"/>
      <c r="M54" s="937"/>
      <c r="N54" s="938"/>
      <c r="O54" s="3"/>
      <c r="Q54" s="1122" t="s">
        <v>544</v>
      </c>
      <c r="R54" s="1122"/>
      <c r="S54" s="1122"/>
      <c r="T54" s="1122"/>
      <c r="U54" s="871"/>
      <c r="V54" s="871"/>
      <c r="W54" s="871"/>
    </row>
    <row r="55" spans="1:23" ht="15" customHeight="1" x14ac:dyDescent="0.25">
      <c r="A55" s="871"/>
      <c r="B55" s="969"/>
      <c r="C55" s="49"/>
      <c r="D55" s="1003"/>
      <c r="E55" s="1003"/>
      <c r="F55" s="945" t="str">
        <f t="shared" si="4"/>
        <v/>
      </c>
      <c r="G55" s="951" t="str">
        <f>IF(ISTEXT(B55),B55,IF(B55="","",(B55/B23)*M20))</f>
        <v/>
      </c>
      <c r="H55" s="930"/>
      <c r="I55" s="950" t="str">
        <f>IF(ISTEXT(B55),B55,IF(B55="","",B55/B52))</f>
        <v/>
      </c>
      <c r="J55" s="937"/>
      <c r="K55" s="937"/>
      <c r="L55" s="937"/>
      <c r="M55" s="937"/>
      <c r="N55" s="938"/>
      <c r="O55" s="486"/>
      <c r="Q55" s="1124" t="s">
        <v>545</v>
      </c>
      <c r="R55" s="1123"/>
      <c r="S55" s="871"/>
      <c r="T55" s="871"/>
      <c r="U55" s="871"/>
      <c r="V55" s="871"/>
      <c r="W55" s="871"/>
    </row>
    <row r="56" spans="1:23" ht="15" customHeight="1" x14ac:dyDescent="0.25">
      <c r="A56" s="871"/>
      <c r="B56" s="969"/>
      <c r="C56" s="49"/>
      <c r="D56" s="1003"/>
      <c r="E56" s="1003"/>
      <c r="F56" s="945" t="str">
        <f t="shared" si="4"/>
        <v/>
      </c>
      <c r="G56" s="951" t="str">
        <f>IF(ISTEXT(B56),B56,IF(B56="","",(B56/B23)*M20))</f>
        <v/>
      </c>
      <c r="H56" s="930"/>
      <c r="I56" s="950" t="str">
        <f>IF(ISTEXT(B56),B56,IF(B56="","",B56/B52))</f>
        <v/>
      </c>
      <c r="J56" s="937"/>
      <c r="K56" s="937"/>
      <c r="L56" s="937"/>
      <c r="M56" s="937"/>
      <c r="N56" s="938"/>
      <c r="O56" s="486"/>
      <c r="Q56" s="1124" t="s">
        <v>545</v>
      </c>
      <c r="R56" s="1123"/>
      <c r="S56" s="871"/>
      <c r="T56" s="871"/>
      <c r="U56" s="871"/>
      <c r="V56" s="871"/>
      <c r="W56" s="871"/>
    </row>
    <row r="57" spans="1:23" ht="15" customHeight="1" x14ac:dyDescent="0.25">
      <c r="A57" s="871"/>
      <c r="B57" s="969"/>
      <c r="C57" s="49"/>
      <c r="D57" s="1003"/>
      <c r="E57" s="1003"/>
      <c r="F57" s="945" t="str">
        <f t="shared" si="4"/>
        <v/>
      </c>
      <c r="G57" s="951" t="str">
        <f>IF(ISTEXT(B57),B57,IF(B57="","",(B57/B23)*M20))</f>
        <v/>
      </c>
      <c r="H57" s="930"/>
      <c r="I57" s="950" t="str">
        <f>IF(ISTEXT(B57),B57,IF(B57="","",B57/B52))</f>
        <v/>
      </c>
      <c r="J57" s="937"/>
      <c r="K57" s="937"/>
      <c r="L57" s="937"/>
      <c r="M57" s="937"/>
      <c r="N57" s="938"/>
      <c r="O57" s="486"/>
      <c r="Q57" s="1124" t="s">
        <v>545</v>
      </c>
      <c r="R57" s="1123"/>
      <c r="S57" s="871"/>
      <c r="T57" s="871"/>
      <c r="U57" s="871"/>
      <c r="V57" s="871"/>
      <c r="W57" s="871"/>
    </row>
    <row r="58" spans="1:23" ht="15" customHeight="1" x14ac:dyDescent="0.25">
      <c r="A58" s="871"/>
      <c r="B58" s="969"/>
      <c r="C58" s="49"/>
      <c r="D58" s="1003"/>
      <c r="E58" s="1003"/>
      <c r="F58" s="945" t="str">
        <f t="shared" si="4"/>
        <v/>
      </c>
      <c r="G58" s="951" t="str">
        <f>IF(ISTEXT(B58),B58,IF(B58="","",(B58/B23)*M20))</f>
        <v/>
      </c>
      <c r="H58" s="930"/>
      <c r="I58" s="950" t="str">
        <f>IF(ISTEXT(B58),B58,IF(B58="","",B58/B52))</f>
        <v/>
      </c>
      <c r="J58" s="937"/>
      <c r="K58" s="937"/>
      <c r="L58" s="937"/>
      <c r="M58" s="937"/>
      <c r="N58" s="938"/>
      <c r="O58" s="486"/>
      <c r="Q58" s="1124" t="s">
        <v>545</v>
      </c>
      <c r="R58" s="1123"/>
      <c r="S58" s="871"/>
      <c r="T58" s="871"/>
      <c r="U58" s="871"/>
      <c r="V58" s="871"/>
      <c r="W58" s="871"/>
    </row>
    <row r="59" spans="1:23" ht="15" customHeight="1" x14ac:dyDescent="0.25">
      <c r="A59" s="871"/>
      <c r="B59" s="969"/>
      <c r="C59" s="49"/>
      <c r="D59" s="1003"/>
      <c r="E59" s="1003"/>
      <c r="F59" s="945" t="str">
        <f t="shared" si="4"/>
        <v/>
      </c>
      <c r="G59" s="951" t="str">
        <f>IF(ISTEXT(B59),B59,IF(B59="","",(B59/B23)*M20))</f>
        <v/>
      </c>
      <c r="H59" s="930"/>
      <c r="I59" s="950" t="str">
        <f>IF(ISTEXT(B59),B59,IF(B59="","",B59/B52))</f>
        <v/>
      </c>
      <c r="J59" s="937"/>
      <c r="K59" s="937"/>
      <c r="L59" s="937"/>
      <c r="M59" s="937"/>
      <c r="N59" s="938"/>
      <c r="O59" s="486"/>
      <c r="Q59" s="1124" t="s">
        <v>545</v>
      </c>
      <c r="R59" s="1123"/>
      <c r="S59" s="871"/>
      <c r="T59" s="871"/>
      <c r="U59" s="871"/>
      <c r="V59" s="871"/>
      <c r="W59" s="871"/>
    </row>
    <row r="60" spans="1:23" ht="15" customHeight="1" x14ac:dyDescent="0.25">
      <c r="A60" s="871"/>
      <c r="B60" s="969"/>
      <c r="C60" s="49"/>
      <c r="D60" s="1003"/>
      <c r="E60" s="1003"/>
      <c r="F60" s="945" t="str">
        <f>IF(ISTEXT(B60),B60,IF(B60="","",IF(C60="",G60,G60-(G60*C60%))))</f>
        <v/>
      </c>
      <c r="G60" s="951" t="str">
        <f>IF(ISTEXT(B60),B60,IF(B60="","",(B60/B23)*M20))</f>
        <v/>
      </c>
      <c r="H60" s="930"/>
      <c r="I60" s="950" t="str">
        <f>IF(ISTEXT(B60),B60,IF(B60="","",B60/B52))</f>
        <v/>
      </c>
      <c r="J60" s="937"/>
      <c r="K60" s="937"/>
      <c r="L60" s="937"/>
      <c r="M60" s="937"/>
      <c r="N60" s="938"/>
      <c r="O60" s="486"/>
      <c r="Q60" s="1124" t="s">
        <v>545</v>
      </c>
      <c r="R60" s="1123"/>
      <c r="S60" s="871"/>
      <c r="T60" s="871"/>
      <c r="U60" s="871"/>
      <c r="V60" s="871"/>
      <c r="W60" s="871"/>
    </row>
    <row r="61" spans="1:23" ht="15" customHeight="1" x14ac:dyDescent="0.25">
      <c r="A61" s="871"/>
      <c r="B61" s="969"/>
      <c r="C61" s="49"/>
      <c r="D61" s="1003"/>
      <c r="E61" s="1003"/>
      <c r="F61" s="945" t="str">
        <f t="shared" ref="F61:F66" si="5">IF(ISTEXT(B61),B61,IF(B61="","",IF(C61="",G61,G61-(G61*C61%))))</f>
        <v/>
      </c>
      <c r="G61" s="951" t="str">
        <f>IF(ISTEXT(B61),B61,IF(B61="","",(B61/B23)*M20))</f>
        <v/>
      </c>
      <c r="H61" s="930"/>
      <c r="I61" s="950" t="str">
        <f>IF(ISTEXT(B61),B61,IF(B61="","",B61/B52))</f>
        <v/>
      </c>
      <c r="J61" s="937"/>
      <c r="K61" s="937"/>
      <c r="L61" s="937"/>
      <c r="M61" s="937"/>
      <c r="N61" s="938"/>
      <c r="O61" s="486"/>
      <c r="Q61" s="1124" t="s">
        <v>545</v>
      </c>
      <c r="R61" s="1123"/>
      <c r="S61" s="871"/>
      <c r="T61" s="871"/>
      <c r="U61" s="871"/>
      <c r="V61" s="871"/>
      <c r="W61" s="871"/>
    </row>
    <row r="62" spans="1:23" ht="15" customHeight="1" x14ac:dyDescent="0.25">
      <c r="A62" s="871"/>
      <c r="B62" s="969"/>
      <c r="C62" s="49"/>
      <c r="D62" s="1003"/>
      <c r="E62" s="1003"/>
      <c r="F62" s="945" t="str">
        <f t="shared" si="5"/>
        <v/>
      </c>
      <c r="G62" s="951" t="str">
        <f>IF(ISTEXT(B62),B62,IF(B62="","",(B62/B23)*M20))</f>
        <v/>
      </c>
      <c r="H62" s="930"/>
      <c r="I62" s="950" t="str">
        <f>IF(ISTEXT(B62),B62,IF(B62="","",B62/B52))</f>
        <v/>
      </c>
      <c r="J62" s="937"/>
      <c r="K62" s="937"/>
      <c r="L62" s="937"/>
      <c r="M62" s="937"/>
      <c r="N62" s="938"/>
      <c r="O62" s="486"/>
      <c r="Q62" s="1124" t="s">
        <v>545</v>
      </c>
      <c r="R62" s="1123"/>
      <c r="S62" s="871"/>
      <c r="T62" s="871"/>
      <c r="U62" s="871"/>
      <c r="V62" s="871"/>
      <c r="W62" s="871"/>
    </row>
    <row r="63" spans="1:23" ht="15" customHeight="1" x14ac:dyDescent="0.25">
      <c r="A63" s="871"/>
      <c r="B63" s="969"/>
      <c r="C63" s="49"/>
      <c r="D63" s="1003"/>
      <c r="E63" s="1003"/>
      <c r="F63" s="945" t="str">
        <f t="shared" si="5"/>
        <v/>
      </c>
      <c r="G63" s="951" t="str">
        <f>IF(ISTEXT(B63),B63,IF(B63="","",(B63/B23)*M20))</f>
        <v/>
      </c>
      <c r="H63" s="930"/>
      <c r="I63" s="950" t="str">
        <f>IF(ISTEXT(B63),B63,IF(B63="","",B63/B52))</f>
        <v/>
      </c>
      <c r="J63" s="937"/>
      <c r="K63" s="937"/>
      <c r="L63" s="937"/>
      <c r="M63" s="937"/>
      <c r="N63" s="938"/>
      <c r="O63" s="486"/>
      <c r="Q63" s="1124" t="s">
        <v>545</v>
      </c>
      <c r="R63" s="1123"/>
      <c r="S63" s="871"/>
      <c r="T63" s="871"/>
      <c r="U63" s="871"/>
      <c r="V63" s="871"/>
      <c r="W63" s="871"/>
    </row>
    <row r="64" spans="1:23" ht="15" customHeight="1" x14ac:dyDescent="0.25">
      <c r="A64" s="871"/>
      <c r="B64" s="969"/>
      <c r="C64" s="49"/>
      <c r="D64" s="1003"/>
      <c r="E64" s="1003"/>
      <c r="F64" s="945" t="str">
        <f t="shared" si="5"/>
        <v/>
      </c>
      <c r="G64" s="951" t="str">
        <f>IF(ISTEXT(B64),B64,IF(B64="","",(B64/B23)*M20))</f>
        <v/>
      </c>
      <c r="H64" s="930"/>
      <c r="I64" s="950" t="str">
        <f>IF(ISTEXT(B64),B64,IF(B64="","",B64/B52))</f>
        <v/>
      </c>
      <c r="J64" s="937"/>
      <c r="K64" s="937"/>
      <c r="L64" s="937"/>
      <c r="M64" s="937"/>
      <c r="N64" s="938"/>
      <c r="O64" s="486"/>
      <c r="Q64" s="1124" t="s">
        <v>545</v>
      </c>
      <c r="R64" s="1123"/>
      <c r="S64" s="871"/>
      <c r="T64" s="871"/>
      <c r="U64" s="871"/>
      <c r="V64" s="871"/>
      <c r="W64" s="871"/>
    </row>
    <row r="65" spans="1:23" ht="15" customHeight="1" x14ac:dyDescent="0.25">
      <c r="A65" s="871"/>
      <c r="B65" s="969"/>
      <c r="C65" s="49"/>
      <c r="D65" s="1003"/>
      <c r="E65" s="1003"/>
      <c r="F65" s="945" t="str">
        <f t="shared" si="5"/>
        <v/>
      </c>
      <c r="G65" s="951" t="str">
        <f>IF(ISTEXT(B65),B65,IF(B65="","",(B65/B23)*M20))</f>
        <v/>
      </c>
      <c r="H65" s="930"/>
      <c r="I65" s="950" t="str">
        <f>IF(ISTEXT(B65),B65,IF(B65="","",B65/B52))</f>
        <v/>
      </c>
      <c r="J65" s="937"/>
      <c r="K65" s="937"/>
      <c r="L65" s="937"/>
      <c r="M65" s="937"/>
      <c r="N65" s="938"/>
      <c r="O65" s="486"/>
      <c r="Q65" s="1124" t="s">
        <v>545</v>
      </c>
      <c r="R65" s="1123"/>
      <c r="S65" s="871"/>
      <c r="T65" s="871"/>
      <c r="U65" s="871"/>
      <c r="V65" s="871"/>
      <c r="W65" s="871"/>
    </row>
    <row r="66" spans="1:23" ht="15" customHeight="1" x14ac:dyDescent="0.25">
      <c r="A66" s="871"/>
      <c r="B66" s="969"/>
      <c r="C66" s="49"/>
      <c r="D66" s="1003"/>
      <c r="E66" s="1003"/>
      <c r="F66" s="945" t="str">
        <f t="shared" si="5"/>
        <v/>
      </c>
      <c r="G66" s="951" t="str">
        <f>IF(ISTEXT(B66),B66,IF(B66="","",(B66/B23)*M20))</f>
        <v/>
      </c>
      <c r="H66" s="930"/>
      <c r="I66" s="950" t="str">
        <f>IF(ISTEXT(B66),B66,IF(B66="","",B66/B52))</f>
        <v/>
      </c>
      <c r="J66" s="937"/>
      <c r="K66" s="937"/>
      <c r="L66" s="937"/>
      <c r="M66" s="937"/>
      <c r="N66" s="938"/>
      <c r="O66" s="486"/>
      <c r="Q66" s="1122" t="s">
        <v>544</v>
      </c>
      <c r="R66" s="1122"/>
      <c r="S66" s="1122"/>
      <c r="T66" s="1122"/>
      <c r="U66" s="871"/>
    </row>
    <row r="67" spans="1:23" ht="15" customHeight="1" x14ac:dyDescent="0.2">
      <c r="A67" s="871"/>
      <c r="B67" s="923"/>
      <c r="C67" s="940"/>
      <c r="D67" s="993"/>
      <c r="E67" s="995" t="s">
        <v>495</v>
      </c>
      <c r="F67" s="994">
        <f>F52/M20</f>
        <v>0.06</v>
      </c>
      <c r="G67" s="994">
        <f>G52/M20</f>
        <v>0.06</v>
      </c>
      <c r="H67" s="264" t="s">
        <v>2</v>
      </c>
      <c r="I67" s="942"/>
      <c r="J67" s="943"/>
      <c r="K67" s="941"/>
      <c r="L67" s="941"/>
      <c r="M67" s="941"/>
      <c r="N67" s="944"/>
      <c r="O67" s="486"/>
      <c r="Q67" s="1122" t="s">
        <v>544</v>
      </c>
      <c r="R67" s="1122"/>
      <c r="S67" s="1122"/>
      <c r="T67" s="1122"/>
      <c r="U67" s="871"/>
    </row>
    <row r="68" spans="1:23" ht="15" customHeight="1" x14ac:dyDescent="0.25">
      <c r="A68" s="871"/>
      <c r="B68" s="971" t="s">
        <v>336</v>
      </c>
      <c r="C68" s="369"/>
      <c r="D68" s="369"/>
      <c r="E68" s="369"/>
      <c r="F68" s="955" t="s">
        <v>287</v>
      </c>
      <c r="G68" s="1292" t="s">
        <v>55</v>
      </c>
      <c r="H68" s="1293"/>
      <c r="I68" s="1294"/>
      <c r="J68" s="932"/>
      <c r="K68" s="932"/>
      <c r="L68" s="932"/>
      <c r="M68" s="932"/>
      <c r="N68" s="956"/>
      <c r="O68" s="866"/>
      <c r="Q68" s="1122" t="s">
        <v>544</v>
      </c>
      <c r="R68" s="1122"/>
      <c r="S68" s="1122"/>
      <c r="T68" s="1122"/>
      <c r="U68" s="871"/>
      <c r="V68" s="871"/>
      <c r="W68" s="871"/>
    </row>
    <row r="69" spans="1:23" ht="15" customHeight="1" x14ac:dyDescent="0.25">
      <c r="A69" s="871"/>
      <c r="B69" s="971" t="s">
        <v>484</v>
      </c>
      <c r="C69" s="493"/>
      <c r="D69" s="12"/>
      <c r="E69" s="12"/>
      <c r="F69" s="990" t="s">
        <v>494</v>
      </c>
      <c r="G69" s="991">
        <f>G70-F70</f>
        <v>0</v>
      </c>
      <c r="H69" s="992" t="s">
        <v>2</v>
      </c>
      <c r="I69" s="37"/>
      <c r="J69" s="937"/>
      <c r="K69" s="937"/>
      <c r="L69" s="937"/>
      <c r="M69" s="937"/>
      <c r="N69" s="939"/>
      <c r="O69" s="866"/>
      <c r="Q69" s="1122" t="s">
        <v>544</v>
      </c>
      <c r="R69" s="1122"/>
      <c r="S69" s="1122"/>
      <c r="T69" s="1122"/>
      <c r="U69" s="871"/>
      <c r="V69" s="871"/>
      <c r="W69" s="871"/>
    </row>
    <row r="70" spans="1:23" ht="15" customHeight="1" x14ac:dyDescent="0.25">
      <c r="A70" s="871"/>
      <c r="B70" s="970">
        <f>SUM(B71:B84)</f>
        <v>0.8</v>
      </c>
      <c r="C70" s="493"/>
      <c r="D70" s="48" t="s">
        <v>363</v>
      </c>
      <c r="E70" s="12"/>
      <c r="F70" s="952">
        <f>SUM(F71:F84)</f>
        <v>28</v>
      </c>
      <c r="G70" s="953">
        <f>SUM(G71:G84)</f>
        <v>28</v>
      </c>
      <c r="H70" s="930" t="s">
        <v>2</v>
      </c>
      <c r="I70" s="928"/>
      <c r="J70" s="937"/>
      <c r="K70" s="937" t="s">
        <v>329</v>
      </c>
      <c r="L70" s="937"/>
      <c r="M70" s="937"/>
      <c r="N70" s="938"/>
      <c r="O70" s="866"/>
      <c r="Q70" s="1122" t="s">
        <v>544</v>
      </c>
      <c r="R70" s="1122"/>
      <c r="S70" s="1122"/>
      <c r="T70" s="1122"/>
      <c r="U70" s="871"/>
      <c r="V70" s="871"/>
      <c r="W70" s="871"/>
    </row>
    <row r="71" spans="1:23" ht="15" customHeight="1" x14ac:dyDescent="0.25">
      <c r="A71" s="871"/>
      <c r="B71" s="969">
        <v>0.5</v>
      </c>
      <c r="C71" s="49"/>
      <c r="D71" s="1003" t="s">
        <v>66</v>
      </c>
      <c r="E71" s="1003"/>
      <c r="F71" s="945">
        <f t="shared" ref="F71:F72" si="6">IF(ISTEXT(B71),B71,IF(B71="","",IF(C71="",G71,G71-(G71*C71%))))</f>
        <v>17.5</v>
      </c>
      <c r="G71" s="951">
        <f>IF(ISTEXT(B71),B71,IF(B71="","",(B71/B23)*M20))</f>
        <v>17.5</v>
      </c>
      <c r="H71" s="930"/>
      <c r="I71" s="950">
        <f>IF(ISTEXT(B71),B71,IF(B71="","",B71/B70))</f>
        <v>0.625</v>
      </c>
      <c r="J71" s="937"/>
      <c r="K71" s="937"/>
      <c r="L71" s="937"/>
      <c r="M71" s="937"/>
      <c r="N71" s="938"/>
      <c r="O71" s="866"/>
      <c r="Q71" s="1122" t="s">
        <v>544</v>
      </c>
      <c r="R71" s="1122"/>
      <c r="S71" s="1122"/>
      <c r="T71" s="1122"/>
      <c r="U71" s="871"/>
      <c r="V71" s="871"/>
      <c r="W71" s="871"/>
    </row>
    <row r="72" spans="1:23" ht="15" customHeight="1" x14ac:dyDescent="0.25">
      <c r="A72" s="871"/>
      <c r="B72" s="969">
        <v>0.3</v>
      </c>
      <c r="C72" s="49"/>
      <c r="D72" s="1003" t="s">
        <v>67</v>
      </c>
      <c r="E72" s="1003"/>
      <c r="F72" s="945">
        <f t="shared" si="6"/>
        <v>10.5</v>
      </c>
      <c r="G72" s="951">
        <f>IF(ISTEXT(B72),B72,IF(B72="","",(B72/B23)*M20))</f>
        <v>10.5</v>
      </c>
      <c r="H72" s="930"/>
      <c r="I72" s="950">
        <f>IF(ISTEXT(B72),B72,IF(B72="","",B72/B70))</f>
        <v>0.37499999999999994</v>
      </c>
      <c r="J72" s="937"/>
      <c r="K72" s="937"/>
      <c r="L72" s="937"/>
      <c r="M72" s="937"/>
      <c r="N72" s="938"/>
      <c r="O72" s="3"/>
      <c r="Q72" s="1122" t="s">
        <v>544</v>
      </c>
      <c r="R72" s="1122"/>
      <c r="S72" s="1122"/>
      <c r="T72" s="1122"/>
      <c r="U72" s="871"/>
      <c r="V72" s="871"/>
      <c r="W72" s="871"/>
    </row>
    <row r="73" spans="1:23" ht="15" customHeight="1" x14ac:dyDescent="0.25">
      <c r="A73" s="871"/>
      <c r="B73" s="969"/>
      <c r="C73" s="49"/>
      <c r="D73" s="1003"/>
      <c r="E73" s="1003"/>
      <c r="F73" s="945" t="str">
        <f t="shared" ref="F73" si="7">IF(ISTEXT(B73),B73,IF(B73="","",IF(C73="",G73,G73-(G73*C73%))))</f>
        <v/>
      </c>
      <c r="G73" s="951" t="str">
        <f>IF(ISTEXT(B73),B73,IF(B73="","",(B73/B23)*M20))</f>
        <v/>
      </c>
      <c r="H73" s="930"/>
      <c r="I73" s="950" t="str">
        <f>IF(ISTEXT(B73),B73,IF(B73="","",B73/B70))</f>
        <v/>
      </c>
      <c r="J73" s="937"/>
      <c r="K73" s="937"/>
      <c r="L73" s="937"/>
      <c r="M73" s="937"/>
      <c r="N73" s="938"/>
      <c r="O73" s="486"/>
      <c r="Q73" s="1124" t="s">
        <v>545</v>
      </c>
      <c r="R73" s="1123"/>
      <c r="S73" s="871"/>
      <c r="T73" s="871"/>
      <c r="U73" s="871"/>
      <c r="V73" s="871"/>
      <c r="W73" s="871"/>
    </row>
    <row r="74" spans="1:23" ht="15" customHeight="1" x14ac:dyDescent="0.25">
      <c r="A74" s="871"/>
      <c r="B74" s="969"/>
      <c r="C74" s="49"/>
      <c r="D74" s="1003"/>
      <c r="E74" s="1003"/>
      <c r="F74" s="945" t="str">
        <f t="shared" ref="F74:F84" si="8">IF(ISTEXT(B74),B74,IF(B74="","",IF(C74="",G74,G74-(G74*C74%))))</f>
        <v/>
      </c>
      <c r="G74" s="951" t="str">
        <f>IF(ISTEXT(B74),B74,IF(B74="","",(B74/B23)*M20))</f>
        <v/>
      </c>
      <c r="H74" s="930"/>
      <c r="I74" s="950" t="str">
        <f>IF(ISTEXT(B74),B74,IF(B74="","",B74/B70))</f>
        <v/>
      </c>
      <c r="J74" s="937"/>
      <c r="K74" s="937"/>
      <c r="L74" s="937"/>
      <c r="M74" s="937"/>
      <c r="N74" s="938"/>
      <c r="O74" s="486"/>
      <c r="Q74" s="1124" t="s">
        <v>545</v>
      </c>
      <c r="R74" s="1123"/>
      <c r="S74" s="871"/>
      <c r="T74" s="871"/>
      <c r="U74" s="871"/>
      <c r="V74" s="871"/>
      <c r="W74" s="871"/>
    </row>
    <row r="75" spans="1:23" ht="15" customHeight="1" x14ac:dyDescent="0.25">
      <c r="A75" s="871"/>
      <c r="B75" s="969"/>
      <c r="C75" s="49"/>
      <c r="D75" s="1003"/>
      <c r="E75" s="1003"/>
      <c r="F75" s="945" t="str">
        <f t="shared" si="8"/>
        <v/>
      </c>
      <c r="G75" s="951" t="str">
        <f>IF(ISTEXT(B75),B75,IF(B75="","",(B75/B23)*M20))</f>
        <v/>
      </c>
      <c r="H75" s="930"/>
      <c r="I75" s="950" t="str">
        <f>IF(ISTEXT(B75),B75,IF(B75="","",B75/B70))</f>
        <v/>
      </c>
      <c r="J75" s="937"/>
      <c r="K75" s="937"/>
      <c r="L75" s="937"/>
      <c r="M75" s="937"/>
      <c r="N75" s="938"/>
      <c r="O75" s="486"/>
      <c r="Q75" s="1124" t="s">
        <v>545</v>
      </c>
      <c r="R75" s="1123"/>
      <c r="S75" s="871"/>
      <c r="T75" s="871"/>
      <c r="U75" s="871"/>
      <c r="V75" s="871"/>
      <c r="W75" s="871"/>
    </row>
    <row r="76" spans="1:23" ht="15" customHeight="1" x14ac:dyDescent="0.25">
      <c r="A76" s="871"/>
      <c r="B76" s="969"/>
      <c r="C76" s="49"/>
      <c r="D76" s="1003"/>
      <c r="E76" s="1003"/>
      <c r="F76" s="945" t="str">
        <f t="shared" si="8"/>
        <v/>
      </c>
      <c r="G76" s="951" t="str">
        <f>IF(ISTEXT(B76),B76,IF(B76="","",(B76/B23)*M20))</f>
        <v/>
      </c>
      <c r="H76" s="930"/>
      <c r="I76" s="950" t="str">
        <f>IF(ISTEXT(B76),B76,IF(B76="","",B76/B70))</f>
        <v/>
      </c>
      <c r="J76" s="937"/>
      <c r="K76" s="937"/>
      <c r="L76" s="937"/>
      <c r="M76" s="937"/>
      <c r="N76" s="938"/>
      <c r="O76" s="486"/>
      <c r="Q76" s="1124" t="s">
        <v>545</v>
      </c>
      <c r="R76" s="1123"/>
      <c r="S76" s="871"/>
      <c r="T76" s="871"/>
      <c r="U76" s="871"/>
      <c r="V76" s="871"/>
      <c r="W76" s="871"/>
    </row>
    <row r="77" spans="1:23" ht="15" customHeight="1" x14ac:dyDescent="0.25">
      <c r="A77" s="871"/>
      <c r="B77" s="969"/>
      <c r="C77" s="49"/>
      <c r="D77" s="1003"/>
      <c r="E77" s="1003"/>
      <c r="F77" s="945" t="str">
        <f t="shared" si="8"/>
        <v/>
      </c>
      <c r="G77" s="951" t="str">
        <f>IF(ISTEXT(B77),B77,IF(B77="","",(B77/B23)*M20))</f>
        <v/>
      </c>
      <c r="H77" s="930"/>
      <c r="I77" s="950" t="str">
        <f>IF(ISTEXT(B77),B77,IF(B77="","",B77/B70))</f>
        <v/>
      </c>
      <c r="J77" s="937"/>
      <c r="K77" s="937"/>
      <c r="L77" s="937"/>
      <c r="M77" s="937"/>
      <c r="N77" s="938"/>
      <c r="O77" s="486"/>
      <c r="Q77" s="1124" t="s">
        <v>545</v>
      </c>
      <c r="R77" s="1123"/>
      <c r="S77" s="871"/>
      <c r="T77" s="871"/>
      <c r="U77" s="871"/>
      <c r="V77" s="871"/>
      <c r="W77" s="871"/>
    </row>
    <row r="78" spans="1:23" ht="15" customHeight="1" x14ac:dyDescent="0.25">
      <c r="A78" s="871"/>
      <c r="B78" s="969"/>
      <c r="C78" s="49"/>
      <c r="D78" s="1003"/>
      <c r="E78" s="1003"/>
      <c r="F78" s="945" t="str">
        <f t="shared" si="8"/>
        <v/>
      </c>
      <c r="G78" s="951" t="str">
        <f>IF(ISTEXT(B78),B78,IF(B78="","",(B78/B23)*M20))</f>
        <v/>
      </c>
      <c r="H78" s="930"/>
      <c r="I78" s="950" t="str">
        <f>IF(ISTEXT(B78),B78,IF(B78="","",B78/B70))</f>
        <v/>
      </c>
      <c r="J78" s="937"/>
      <c r="K78" s="937"/>
      <c r="L78" s="937"/>
      <c r="M78" s="937"/>
      <c r="N78" s="938"/>
      <c r="O78" s="486"/>
      <c r="Q78" s="1124" t="s">
        <v>545</v>
      </c>
      <c r="R78" s="1123"/>
      <c r="S78" s="871"/>
      <c r="T78" s="871"/>
      <c r="U78" s="871"/>
      <c r="V78" s="871"/>
      <c r="W78" s="871"/>
    </row>
    <row r="79" spans="1:23" ht="15" customHeight="1" x14ac:dyDescent="0.25">
      <c r="A79" s="871"/>
      <c r="B79" s="969"/>
      <c r="C79" s="49"/>
      <c r="D79" s="1003"/>
      <c r="E79" s="1003"/>
      <c r="F79" s="945" t="str">
        <f t="shared" si="8"/>
        <v/>
      </c>
      <c r="G79" s="951" t="str">
        <f>IF(ISTEXT(B79),B79,IF(B79="","",(B79/B23)*M20))</f>
        <v/>
      </c>
      <c r="H79" s="930"/>
      <c r="I79" s="950" t="str">
        <f>IF(ISTEXT(B79),B79,IF(B79="","",B79/B70))</f>
        <v/>
      </c>
      <c r="J79" s="937"/>
      <c r="K79" s="937"/>
      <c r="L79" s="937"/>
      <c r="M79" s="937"/>
      <c r="N79" s="938"/>
      <c r="O79" s="486"/>
      <c r="Q79" s="1124" t="s">
        <v>545</v>
      </c>
      <c r="R79" s="1123"/>
      <c r="S79" s="871"/>
      <c r="T79" s="871"/>
      <c r="U79" s="871"/>
      <c r="V79" s="871"/>
      <c r="W79" s="871"/>
    </row>
    <row r="80" spans="1:23" ht="15" customHeight="1" x14ac:dyDescent="0.25">
      <c r="A80" s="871"/>
      <c r="B80" s="969"/>
      <c r="C80" s="49"/>
      <c r="D80" s="1003"/>
      <c r="E80" s="1003"/>
      <c r="F80" s="945" t="str">
        <f t="shared" si="8"/>
        <v/>
      </c>
      <c r="G80" s="951" t="str">
        <f>IF(ISTEXT(B80),B80,IF(B80="","",(B80/B23)*M20))</f>
        <v/>
      </c>
      <c r="H80" s="930"/>
      <c r="I80" s="950" t="str">
        <f>IF(ISTEXT(B80),B80,IF(B80="","",B80/B70))</f>
        <v/>
      </c>
      <c r="J80" s="937"/>
      <c r="K80" s="937"/>
      <c r="L80" s="937"/>
      <c r="M80" s="937"/>
      <c r="N80" s="938"/>
      <c r="O80" s="486"/>
      <c r="Q80" s="1124" t="s">
        <v>545</v>
      </c>
      <c r="R80" s="1123"/>
      <c r="S80" s="871"/>
      <c r="T80" s="871"/>
      <c r="U80" s="871"/>
      <c r="V80" s="871"/>
      <c r="W80" s="871"/>
    </row>
    <row r="81" spans="1:23" ht="15" customHeight="1" x14ac:dyDescent="0.25">
      <c r="A81" s="871"/>
      <c r="B81" s="969"/>
      <c r="C81" s="49"/>
      <c r="D81" s="1003"/>
      <c r="E81" s="1003"/>
      <c r="F81" s="945" t="str">
        <f t="shared" si="8"/>
        <v/>
      </c>
      <c r="G81" s="951" t="str">
        <f>IF(ISTEXT(B81),B81,IF(B81="","",(B81/B23)*M20))</f>
        <v/>
      </c>
      <c r="H81" s="930"/>
      <c r="I81" s="950" t="str">
        <f>IF(ISTEXT(B81),B81,IF(B81="","",B81/B70))</f>
        <v/>
      </c>
      <c r="J81" s="937"/>
      <c r="K81" s="937"/>
      <c r="L81" s="937"/>
      <c r="M81" s="937"/>
      <c r="N81" s="938"/>
      <c r="O81" s="486"/>
      <c r="Q81" s="1124" t="s">
        <v>545</v>
      </c>
      <c r="R81" s="1123"/>
      <c r="S81" s="871"/>
      <c r="T81" s="871"/>
      <c r="U81" s="871"/>
      <c r="V81" s="871"/>
      <c r="W81" s="871"/>
    </row>
    <row r="82" spans="1:23" ht="15" customHeight="1" x14ac:dyDescent="0.25">
      <c r="A82" s="871"/>
      <c r="B82" s="969"/>
      <c r="C82" s="49"/>
      <c r="D82" s="1003"/>
      <c r="E82" s="1003"/>
      <c r="F82" s="945" t="str">
        <f t="shared" si="8"/>
        <v/>
      </c>
      <c r="G82" s="951" t="str">
        <f>IF(ISTEXT(B82),B82,IF(B82="","",(B82/B23)*M20))</f>
        <v/>
      </c>
      <c r="H82" s="930"/>
      <c r="I82" s="950" t="str">
        <f>IF(ISTEXT(B82),B82,IF(B82="","",B82/B70))</f>
        <v/>
      </c>
      <c r="J82" s="937"/>
      <c r="K82" s="937"/>
      <c r="L82" s="937"/>
      <c r="M82" s="937"/>
      <c r="N82" s="938"/>
      <c r="O82" s="486"/>
      <c r="Q82" s="1124" t="s">
        <v>545</v>
      </c>
      <c r="R82" s="1123"/>
      <c r="S82" s="871"/>
      <c r="T82" s="871"/>
      <c r="U82" s="871"/>
      <c r="V82" s="871"/>
      <c r="W82" s="871"/>
    </row>
    <row r="83" spans="1:23" ht="15" customHeight="1" x14ac:dyDescent="0.25">
      <c r="A83" s="871"/>
      <c r="B83" s="969"/>
      <c r="C83" s="49"/>
      <c r="D83" s="1003"/>
      <c r="E83" s="1003"/>
      <c r="F83" s="945" t="str">
        <f t="shared" si="8"/>
        <v/>
      </c>
      <c r="G83" s="951" t="str">
        <f>IF(ISTEXT(B83),B83,IF(B83="","",(B83/B23)*M20))</f>
        <v/>
      </c>
      <c r="H83" s="930"/>
      <c r="I83" s="950" t="str">
        <f>IF(ISTEXT(B83),B83,IF(B83="","",B83/B70))</f>
        <v/>
      </c>
      <c r="J83" s="937"/>
      <c r="K83" s="937"/>
      <c r="L83" s="937"/>
      <c r="M83" s="937"/>
      <c r="N83" s="938"/>
      <c r="O83" s="486"/>
      <c r="Q83" s="1124" t="s">
        <v>545</v>
      </c>
      <c r="R83" s="1123"/>
      <c r="S83" s="871"/>
      <c r="T83" s="871"/>
      <c r="U83" s="871"/>
      <c r="V83" s="871"/>
      <c r="W83" s="871"/>
    </row>
    <row r="84" spans="1:23" ht="15" customHeight="1" x14ac:dyDescent="0.25">
      <c r="A84" s="871"/>
      <c r="B84" s="969"/>
      <c r="C84" s="49"/>
      <c r="D84" s="1003"/>
      <c r="E84" s="1003"/>
      <c r="F84" s="945" t="str">
        <f t="shared" si="8"/>
        <v/>
      </c>
      <c r="G84" s="951" t="str">
        <f>IF(ISTEXT(B84),B84,IF(B84="","",(B84/B23)*M20))</f>
        <v/>
      </c>
      <c r="H84" s="930"/>
      <c r="I84" s="950" t="str">
        <f>IF(ISTEXT(B84),B84,IF(B84="","",B84/B70))</f>
        <v/>
      </c>
      <c r="J84" s="937"/>
      <c r="K84" s="937"/>
      <c r="L84" s="937"/>
      <c r="M84" s="937"/>
      <c r="N84" s="938"/>
      <c r="O84" s="486"/>
      <c r="Q84" s="1122" t="s">
        <v>544</v>
      </c>
      <c r="R84" s="1122"/>
      <c r="S84" s="1122"/>
      <c r="T84" s="1122"/>
    </row>
    <row r="85" spans="1:23" ht="15" customHeight="1" x14ac:dyDescent="0.2">
      <c r="A85" s="871"/>
      <c r="B85" s="923"/>
      <c r="C85" s="940"/>
      <c r="D85" s="993"/>
      <c r="E85" s="995" t="s">
        <v>495</v>
      </c>
      <c r="F85" s="994">
        <f>F70/M20</f>
        <v>8.0000000000000002E-3</v>
      </c>
      <c r="G85" s="994">
        <f>G70/M20</f>
        <v>8.0000000000000002E-3</v>
      </c>
      <c r="H85" s="264" t="s">
        <v>2</v>
      </c>
      <c r="I85" s="942"/>
      <c r="J85" s="943"/>
      <c r="K85" s="941"/>
      <c r="L85" s="941"/>
      <c r="M85" s="941"/>
      <c r="N85" s="944"/>
      <c r="O85" s="486"/>
      <c r="Q85" s="1122" t="s">
        <v>544</v>
      </c>
      <c r="R85" s="1122"/>
      <c r="S85" s="1122"/>
      <c r="T85" s="1122"/>
    </row>
    <row r="86" spans="1:23" ht="15" customHeight="1" x14ac:dyDescent="0.25">
      <c r="A86" s="871"/>
      <c r="B86" s="971" t="s">
        <v>336</v>
      </c>
      <c r="C86" s="369"/>
      <c r="D86" s="369"/>
      <c r="E86" s="369"/>
      <c r="F86" s="955" t="s">
        <v>287</v>
      </c>
      <c r="G86" s="1292" t="s">
        <v>55</v>
      </c>
      <c r="H86" s="1293"/>
      <c r="I86" s="1294"/>
      <c r="J86" s="932"/>
      <c r="K86" s="932"/>
      <c r="L86" s="932"/>
      <c r="M86" s="932"/>
      <c r="N86" s="956"/>
      <c r="O86" s="866"/>
      <c r="Q86" s="1122" t="s">
        <v>544</v>
      </c>
      <c r="R86" s="1122"/>
      <c r="S86" s="1122"/>
      <c r="T86" s="1122"/>
      <c r="U86" s="871"/>
      <c r="V86" s="871"/>
      <c r="W86" s="871"/>
    </row>
    <row r="87" spans="1:23" ht="15" customHeight="1" x14ac:dyDescent="0.25">
      <c r="A87" s="871"/>
      <c r="B87" s="971" t="s">
        <v>484</v>
      </c>
      <c r="C87" s="493"/>
      <c r="D87" s="12"/>
      <c r="E87" s="12"/>
      <c r="F87" s="990" t="s">
        <v>494</v>
      </c>
      <c r="G87" s="991">
        <f>G88-F88</f>
        <v>34.300000000000011</v>
      </c>
      <c r="H87" s="992" t="s">
        <v>2</v>
      </c>
      <c r="I87" s="37"/>
      <c r="J87" s="937"/>
      <c r="K87" s="937"/>
      <c r="L87" s="937"/>
      <c r="M87" s="937"/>
      <c r="N87" s="939"/>
      <c r="O87" s="866"/>
      <c r="Q87" s="1122" t="s">
        <v>544</v>
      </c>
      <c r="R87" s="1122"/>
      <c r="S87" s="1122"/>
      <c r="T87" s="1122"/>
      <c r="U87" s="871"/>
      <c r="V87" s="871"/>
      <c r="W87" s="871"/>
    </row>
    <row r="88" spans="1:23" ht="15" customHeight="1" x14ac:dyDescent="0.25">
      <c r="A88" s="871"/>
      <c r="B88" s="970">
        <f>SUM(B89:B102)</f>
        <v>8.3000000000000007</v>
      </c>
      <c r="C88" s="493"/>
      <c r="D88" s="48" t="s">
        <v>79</v>
      </c>
      <c r="E88" s="12"/>
      <c r="F88" s="952">
        <f>SUM(F89:F102)</f>
        <v>256.2</v>
      </c>
      <c r="G88" s="953">
        <f>SUM(G89:G102)</f>
        <v>290.5</v>
      </c>
      <c r="H88" s="264" t="s">
        <v>2</v>
      </c>
      <c r="I88" s="928"/>
      <c r="J88" s="937"/>
      <c r="K88" s="937" t="s">
        <v>329</v>
      </c>
      <c r="L88" s="937"/>
      <c r="M88" s="937"/>
      <c r="N88" s="938"/>
      <c r="O88" s="866"/>
      <c r="Q88" s="1122" t="s">
        <v>544</v>
      </c>
      <c r="R88" s="1122"/>
      <c r="S88" s="1122"/>
      <c r="T88" s="1122"/>
      <c r="U88" s="871"/>
      <c r="V88" s="871"/>
      <c r="W88" s="871"/>
    </row>
    <row r="89" spans="1:23" ht="15" customHeight="1" x14ac:dyDescent="0.25">
      <c r="A89" s="871"/>
      <c r="B89" s="969">
        <v>2.2999999999999998</v>
      </c>
      <c r="C89" s="49">
        <v>10</v>
      </c>
      <c r="D89" s="44" t="s">
        <v>80</v>
      </c>
      <c r="E89" s="16"/>
      <c r="F89" s="945">
        <f t="shared" ref="F89:F92" si="9">IF(ISTEXT(B89),B89,IF(B89="","",IF(C89="",G89,G89-(G89*C89%))))</f>
        <v>72.45</v>
      </c>
      <c r="G89" s="951">
        <f>IF(ISTEXT(B89),B89,IF(B89="","",(B89/B23)*M20))</f>
        <v>80.5</v>
      </c>
      <c r="H89" s="930" t="s">
        <v>2</v>
      </c>
      <c r="I89" s="950">
        <f>IF(ISTEXT(B89),B89,IF(B89="","",B89/B88))</f>
        <v>0.27710843373493971</v>
      </c>
      <c r="J89" s="937"/>
      <c r="K89" s="937"/>
      <c r="L89" s="937"/>
      <c r="M89" s="937"/>
      <c r="N89" s="938"/>
      <c r="O89" s="866"/>
      <c r="Q89" s="1122" t="s">
        <v>544</v>
      </c>
      <c r="R89" s="1122"/>
      <c r="S89" s="1122"/>
      <c r="T89" s="1122"/>
      <c r="U89" s="871"/>
      <c r="V89" s="871"/>
      <c r="W89" s="871"/>
    </row>
    <row r="90" spans="1:23" ht="15" customHeight="1" x14ac:dyDescent="0.25">
      <c r="A90" s="871"/>
      <c r="B90" s="969">
        <v>3</v>
      </c>
      <c r="C90" s="49">
        <v>25</v>
      </c>
      <c r="D90" s="1003" t="s">
        <v>81</v>
      </c>
      <c r="E90" s="1003"/>
      <c r="F90" s="945">
        <f t="shared" si="9"/>
        <v>78.75</v>
      </c>
      <c r="G90" s="951">
        <f>IF(ISTEXT(B90),B90,IF(B90="","",(B90/B23)*M20))</f>
        <v>105</v>
      </c>
      <c r="H90" s="930" t="s">
        <v>2</v>
      </c>
      <c r="I90" s="950">
        <f>IF(ISTEXT(B90),B90,IF(B90="","",B90/B88))</f>
        <v>0.36144578313253006</v>
      </c>
      <c r="J90" s="937"/>
      <c r="K90" s="937"/>
      <c r="L90" s="937"/>
      <c r="M90" s="937"/>
      <c r="N90" s="938"/>
      <c r="O90" s="3"/>
      <c r="Q90" s="1122" t="s">
        <v>544</v>
      </c>
      <c r="R90" s="1122"/>
      <c r="S90" s="1122"/>
      <c r="T90" s="1122"/>
      <c r="U90" s="871"/>
      <c r="V90" s="871"/>
      <c r="W90" s="871"/>
    </row>
    <row r="91" spans="1:23" ht="15" customHeight="1" x14ac:dyDescent="0.25">
      <c r="A91" s="871"/>
      <c r="B91" s="969">
        <v>3</v>
      </c>
      <c r="C91" s="49"/>
      <c r="D91" s="1003" t="s">
        <v>82</v>
      </c>
      <c r="E91" s="1003"/>
      <c r="F91" s="945">
        <f t="shared" si="9"/>
        <v>105</v>
      </c>
      <c r="G91" s="951">
        <f>IF(ISTEXT(B91),B91,IF(B91="","",(B91/B23)*M20))</f>
        <v>105</v>
      </c>
      <c r="H91" s="930" t="s">
        <v>2</v>
      </c>
      <c r="I91" s="950">
        <f>IF(ISTEXT(B91),B91,IF(B91="","",B91/B88))</f>
        <v>0.36144578313253006</v>
      </c>
      <c r="J91" s="937"/>
      <c r="K91" s="937"/>
      <c r="L91" s="937"/>
      <c r="M91" s="937"/>
      <c r="N91" s="938"/>
      <c r="O91" s="486"/>
      <c r="Q91" s="1124" t="s">
        <v>545</v>
      </c>
      <c r="R91" s="1123"/>
      <c r="S91" s="871"/>
      <c r="T91" s="871"/>
      <c r="U91" s="871"/>
      <c r="V91" s="871"/>
      <c r="W91" s="871"/>
    </row>
    <row r="92" spans="1:23" ht="15" customHeight="1" x14ac:dyDescent="0.25">
      <c r="A92" s="871"/>
      <c r="B92" s="969"/>
      <c r="C92" s="49"/>
      <c r="D92" s="1003"/>
      <c r="E92" s="1003"/>
      <c r="F92" s="945" t="str">
        <f t="shared" si="9"/>
        <v/>
      </c>
      <c r="G92" s="951" t="str">
        <f>IF(ISTEXT(B92),B92,IF(B92="","",(B92/B23)*M20))</f>
        <v/>
      </c>
      <c r="H92" s="930"/>
      <c r="I92" s="950" t="str">
        <f>IF(ISTEXT(B92),B92,IF(B92="","",B92/B88))</f>
        <v/>
      </c>
      <c r="J92" s="937"/>
      <c r="K92" s="937"/>
      <c r="L92" s="937"/>
      <c r="M92" s="937"/>
      <c r="N92" s="938"/>
      <c r="O92" s="486"/>
      <c r="Q92" s="1124" t="s">
        <v>545</v>
      </c>
      <c r="R92" s="1123"/>
      <c r="S92" s="871"/>
      <c r="T92" s="871"/>
      <c r="U92" s="871"/>
      <c r="V92" s="871"/>
      <c r="W92" s="871"/>
    </row>
    <row r="93" spans="1:23" ht="15" customHeight="1" x14ac:dyDescent="0.25">
      <c r="A93" s="871"/>
      <c r="B93" s="969"/>
      <c r="C93" s="49"/>
      <c r="D93" s="1003"/>
      <c r="E93" s="1003"/>
      <c r="F93" s="945" t="str">
        <f t="shared" ref="F93" si="10">IF(ISTEXT(B93),B93,IF(B93="","",IF(C93="",G93,G93-(G93*C93%))))</f>
        <v/>
      </c>
      <c r="G93" s="951" t="str">
        <f>IF(ISTEXT(B93),B93,IF(B93="","",(B93/B23)*M20))</f>
        <v/>
      </c>
      <c r="H93" s="930"/>
      <c r="I93" s="950" t="str">
        <f>IF(ISTEXT(B93),B93,IF(B93="","",B93/B88))</f>
        <v/>
      </c>
      <c r="J93" s="937"/>
      <c r="K93" s="937"/>
      <c r="L93" s="937"/>
      <c r="M93" s="937"/>
      <c r="N93" s="938"/>
      <c r="O93" s="486"/>
      <c r="Q93" s="1124" t="s">
        <v>545</v>
      </c>
      <c r="R93" s="1123"/>
      <c r="S93" s="871"/>
      <c r="T93" s="871"/>
      <c r="U93" s="871"/>
      <c r="V93" s="871"/>
      <c r="W93" s="871"/>
    </row>
    <row r="94" spans="1:23" ht="15" customHeight="1" x14ac:dyDescent="0.25">
      <c r="A94" s="871"/>
      <c r="B94" s="969"/>
      <c r="C94" s="49"/>
      <c r="D94" s="1003"/>
      <c r="E94" s="1003"/>
      <c r="F94" s="945" t="str">
        <f t="shared" ref="F94:F102" si="11">IF(ISTEXT(B94),B94,IF(B94="","",IF(C94="",G94,G94-(G94*C94%))))</f>
        <v/>
      </c>
      <c r="G94" s="951" t="str">
        <f>IF(ISTEXT(B94),B94,IF(B94="","",(B94/B23)*M20))</f>
        <v/>
      </c>
      <c r="H94" s="930"/>
      <c r="I94" s="950" t="str">
        <f>IF(ISTEXT(B94),B94,IF(B94="","",B94/B88))</f>
        <v/>
      </c>
      <c r="J94" s="937"/>
      <c r="K94" s="937"/>
      <c r="L94" s="937"/>
      <c r="M94" s="937"/>
      <c r="N94" s="938"/>
      <c r="O94" s="486"/>
      <c r="Q94" s="1124" t="s">
        <v>545</v>
      </c>
      <c r="R94" s="1123"/>
      <c r="S94" s="871"/>
      <c r="T94" s="871"/>
      <c r="U94" s="871"/>
      <c r="V94" s="871"/>
      <c r="W94" s="871"/>
    </row>
    <row r="95" spans="1:23" ht="15" customHeight="1" x14ac:dyDescent="0.25">
      <c r="A95" s="871"/>
      <c r="B95" s="969"/>
      <c r="C95" s="49"/>
      <c r="D95" s="1003"/>
      <c r="E95" s="1003"/>
      <c r="F95" s="945" t="str">
        <f t="shared" si="11"/>
        <v/>
      </c>
      <c r="G95" s="951" t="str">
        <f>IF(ISTEXT(B95),B95,IF(B95="","",(B95/B23)*M20))</f>
        <v/>
      </c>
      <c r="H95" s="930"/>
      <c r="I95" s="950" t="str">
        <f>IF(ISTEXT(B95),B95,IF(B95="","",B95/B88))</f>
        <v/>
      </c>
      <c r="J95" s="937"/>
      <c r="K95" s="937"/>
      <c r="L95" s="937"/>
      <c r="M95" s="937"/>
      <c r="N95" s="938"/>
      <c r="O95" s="486"/>
      <c r="Q95" s="1124" t="s">
        <v>545</v>
      </c>
      <c r="R95" s="1123"/>
      <c r="S95" s="871"/>
      <c r="T95" s="871"/>
      <c r="U95" s="871"/>
      <c r="V95" s="871"/>
      <c r="W95" s="871"/>
    </row>
    <row r="96" spans="1:23" ht="15" customHeight="1" x14ac:dyDescent="0.25">
      <c r="A96" s="871"/>
      <c r="B96" s="969"/>
      <c r="C96" s="49"/>
      <c r="D96" s="1003"/>
      <c r="E96" s="1003"/>
      <c r="F96" s="945" t="str">
        <f t="shared" si="11"/>
        <v/>
      </c>
      <c r="G96" s="951" t="str">
        <f>IF(ISTEXT(B96),B96,IF(B96="","",(B96/B23)*M20))</f>
        <v/>
      </c>
      <c r="H96" s="930"/>
      <c r="I96" s="950" t="str">
        <f>IF(ISTEXT(B96),B96,IF(B96="","",B96/B88))</f>
        <v/>
      </c>
      <c r="J96" s="937"/>
      <c r="K96" s="937"/>
      <c r="L96" s="937"/>
      <c r="M96" s="937"/>
      <c r="N96" s="938"/>
      <c r="O96" s="486"/>
      <c r="Q96" s="1124" t="s">
        <v>545</v>
      </c>
      <c r="R96" s="1123"/>
      <c r="S96" s="871"/>
      <c r="T96" s="871"/>
      <c r="U96" s="871"/>
      <c r="V96" s="871"/>
      <c r="W96" s="871"/>
    </row>
    <row r="97" spans="1:23" ht="15" customHeight="1" x14ac:dyDescent="0.25">
      <c r="A97" s="871"/>
      <c r="B97" s="969"/>
      <c r="C97" s="49"/>
      <c r="D97" s="1003"/>
      <c r="E97" s="1003"/>
      <c r="F97" s="945" t="str">
        <f t="shared" si="11"/>
        <v/>
      </c>
      <c r="G97" s="951" t="str">
        <f>IF(ISTEXT(B97),B97,IF(B97="","",(B97/B23)*M20))</f>
        <v/>
      </c>
      <c r="H97" s="930"/>
      <c r="I97" s="950" t="str">
        <f>IF(ISTEXT(B97),B97,IF(B97="","",B97/B88))</f>
        <v/>
      </c>
      <c r="J97" s="937"/>
      <c r="K97" s="937"/>
      <c r="L97" s="937"/>
      <c r="M97" s="937"/>
      <c r="N97" s="938"/>
      <c r="O97" s="486"/>
      <c r="Q97" s="1124" t="s">
        <v>545</v>
      </c>
      <c r="R97" s="1123"/>
      <c r="S97" s="871"/>
      <c r="T97" s="871"/>
      <c r="U97" s="871"/>
      <c r="V97" s="871"/>
      <c r="W97" s="871"/>
    </row>
    <row r="98" spans="1:23" ht="15" customHeight="1" x14ac:dyDescent="0.25">
      <c r="A98" s="871"/>
      <c r="B98" s="969"/>
      <c r="C98" s="49"/>
      <c r="D98" s="1003"/>
      <c r="E98" s="1003"/>
      <c r="F98" s="945" t="str">
        <f t="shared" si="11"/>
        <v/>
      </c>
      <c r="G98" s="951" t="str">
        <f>IF(ISTEXT(B98),B98,IF(B98="","",(B98/B23)*M20))</f>
        <v/>
      </c>
      <c r="H98" s="930"/>
      <c r="I98" s="950" t="str">
        <f>IF(ISTEXT(B98),B98,IF(B98="","",B98/B88))</f>
        <v/>
      </c>
      <c r="J98" s="937"/>
      <c r="K98" s="937"/>
      <c r="L98" s="937"/>
      <c r="M98" s="937"/>
      <c r="N98" s="938"/>
      <c r="O98" s="486"/>
      <c r="Q98" s="1124" t="s">
        <v>545</v>
      </c>
      <c r="R98" s="1123"/>
      <c r="S98" s="871"/>
      <c r="T98" s="871"/>
      <c r="U98" s="871"/>
      <c r="V98" s="871"/>
      <c r="W98" s="871"/>
    </row>
    <row r="99" spans="1:23" ht="15" customHeight="1" x14ac:dyDescent="0.25">
      <c r="A99" s="871"/>
      <c r="B99" s="969"/>
      <c r="C99" s="49"/>
      <c r="D99" s="1003"/>
      <c r="E99" s="1003"/>
      <c r="F99" s="945" t="str">
        <f t="shared" si="11"/>
        <v/>
      </c>
      <c r="G99" s="951" t="str">
        <f>IF(ISTEXT(B99),B99,IF(B99="","",(B99/B23)*M20))</f>
        <v/>
      </c>
      <c r="H99" s="930"/>
      <c r="I99" s="950" t="str">
        <f>IF(ISTEXT(B99),B99,IF(B99="","",B99/B88))</f>
        <v/>
      </c>
      <c r="J99" s="937"/>
      <c r="K99" s="937"/>
      <c r="L99" s="937"/>
      <c r="M99" s="937"/>
      <c r="N99" s="938"/>
      <c r="O99" s="486"/>
      <c r="Q99" s="1124" t="s">
        <v>545</v>
      </c>
      <c r="R99" s="1123"/>
      <c r="S99" s="871"/>
      <c r="T99" s="871"/>
      <c r="U99" s="871"/>
      <c r="V99" s="871"/>
      <c r="W99" s="871"/>
    </row>
    <row r="100" spans="1:23" ht="15" customHeight="1" x14ac:dyDescent="0.25">
      <c r="A100" s="871"/>
      <c r="B100" s="969"/>
      <c r="C100" s="49"/>
      <c r="D100" s="1003"/>
      <c r="E100" s="1003"/>
      <c r="F100" s="945" t="str">
        <f t="shared" si="11"/>
        <v/>
      </c>
      <c r="G100" s="951" t="str">
        <f>IF(ISTEXT(B100),B100,IF(B100="","",(B100/B23)*M20))</f>
        <v/>
      </c>
      <c r="H100" s="930"/>
      <c r="I100" s="950" t="str">
        <f>IF(ISTEXT(B100),B100,IF(B100="","",B100/B88))</f>
        <v/>
      </c>
      <c r="J100" s="937"/>
      <c r="K100" s="937"/>
      <c r="L100" s="937"/>
      <c r="M100" s="937"/>
      <c r="N100" s="938"/>
      <c r="O100" s="486"/>
      <c r="Q100" s="1124" t="s">
        <v>545</v>
      </c>
      <c r="R100" s="1123"/>
      <c r="S100" s="871"/>
      <c r="T100" s="871"/>
      <c r="U100" s="871"/>
      <c r="V100" s="871"/>
      <c r="W100" s="871"/>
    </row>
    <row r="101" spans="1:23" ht="15" customHeight="1" x14ac:dyDescent="0.25">
      <c r="A101" s="871"/>
      <c r="B101" s="969"/>
      <c r="C101" s="49"/>
      <c r="D101" s="1003"/>
      <c r="E101" s="1003"/>
      <c r="F101" s="945" t="str">
        <f t="shared" si="11"/>
        <v/>
      </c>
      <c r="G101" s="951" t="str">
        <f>IF(ISTEXT(B101),B101,IF(B101="","",(B101/B23)*M20))</f>
        <v/>
      </c>
      <c r="H101" s="930"/>
      <c r="I101" s="950" t="str">
        <f>IF(ISTEXT(B101),B101,IF(B101="","",B101/B88))</f>
        <v/>
      </c>
      <c r="J101" s="937"/>
      <c r="K101" s="937"/>
      <c r="L101" s="937"/>
      <c r="M101" s="937"/>
      <c r="N101" s="938"/>
      <c r="O101" s="486"/>
      <c r="Q101" s="1124" t="s">
        <v>545</v>
      </c>
      <c r="R101" s="1123"/>
      <c r="S101" s="871"/>
      <c r="T101" s="871"/>
      <c r="U101" s="871"/>
      <c r="V101" s="871"/>
      <c r="W101" s="871"/>
    </row>
    <row r="102" spans="1:23" ht="15" customHeight="1" x14ac:dyDescent="0.25">
      <c r="A102" s="871"/>
      <c r="B102" s="969"/>
      <c r="C102" s="49"/>
      <c r="D102" s="1003"/>
      <c r="E102" s="1003"/>
      <c r="F102" s="945" t="str">
        <f t="shared" si="11"/>
        <v/>
      </c>
      <c r="G102" s="951" t="str">
        <f>IF(ISTEXT(B102),B102,IF(B102="","",(B102/B23)*M20))</f>
        <v/>
      </c>
      <c r="H102" s="930"/>
      <c r="I102" s="950" t="str">
        <f>IF(ISTEXT(B102),B102,IF(B102="","",B102/B88))</f>
        <v/>
      </c>
      <c r="J102" s="937"/>
      <c r="K102" s="937"/>
      <c r="L102" s="937"/>
      <c r="M102" s="937"/>
      <c r="N102" s="938"/>
      <c r="O102" s="486"/>
      <c r="Q102" s="1122" t="s">
        <v>544</v>
      </c>
      <c r="R102" s="1122"/>
      <c r="S102" s="1122"/>
      <c r="T102" s="1122"/>
      <c r="U102" s="871"/>
    </row>
    <row r="103" spans="1:23" ht="15" customHeight="1" thickBot="1" x14ac:dyDescent="0.25">
      <c r="A103" s="871"/>
      <c r="B103" s="996"/>
      <c r="C103" s="958"/>
      <c r="D103" s="997"/>
      <c r="E103" s="998" t="s">
        <v>495</v>
      </c>
      <c r="F103" s="999">
        <f>F88/M20</f>
        <v>7.3200000000000001E-2</v>
      </c>
      <c r="G103" s="999">
        <f>G88/M20</f>
        <v>8.3000000000000004E-2</v>
      </c>
      <c r="H103" s="1000" t="s">
        <v>2</v>
      </c>
      <c r="I103" s="960"/>
      <c r="J103" s="961"/>
      <c r="K103" s="959"/>
      <c r="L103" s="959"/>
      <c r="M103" s="959"/>
      <c r="N103" s="962"/>
      <c r="O103" s="486"/>
      <c r="Q103" s="1122" t="s">
        <v>544</v>
      </c>
      <c r="R103" s="1122"/>
      <c r="S103" s="1122"/>
      <c r="T103" s="1122"/>
      <c r="U103" s="871"/>
    </row>
    <row r="104" spans="1:23" ht="12" customHeight="1" x14ac:dyDescent="0.2">
      <c r="A104" s="871"/>
      <c r="B104" s="545"/>
      <c r="C104" s="39"/>
      <c r="D104" s="1003"/>
      <c r="E104" s="1003"/>
      <c r="F104" s="28"/>
      <c r="G104" s="1003"/>
      <c r="H104" s="1003"/>
      <c r="I104" s="17"/>
      <c r="J104" s="38"/>
      <c r="K104" s="1003"/>
      <c r="L104" s="1003"/>
      <c r="M104" s="1003"/>
      <c r="N104" s="1004"/>
      <c r="O104" s="486"/>
      <c r="Q104" s="1122" t="s">
        <v>544</v>
      </c>
      <c r="R104" s="1122"/>
      <c r="S104" s="1122"/>
      <c r="T104" s="1122"/>
      <c r="U104" s="871"/>
    </row>
    <row r="105" spans="1:23" ht="20.25" customHeight="1" x14ac:dyDescent="0.2">
      <c r="A105" s="871"/>
      <c r="B105" s="545"/>
      <c r="C105" s="46" t="s">
        <v>61</v>
      </c>
      <c r="D105" s="46"/>
      <c r="E105" s="1003"/>
      <c r="F105" s="28"/>
      <c r="G105" s="1003"/>
      <c r="H105" s="1003"/>
      <c r="I105" s="17"/>
      <c r="J105" s="38"/>
      <c r="K105" s="1003"/>
      <c r="L105" s="1003"/>
      <c r="M105" s="1003"/>
      <c r="N105" s="518"/>
      <c r="O105" s="486"/>
      <c r="Q105" s="1122" t="s">
        <v>544</v>
      </c>
      <c r="R105" s="1122"/>
      <c r="S105" s="1122"/>
      <c r="T105" s="1122"/>
      <c r="U105" s="871"/>
    </row>
    <row r="106" spans="1:23" ht="12" customHeight="1" x14ac:dyDescent="0.2">
      <c r="A106" s="871"/>
      <c r="B106" s="545"/>
      <c r="C106" s="39"/>
      <c r="D106" s="1003"/>
      <c r="E106" s="1003"/>
      <c r="F106" s="28"/>
      <c r="G106" s="1003"/>
      <c r="H106" s="1003"/>
      <c r="I106" s="17"/>
      <c r="J106" s="38"/>
      <c r="K106" s="1003"/>
      <c r="L106" s="1003"/>
      <c r="M106" s="1003"/>
      <c r="N106" s="518"/>
      <c r="O106" s="486"/>
      <c r="Q106" s="1122" t="s">
        <v>544</v>
      </c>
      <c r="R106" s="1122"/>
      <c r="S106" s="1122"/>
      <c r="T106" s="1122"/>
      <c r="U106" s="871"/>
    </row>
    <row r="107" spans="1:23" ht="12" customHeight="1" x14ac:dyDescent="0.2">
      <c r="A107" s="871"/>
      <c r="B107" s="545"/>
      <c r="C107" s="47" t="s">
        <v>481</v>
      </c>
      <c r="D107" s="36"/>
      <c r="E107" s="1003"/>
      <c r="F107" s="28"/>
      <c r="G107" s="1003"/>
      <c r="H107" s="1003"/>
      <c r="I107" s="17"/>
      <c r="J107" s="38"/>
      <c r="K107" s="1003"/>
      <c r="L107" s="1003"/>
      <c r="M107" s="1003"/>
      <c r="N107" s="518"/>
      <c r="O107" s="486"/>
      <c r="Q107" s="1122" t="s">
        <v>544</v>
      </c>
      <c r="R107" s="1122"/>
      <c r="S107" s="1122"/>
      <c r="T107" s="1122"/>
      <c r="U107" s="871"/>
    </row>
    <row r="108" spans="1:23" ht="12" customHeight="1" x14ac:dyDescent="0.25">
      <c r="A108" s="871"/>
      <c r="B108" s="545"/>
      <c r="C108" s="19" t="s">
        <v>20</v>
      </c>
      <c r="D108" s="264"/>
      <c r="E108" s="264"/>
      <c r="F108" s="264"/>
      <c r="G108" s="264"/>
      <c r="H108" s="264"/>
      <c r="I108" s="264"/>
      <c r="J108" s="264"/>
      <c r="K108" s="264"/>
      <c r="L108" s="264"/>
      <c r="M108" s="264"/>
      <c r="N108" s="964"/>
      <c r="O108" s="486"/>
      <c r="Q108" s="1124" t="s">
        <v>545</v>
      </c>
      <c r="R108" s="1123"/>
      <c r="S108" s="871"/>
      <c r="T108" s="871"/>
      <c r="U108" s="871"/>
    </row>
    <row r="109" spans="1:23" ht="12" customHeight="1" x14ac:dyDescent="0.25">
      <c r="A109" s="871"/>
      <c r="B109" s="545"/>
      <c r="C109" s="19" t="s">
        <v>22</v>
      </c>
      <c r="D109" s="264"/>
      <c r="E109" s="264"/>
      <c r="F109" s="264"/>
      <c r="G109" s="264"/>
      <c r="H109" s="264"/>
      <c r="I109" s="264"/>
      <c r="J109" s="264"/>
      <c r="K109" s="264"/>
      <c r="L109" s="264"/>
      <c r="M109" s="264"/>
      <c r="N109" s="964"/>
      <c r="O109" s="486"/>
      <c r="Q109" s="1124" t="s">
        <v>545</v>
      </c>
      <c r="R109" s="1123"/>
      <c r="S109" s="871"/>
      <c r="T109" s="871"/>
      <c r="U109" s="871"/>
    </row>
    <row r="110" spans="1:23" ht="12" customHeight="1" x14ac:dyDescent="0.25">
      <c r="A110" s="871"/>
      <c r="B110" s="545"/>
      <c r="C110" s="19" t="s">
        <v>24</v>
      </c>
      <c r="D110" s="264"/>
      <c r="E110" s="264"/>
      <c r="F110" s="264"/>
      <c r="G110" s="264"/>
      <c r="H110" s="264"/>
      <c r="I110" s="264"/>
      <c r="J110" s="264"/>
      <c r="K110" s="264"/>
      <c r="L110" s="264"/>
      <c r="M110" s="264"/>
      <c r="N110" s="964"/>
      <c r="O110" s="486"/>
      <c r="Q110" s="1124" t="s">
        <v>545</v>
      </c>
      <c r="R110" s="1123"/>
      <c r="S110" s="871"/>
      <c r="T110" s="871"/>
      <c r="U110" s="871"/>
    </row>
    <row r="111" spans="1:23" ht="12" customHeight="1" x14ac:dyDescent="0.25">
      <c r="A111" s="871"/>
      <c r="B111" s="545"/>
      <c r="C111" s="19" t="s">
        <v>26</v>
      </c>
      <c r="D111" s="264"/>
      <c r="E111" s="264"/>
      <c r="F111" s="264"/>
      <c r="G111" s="264"/>
      <c r="H111" s="264"/>
      <c r="I111" s="264"/>
      <c r="J111" s="264"/>
      <c r="K111" s="264"/>
      <c r="L111" s="264"/>
      <c r="M111" s="264"/>
      <c r="N111" s="964"/>
      <c r="O111" s="486"/>
      <c r="Q111" s="1124" t="s">
        <v>545</v>
      </c>
      <c r="R111" s="1123"/>
      <c r="S111" s="871"/>
      <c r="T111" s="871"/>
      <c r="U111" s="871"/>
    </row>
    <row r="112" spans="1:23" ht="12" customHeight="1" x14ac:dyDescent="0.25">
      <c r="A112" s="871"/>
      <c r="B112" s="545"/>
      <c r="C112" s="19" t="s">
        <v>28</v>
      </c>
      <c r="D112" s="264"/>
      <c r="E112" s="264"/>
      <c r="F112" s="264"/>
      <c r="G112" s="264"/>
      <c r="H112" s="264"/>
      <c r="I112" s="264"/>
      <c r="J112" s="264"/>
      <c r="K112" s="264"/>
      <c r="L112" s="264"/>
      <c r="M112" s="264"/>
      <c r="N112" s="964"/>
      <c r="O112" s="486"/>
      <c r="Q112" s="1124" t="s">
        <v>545</v>
      </c>
      <c r="R112" s="1123"/>
      <c r="S112" s="871"/>
      <c r="T112" s="871"/>
      <c r="U112" s="871"/>
    </row>
    <row r="113" spans="1:21" ht="12" customHeight="1" x14ac:dyDescent="0.25">
      <c r="A113" s="871"/>
      <c r="B113" s="545"/>
      <c r="C113" s="19" t="s">
        <v>30</v>
      </c>
      <c r="D113" s="264"/>
      <c r="E113" s="264"/>
      <c r="F113" s="264"/>
      <c r="G113" s="264"/>
      <c r="H113" s="264"/>
      <c r="I113" s="264"/>
      <c r="J113" s="264"/>
      <c r="K113" s="264"/>
      <c r="L113" s="264"/>
      <c r="M113" s="264"/>
      <c r="N113" s="964"/>
      <c r="O113" s="486"/>
      <c r="Q113" s="1124" t="s">
        <v>545</v>
      </c>
      <c r="R113" s="1123"/>
      <c r="S113" s="871"/>
      <c r="T113" s="871"/>
      <c r="U113" s="871"/>
    </row>
    <row r="114" spans="1:21" ht="12" customHeight="1" x14ac:dyDescent="0.25">
      <c r="A114" s="871"/>
      <c r="B114" s="545"/>
      <c r="C114" s="19" t="s">
        <v>32</v>
      </c>
      <c r="D114" s="264"/>
      <c r="E114" s="264"/>
      <c r="F114" s="264"/>
      <c r="G114" s="264"/>
      <c r="H114" s="264"/>
      <c r="I114" s="264"/>
      <c r="J114" s="264"/>
      <c r="K114" s="264"/>
      <c r="L114" s="264"/>
      <c r="M114" s="264"/>
      <c r="N114" s="964"/>
      <c r="O114" s="486"/>
      <c r="Q114" s="1124" t="s">
        <v>545</v>
      </c>
      <c r="R114" s="1123"/>
      <c r="S114" s="871"/>
      <c r="T114" s="871"/>
      <c r="U114" s="871"/>
    </row>
    <row r="115" spans="1:21" ht="12" customHeight="1" x14ac:dyDescent="0.25">
      <c r="A115" s="871"/>
      <c r="B115" s="545"/>
      <c r="C115" s="19" t="s">
        <v>34</v>
      </c>
      <c r="D115" s="264"/>
      <c r="E115" s="264"/>
      <c r="F115" s="264"/>
      <c r="G115" s="264"/>
      <c r="H115" s="264"/>
      <c r="I115" s="264"/>
      <c r="J115" s="264"/>
      <c r="K115" s="264"/>
      <c r="L115" s="264"/>
      <c r="M115" s="264"/>
      <c r="N115" s="964"/>
      <c r="O115" s="486"/>
      <c r="Q115" s="1124" t="s">
        <v>545</v>
      </c>
      <c r="R115" s="1123"/>
      <c r="S115" s="871"/>
      <c r="T115" s="871"/>
      <c r="U115" s="871"/>
    </row>
    <row r="116" spans="1:21" ht="12" customHeight="1" x14ac:dyDescent="0.25">
      <c r="A116" s="871"/>
      <c r="B116" s="545"/>
      <c r="C116" s="19" t="s">
        <v>35</v>
      </c>
      <c r="D116" s="264"/>
      <c r="E116" s="264"/>
      <c r="F116" s="264"/>
      <c r="G116" s="264"/>
      <c r="H116" s="264"/>
      <c r="I116" s="264"/>
      <c r="J116" s="264"/>
      <c r="K116" s="264"/>
      <c r="L116" s="264"/>
      <c r="M116" s="264"/>
      <c r="N116" s="964"/>
      <c r="O116" s="486"/>
      <c r="Q116" s="1124" t="s">
        <v>545</v>
      </c>
      <c r="R116" s="1123"/>
      <c r="S116" s="871"/>
      <c r="T116" s="871"/>
      <c r="U116" s="871"/>
    </row>
    <row r="117" spans="1:21" ht="12" customHeight="1" x14ac:dyDescent="0.25">
      <c r="A117" s="871"/>
      <c r="B117" s="545"/>
      <c r="C117" s="19" t="s">
        <v>36</v>
      </c>
      <c r="D117" s="264"/>
      <c r="E117" s="264"/>
      <c r="F117" s="264"/>
      <c r="G117" s="264"/>
      <c r="H117" s="264"/>
      <c r="I117" s="264"/>
      <c r="J117" s="264"/>
      <c r="K117" s="264"/>
      <c r="L117" s="264"/>
      <c r="M117" s="264"/>
      <c r="N117" s="964"/>
      <c r="O117" s="486"/>
      <c r="Q117" s="1124" t="s">
        <v>545</v>
      </c>
      <c r="R117" s="1123"/>
      <c r="S117" s="871"/>
      <c r="T117" s="871"/>
      <c r="U117" s="871"/>
    </row>
    <row r="118" spans="1:21" ht="12" customHeight="1" x14ac:dyDescent="0.25">
      <c r="A118" s="871"/>
      <c r="B118" s="545"/>
      <c r="C118" s="39"/>
      <c r="D118" s="1003"/>
      <c r="E118" s="1003"/>
      <c r="F118" s="28"/>
      <c r="G118" s="1003"/>
      <c r="H118" s="1003"/>
      <c r="I118" s="17"/>
      <c r="J118" s="38"/>
      <c r="K118" s="1003"/>
      <c r="L118" s="1003"/>
      <c r="M118" s="1003"/>
      <c r="N118" s="518"/>
      <c r="O118" s="486"/>
      <c r="Q118" s="1124" t="s">
        <v>545</v>
      </c>
      <c r="R118" s="1123"/>
      <c r="S118" s="871"/>
      <c r="T118" s="871"/>
      <c r="U118" s="871"/>
    </row>
    <row r="119" spans="1:21" ht="12" customHeight="1" x14ac:dyDescent="0.25">
      <c r="A119" s="871"/>
      <c r="B119" s="545"/>
      <c r="C119" s="30" t="s">
        <v>482</v>
      </c>
      <c r="D119" s="1003"/>
      <c r="E119" s="1003"/>
      <c r="F119" s="28"/>
      <c r="G119" s="1003"/>
      <c r="H119" s="1003"/>
      <c r="I119" s="17"/>
      <c r="J119" s="38"/>
      <c r="K119" s="1003"/>
      <c r="L119" s="1003"/>
      <c r="M119" s="1003"/>
      <c r="N119" s="518"/>
      <c r="O119" s="486"/>
      <c r="Q119" s="1124" t="s">
        <v>545</v>
      </c>
      <c r="R119" s="1123"/>
      <c r="S119" s="871"/>
      <c r="T119" s="871"/>
      <c r="U119" s="871"/>
    </row>
    <row r="120" spans="1:21" ht="12" customHeight="1" x14ac:dyDescent="0.25">
      <c r="A120" s="871"/>
      <c r="B120" s="545"/>
      <c r="C120" s="963" t="s">
        <v>20</v>
      </c>
      <c r="D120" s="264"/>
      <c r="E120" s="264"/>
      <c r="F120" s="264"/>
      <c r="G120" s="264"/>
      <c r="H120" s="264"/>
      <c r="I120" s="264"/>
      <c r="J120" s="264"/>
      <c r="K120" s="264"/>
      <c r="L120" s="264"/>
      <c r="M120" s="264"/>
      <c r="N120" s="964"/>
      <c r="O120" s="486"/>
      <c r="Q120" s="1124" t="s">
        <v>545</v>
      </c>
      <c r="R120" s="1123"/>
      <c r="S120" s="871"/>
      <c r="T120" s="871"/>
      <c r="U120" s="871"/>
    </row>
    <row r="121" spans="1:21" ht="12" customHeight="1" x14ac:dyDescent="0.25">
      <c r="A121" s="871"/>
      <c r="B121" s="545"/>
      <c r="C121" s="963" t="s">
        <v>22</v>
      </c>
      <c r="D121" s="264"/>
      <c r="E121" s="264"/>
      <c r="F121" s="264"/>
      <c r="G121" s="264"/>
      <c r="H121" s="264"/>
      <c r="I121" s="264"/>
      <c r="J121" s="264"/>
      <c r="K121" s="264"/>
      <c r="L121" s="264"/>
      <c r="M121" s="264"/>
      <c r="N121" s="964"/>
      <c r="O121" s="486"/>
      <c r="Q121" s="1124" t="s">
        <v>545</v>
      </c>
      <c r="R121" s="1123"/>
      <c r="S121" s="871"/>
      <c r="T121" s="871"/>
      <c r="U121" s="871"/>
    </row>
    <row r="122" spans="1:21" ht="12" customHeight="1" x14ac:dyDescent="0.25">
      <c r="A122" s="871"/>
      <c r="B122" s="545"/>
      <c r="C122" s="963" t="s">
        <v>24</v>
      </c>
      <c r="D122" s="264"/>
      <c r="E122" s="264"/>
      <c r="F122" s="264"/>
      <c r="G122" s="264"/>
      <c r="H122" s="264"/>
      <c r="I122" s="264"/>
      <c r="J122" s="264"/>
      <c r="K122" s="264"/>
      <c r="L122" s="264"/>
      <c r="M122" s="264"/>
      <c r="N122" s="964"/>
      <c r="O122" s="486"/>
      <c r="Q122" s="1124" t="s">
        <v>545</v>
      </c>
      <c r="R122" s="1123"/>
      <c r="S122" s="871"/>
      <c r="T122" s="871"/>
      <c r="U122" s="871"/>
    </row>
    <row r="123" spans="1:21" ht="12" customHeight="1" x14ac:dyDescent="0.25">
      <c r="A123" s="871"/>
      <c r="B123" s="545"/>
      <c r="C123" s="963" t="s">
        <v>26</v>
      </c>
      <c r="D123" s="264"/>
      <c r="E123" s="264"/>
      <c r="F123" s="264"/>
      <c r="G123" s="264"/>
      <c r="H123" s="264"/>
      <c r="I123" s="264"/>
      <c r="J123" s="264"/>
      <c r="K123" s="264"/>
      <c r="L123" s="264"/>
      <c r="M123" s="264"/>
      <c r="N123" s="964"/>
      <c r="O123" s="486"/>
      <c r="Q123" s="1124" t="s">
        <v>545</v>
      </c>
      <c r="R123" s="1123"/>
      <c r="S123" s="871"/>
      <c r="T123" s="871"/>
      <c r="U123" s="871"/>
    </row>
    <row r="124" spans="1:21" ht="12" customHeight="1" x14ac:dyDescent="0.25">
      <c r="A124" s="871"/>
      <c r="B124" s="545"/>
      <c r="C124" s="963" t="s">
        <v>28</v>
      </c>
      <c r="D124" s="264"/>
      <c r="E124" s="264"/>
      <c r="F124" s="264"/>
      <c r="G124" s="264"/>
      <c r="H124" s="264"/>
      <c r="I124" s="264"/>
      <c r="J124" s="264"/>
      <c r="K124" s="264"/>
      <c r="L124" s="264"/>
      <c r="M124" s="264"/>
      <c r="N124" s="964"/>
      <c r="O124" s="486"/>
      <c r="Q124" s="1124" t="s">
        <v>545</v>
      </c>
      <c r="R124" s="1123"/>
      <c r="S124" s="871"/>
      <c r="T124" s="871"/>
      <c r="U124" s="871"/>
    </row>
    <row r="125" spans="1:21" ht="12" customHeight="1" x14ac:dyDescent="0.25">
      <c r="A125" s="871"/>
      <c r="B125" s="545"/>
      <c r="C125" s="963" t="s">
        <v>30</v>
      </c>
      <c r="D125" s="264"/>
      <c r="E125" s="264"/>
      <c r="F125" s="264"/>
      <c r="G125" s="264"/>
      <c r="H125" s="264"/>
      <c r="I125" s="264"/>
      <c r="J125" s="264"/>
      <c r="K125" s="264"/>
      <c r="L125" s="264"/>
      <c r="M125" s="264"/>
      <c r="N125" s="964"/>
      <c r="O125" s="486"/>
      <c r="Q125" s="1124" t="s">
        <v>545</v>
      </c>
      <c r="R125" s="1123"/>
      <c r="S125" s="871"/>
      <c r="T125" s="871"/>
      <c r="U125" s="871"/>
    </row>
    <row r="126" spans="1:21" ht="12" customHeight="1" x14ac:dyDescent="0.25">
      <c r="A126" s="871"/>
      <c r="B126" s="545"/>
      <c r="C126" s="963" t="s">
        <v>32</v>
      </c>
      <c r="D126" s="264"/>
      <c r="E126" s="264"/>
      <c r="F126" s="264"/>
      <c r="G126" s="264"/>
      <c r="H126" s="264"/>
      <c r="I126" s="264"/>
      <c r="J126" s="264"/>
      <c r="K126" s="264"/>
      <c r="L126" s="264"/>
      <c r="M126" s="264"/>
      <c r="N126" s="964"/>
      <c r="O126" s="486"/>
      <c r="Q126" s="1124" t="s">
        <v>545</v>
      </c>
      <c r="R126" s="1123"/>
      <c r="S126" s="871"/>
      <c r="T126" s="871"/>
      <c r="U126" s="871"/>
    </row>
    <row r="127" spans="1:21" ht="12" customHeight="1" x14ac:dyDescent="0.25">
      <c r="A127" s="871"/>
      <c r="B127" s="545"/>
      <c r="C127" s="963" t="s">
        <v>34</v>
      </c>
      <c r="D127" s="264"/>
      <c r="E127" s="264"/>
      <c r="F127" s="264"/>
      <c r="G127" s="264"/>
      <c r="H127" s="264"/>
      <c r="I127" s="264"/>
      <c r="J127" s="264"/>
      <c r="K127" s="264"/>
      <c r="L127" s="264"/>
      <c r="M127" s="264"/>
      <c r="N127" s="964"/>
      <c r="O127" s="486"/>
      <c r="Q127" s="1124" t="s">
        <v>545</v>
      </c>
      <c r="R127" s="1123"/>
      <c r="S127" s="871"/>
      <c r="T127" s="871"/>
      <c r="U127" s="871"/>
    </row>
    <row r="128" spans="1:21" ht="12" customHeight="1" x14ac:dyDescent="0.25">
      <c r="A128" s="871"/>
      <c r="B128" s="545"/>
      <c r="C128" s="963" t="s">
        <v>35</v>
      </c>
      <c r="D128" s="264"/>
      <c r="E128" s="264"/>
      <c r="F128" s="264"/>
      <c r="G128" s="264"/>
      <c r="H128" s="264"/>
      <c r="I128" s="264"/>
      <c r="J128" s="264"/>
      <c r="K128" s="264"/>
      <c r="L128" s="264"/>
      <c r="M128" s="264"/>
      <c r="N128" s="964"/>
      <c r="O128" s="486"/>
      <c r="Q128" s="1124" t="s">
        <v>545</v>
      </c>
      <c r="R128" s="1123"/>
      <c r="S128" s="871"/>
      <c r="T128" s="871"/>
      <c r="U128" s="871"/>
    </row>
    <row r="129" spans="1:21" ht="12" customHeight="1" x14ac:dyDescent="0.25">
      <c r="A129" s="871"/>
      <c r="B129" s="545"/>
      <c r="C129" s="963" t="s">
        <v>36</v>
      </c>
      <c r="D129" s="264"/>
      <c r="E129" s="264"/>
      <c r="F129" s="264"/>
      <c r="G129" s="264"/>
      <c r="H129" s="264"/>
      <c r="I129" s="264"/>
      <c r="J129" s="264"/>
      <c r="K129" s="264"/>
      <c r="L129" s="264"/>
      <c r="M129" s="264"/>
      <c r="N129" s="964"/>
      <c r="O129" s="486"/>
      <c r="Q129" s="1124" t="s">
        <v>545</v>
      </c>
      <c r="R129" s="1123"/>
      <c r="S129" s="871"/>
      <c r="T129" s="871"/>
      <c r="U129" s="871"/>
    </row>
    <row r="130" spans="1:21" ht="12" customHeight="1" x14ac:dyDescent="0.25">
      <c r="A130" s="871"/>
      <c r="B130" s="545"/>
      <c r="C130" s="45"/>
      <c r="D130" s="1003"/>
      <c r="E130" s="1003"/>
      <c r="F130" s="28"/>
      <c r="G130" s="1003"/>
      <c r="H130" s="1003"/>
      <c r="I130" s="17"/>
      <c r="J130" s="38"/>
      <c r="K130" s="1003"/>
      <c r="L130" s="1003"/>
      <c r="M130" s="1003"/>
      <c r="N130" s="518"/>
      <c r="O130" s="486"/>
      <c r="Q130" s="1124" t="s">
        <v>545</v>
      </c>
      <c r="R130" s="1123"/>
      <c r="S130" s="871"/>
      <c r="T130" s="871"/>
      <c r="U130" s="871"/>
    </row>
    <row r="131" spans="1:21" ht="12" customHeight="1" x14ac:dyDescent="0.25">
      <c r="A131" s="871"/>
      <c r="B131" s="545"/>
      <c r="C131" s="22" t="s">
        <v>483</v>
      </c>
      <c r="D131" s="1003"/>
      <c r="E131" s="1003"/>
      <c r="F131" s="28"/>
      <c r="G131" s="1003"/>
      <c r="H131" s="1003"/>
      <c r="I131" s="17"/>
      <c r="J131" s="38"/>
      <c r="K131" s="1003"/>
      <c r="L131" s="1003"/>
      <c r="M131" s="1003"/>
      <c r="N131" s="518"/>
      <c r="O131" s="486"/>
      <c r="Q131" s="1124" t="s">
        <v>545</v>
      </c>
      <c r="R131" s="1123"/>
      <c r="S131" s="871"/>
      <c r="T131" s="871"/>
      <c r="U131" s="871"/>
    </row>
    <row r="132" spans="1:21" ht="12" customHeight="1" x14ac:dyDescent="0.25">
      <c r="A132" s="871"/>
      <c r="B132" s="545"/>
      <c r="C132" s="965" t="s">
        <v>20</v>
      </c>
      <c r="D132" s="264"/>
      <c r="E132" s="264"/>
      <c r="F132" s="264"/>
      <c r="G132" s="264"/>
      <c r="H132" s="264"/>
      <c r="I132" s="264"/>
      <c r="J132" s="264"/>
      <c r="K132" s="264"/>
      <c r="L132" s="264"/>
      <c r="M132" s="264"/>
      <c r="N132" s="964"/>
      <c r="O132" s="486"/>
      <c r="Q132" s="1124" t="s">
        <v>545</v>
      </c>
      <c r="R132" s="1123"/>
      <c r="S132" s="871"/>
      <c r="T132" s="871"/>
      <c r="U132" s="871"/>
    </row>
    <row r="133" spans="1:21" ht="12" customHeight="1" x14ac:dyDescent="0.25">
      <c r="A133" s="871"/>
      <c r="B133" s="545"/>
      <c r="C133" s="965" t="s">
        <v>22</v>
      </c>
      <c r="D133" s="264"/>
      <c r="E133" s="264"/>
      <c r="F133" s="264"/>
      <c r="G133" s="264"/>
      <c r="H133" s="264"/>
      <c r="I133" s="264"/>
      <c r="J133" s="264"/>
      <c r="K133" s="264"/>
      <c r="L133" s="264"/>
      <c r="M133" s="264"/>
      <c r="N133" s="964"/>
      <c r="O133" s="486"/>
      <c r="Q133" s="1124" t="s">
        <v>545</v>
      </c>
      <c r="R133" s="1123"/>
      <c r="S133" s="871"/>
      <c r="T133" s="871"/>
      <c r="U133" s="871"/>
    </row>
    <row r="134" spans="1:21" ht="12" customHeight="1" x14ac:dyDescent="0.25">
      <c r="A134" s="871"/>
      <c r="B134" s="545"/>
      <c r="C134" s="965" t="s">
        <v>24</v>
      </c>
      <c r="D134" s="264"/>
      <c r="E134" s="264"/>
      <c r="F134" s="264"/>
      <c r="G134" s="264"/>
      <c r="H134" s="264"/>
      <c r="I134" s="264"/>
      <c r="J134" s="264"/>
      <c r="K134" s="264"/>
      <c r="L134" s="264"/>
      <c r="M134" s="264"/>
      <c r="N134" s="964"/>
      <c r="O134" s="486"/>
      <c r="Q134" s="1124" t="s">
        <v>545</v>
      </c>
      <c r="R134" s="1123"/>
      <c r="S134" s="871"/>
      <c r="T134" s="871"/>
      <c r="U134" s="871"/>
    </row>
    <row r="135" spans="1:21" ht="12" customHeight="1" x14ac:dyDescent="0.25">
      <c r="A135" s="871"/>
      <c r="B135" s="545"/>
      <c r="C135" s="965" t="s">
        <v>26</v>
      </c>
      <c r="D135" s="264"/>
      <c r="E135" s="264"/>
      <c r="F135" s="264"/>
      <c r="G135" s="264"/>
      <c r="H135" s="264"/>
      <c r="I135" s="264"/>
      <c r="J135" s="264"/>
      <c r="K135" s="264"/>
      <c r="L135" s="264"/>
      <c r="M135" s="264"/>
      <c r="N135" s="964"/>
      <c r="O135" s="486"/>
      <c r="Q135" s="1124" t="s">
        <v>545</v>
      </c>
      <c r="R135" s="1123"/>
      <c r="S135" s="871"/>
      <c r="T135" s="871"/>
      <c r="U135" s="871"/>
    </row>
    <row r="136" spans="1:21" ht="12" customHeight="1" x14ac:dyDescent="0.25">
      <c r="A136" s="871"/>
      <c r="B136" s="545"/>
      <c r="C136" s="965" t="s">
        <v>28</v>
      </c>
      <c r="D136" s="264"/>
      <c r="E136" s="264"/>
      <c r="F136" s="264"/>
      <c r="G136" s="264"/>
      <c r="H136" s="264"/>
      <c r="I136" s="264"/>
      <c r="J136" s="264"/>
      <c r="K136" s="264"/>
      <c r="L136" s="264"/>
      <c r="M136" s="264"/>
      <c r="N136" s="964"/>
      <c r="O136" s="486"/>
      <c r="Q136" s="1124" t="s">
        <v>545</v>
      </c>
      <c r="R136" s="1123"/>
      <c r="S136" s="871"/>
      <c r="T136" s="871"/>
      <c r="U136" s="871"/>
    </row>
    <row r="137" spans="1:21" ht="12" customHeight="1" x14ac:dyDescent="0.25">
      <c r="A137" s="871"/>
      <c r="B137" s="545"/>
      <c r="C137" s="965" t="s">
        <v>30</v>
      </c>
      <c r="D137" s="264"/>
      <c r="E137" s="264"/>
      <c r="F137" s="264"/>
      <c r="G137" s="264"/>
      <c r="H137" s="264"/>
      <c r="I137" s="264"/>
      <c r="J137" s="264"/>
      <c r="K137" s="264"/>
      <c r="L137" s="264"/>
      <c r="M137" s="264"/>
      <c r="N137" s="964"/>
      <c r="O137" s="486"/>
      <c r="Q137" s="1124" t="s">
        <v>545</v>
      </c>
      <c r="R137" s="1123"/>
      <c r="S137" s="871"/>
      <c r="T137" s="871"/>
      <c r="U137" s="871"/>
    </row>
    <row r="138" spans="1:21" ht="12" customHeight="1" x14ac:dyDescent="0.25">
      <c r="A138" s="871"/>
      <c r="B138" s="545"/>
      <c r="C138" s="965" t="s">
        <v>32</v>
      </c>
      <c r="D138" s="264"/>
      <c r="E138" s="264"/>
      <c r="F138" s="264"/>
      <c r="G138" s="264"/>
      <c r="H138" s="264"/>
      <c r="I138" s="264"/>
      <c r="J138" s="264"/>
      <c r="K138" s="264"/>
      <c r="L138" s="264"/>
      <c r="M138" s="264"/>
      <c r="N138" s="964"/>
      <c r="O138" s="486"/>
      <c r="Q138" s="1124" t="s">
        <v>545</v>
      </c>
      <c r="R138" s="1123"/>
      <c r="S138" s="871"/>
      <c r="T138" s="871"/>
      <c r="U138" s="871"/>
    </row>
    <row r="139" spans="1:21" ht="12" customHeight="1" x14ac:dyDescent="0.25">
      <c r="A139" s="871"/>
      <c r="B139" s="545"/>
      <c r="C139" s="965" t="s">
        <v>34</v>
      </c>
      <c r="D139" s="264"/>
      <c r="E139" s="264"/>
      <c r="F139" s="264"/>
      <c r="G139" s="264"/>
      <c r="H139" s="264"/>
      <c r="I139" s="264"/>
      <c r="J139" s="264"/>
      <c r="K139" s="264"/>
      <c r="L139" s="264"/>
      <c r="M139" s="264"/>
      <c r="N139" s="964"/>
      <c r="O139" s="486"/>
      <c r="Q139" s="1124" t="s">
        <v>545</v>
      </c>
      <c r="R139" s="1123"/>
      <c r="S139" s="871"/>
      <c r="T139" s="871"/>
      <c r="U139" s="871"/>
    </row>
    <row r="140" spans="1:21" ht="12" customHeight="1" x14ac:dyDescent="0.25">
      <c r="A140" s="871"/>
      <c r="B140" s="545"/>
      <c r="C140" s="965" t="s">
        <v>35</v>
      </c>
      <c r="D140" s="264"/>
      <c r="E140" s="264"/>
      <c r="F140" s="264"/>
      <c r="G140" s="264"/>
      <c r="H140" s="264"/>
      <c r="I140" s="264"/>
      <c r="J140" s="264"/>
      <c r="K140" s="264"/>
      <c r="L140" s="264"/>
      <c r="M140" s="264"/>
      <c r="N140" s="964"/>
      <c r="O140" s="486"/>
      <c r="Q140" s="1124" t="s">
        <v>545</v>
      </c>
      <c r="R140" s="1123"/>
      <c r="S140" s="871"/>
      <c r="T140" s="871"/>
      <c r="U140" s="871"/>
    </row>
    <row r="141" spans="1:21" ht="12" customHeight="1" x14ac:dyDescent="0.25">
      <c r="A141" s="871"/>
      <c r="B141" s="545"/>
      <c r="C141" s="965" t="s">
        <v>36</v>
      </c>
      <c r="D141" s="264"/>
      <c r="E141" s="264"/>
      <c r="F141" s="264"/>
      <c r="G141" s="264"/>
      <c r="H141" s="264"/>
      <c r="I141" s="264"/>
      <c r="J141" s="264"/>
      <c r="K141" s="264"/>
      <c r="L141" s="264"/>
      <c r="M141" s="264"/>
      <c r="N141" s="964"/>
      <c r="O141" s="486"/>
      <c r="Q141" s="1124" t="s">
        <v>545</v>
      </c>
      <c r="R141" s="1123"/>
      <c r="S141" s="871"/>
      <c r="T141" s="871"/>
      <c r="U141" s="871"/>
    </row>
    <row r="142" spans="1:21" ht="12" customHeight="1" x14ac:dyDescent="0.25">
      <c r="A142" s="871"/>
      <c r="B142" s="545"/>
      <c r="C142" s="45"/>
      <c r="D142" s="1003"/>
      <c r="E142" s="1003"/>
      <c r="F142" s="28"/>
      <c r="G142" s="1003"/>
      <c r="H142" s="1003"/>
      <c r="I142" s="17"/>
      <c r="J142" s="38"/>
      <c r="K142" s="1003"/>
      <c r="L142" s="1003"/>
      <c r="M142" s="1003"/>
      <c r="N142" s="518"/>
      <c r="O142" s="486"/>
      <c r="Q142" s="1124" t="s">
        <v>545</v>
      </c>
      <c r="R142" s="1123"/>
      <c r="S142" s="871"/>
      <c r="T142" s="871"/>
      <c r="U142" s="871"/>
    </row>
    <row r="143" spans="1:21" ht="12" customHeight="1" x14ac:dyDescent="0.25">
      <c r="A143" s="871"/>
      <c r="B143" s="545"/>
      <c r="C143" s="966" t="s">
        <v>485</v>
      </c>
      <c r="D143" s="1003"/>
      <c r="E143" s="1003"/>
      <c r="F143" s="28"/>
      <c r="G143" s="1003"/>
      <c r="H143" s="1003"/>
      <c r="I143" s="17"/>
      <c r="J143" s="38"/>
      <c r="K143" s="1003"/>
      <c r="L143" s="1003"/>
      <c r="M143" s="1003"/>
      <c r="N143" s="518"/>
      <c r="O143" s="486"/>
      <c r="Q143" s="1124" t="s">
        <v>545</v>
      </c>
      <c r="R143" s="1123"/>
      <c r="S143" s="871"/>
      <c r="T143" s="871"/>
      <c r="U143" s="871"/>
    </row>
    <row r="144" spans="1:21" ht="12" customHeight="1" x14ac:dyDescent="0.25">
      <c r="A144" s="871"/>
      <c r="B144" s="545"/>
      <c r="C144" s="967" t="s">
        <v>20</v>
      </c>
      <c r="D144" s="264"/>
      <c r="E144" s="264"/>
      <c r="F144" s="264"/>
      <c r="G144" s="264"/>
      <c r="H144" s="264"/>
      <c r="I144" s="264"/>
      <c r="J144" s="264"/>
      <c r="K144" s="264"/>
      <c r="L144" s="264"/>
      <c r="M144" s="264"/>
      <c r="N144" s="964"/>
      <c r="O144" s="486"/>
      <c r="Q144" s="1124" t="s">
        <v>545</v>
      </c>
      <c r="R144" s="1123"/>
      <c r="S144" s="871"/>
      <c r="T144" s="871"/>
      <c r="U144" s="871"/>
    </row>
    <row r="145" spans="1:21" ht="12" customHeight="1" x14ac:dyDescent="0.25">
      <c r="A145" s="871"/>
      <c r="B145" s="545"/>
      <c r="C145" s="967" t="s">
        <v>22</v>
      </c>
      <c r="D145" s="264"/>
      <c r="E145" s="264"/>
      <c r="F145" s="264"/>
      <c r="G145" s="264"/>
      <c r="H145" s="264"/>
      <c r="I145" s="264"/>
      <c r="J145" s="264"/>
      <c r="K145" s="264"/>
      <c r="L145" s="264"/>
      <c r="M145" s="264"/>
      <c r="N145" s="964"/>
      <c r="O145" s="486"/>
      <c r="Q145" s="1124" t="s">
        <v>545</v>
      </c>
      <c r="R145" s="1123"/>
      <c r="S145" s="871"/>
      <c r="T145" s="871"/>
      <c r="U145" s="871"/>
    </row>
    <row r="146" spans="1:21" ht="12" customHeight="1" x14ac:dyDescent="0.25">
      <c r="A146" s="871"/>
      <c r="B146" s="545"/>
      <c r="C146" s="967" t="s">
        <v>24</v>
      </c>
      <c r="D146" s="264"/>
      <c r="E146" s="264"/>
      <c r="F146" s="264"/>
      <c r="G146" s="264"/>
      <c r="H146" s="264"/>
      <c r="I146" s="264"/>
      <c r="J146" s="264"/>
      <c r="K146" s="264"/>
      <c r="L146" s="264"/>
      <c r="M146" s="264"/>
      <c r="N146" s="964"/>
      <c r="O146" s="486"/>
      <c r="Q146" s="1124" t="s">
        <v>545</v>
      </c>
      <c r="R146" s="1123"/>
      <c r="S146" s="871"/>
      <c r="T146" s="871"/>
      <c r="U146" s="871"/>
    </row>
    <row r="147" spans="1:21" ht="12" customHeight="1" x14ac:dyDescent="0.25">
      <c r="A147" s="871"/>
      <c r="B147" s="545"/>
      <c r="C147" s="967" t="s">
        <v>26</v>
      </c>
      <c r="D147" s="264"/>
      <c r="E147" s="264"/>
      <c r="F147" s="264"/>
      <c r="G147" s="264"/>
      <c r="H147" s="264"/>
      <c r="I147" s="264"/>
      <c r="J147" s="264"/>
      <c r="K147" s="264"/>
      <c r="L147" s="264"/>
      <c r="M147" s="264"/>
      <c r="N147" s="964"/>
      <c r="O147" s="486"/>
      <c r="Q147" s="1124" t="s">
        <v>545</v>
      </c>
      <c r="R147" s="1123"/>
      <c r="S147" s="871"/>
      <c r="T147" s="871"/>
      <c r="U147" s="871"/>
    </row>
    <row r="148" spans="1:21" ht="12" customHeight="1" x14ac:dyDescent="0.25">
      <c r="A148" s="871"/>
      <c r="B148" s="545"/>
      <c r="C148" s="967" t="s">
        <v>28</v>
      </c>
      <c r="D148" s="264"/>
      <c r="E148" s="264"/>
      <c r="F148" s="264"/>
      <c r="G148" s="264"/>
      <c r="H148" s="264"/>
      <c r="I148" s="264"/>
      <c r="J148" s="264"/>
      <c r="K148" s="264"/>
      <c r="L148" s="264"/>
      <c r="M148" s="264"/>
      <c r="N148" s="964"/>
      <c r="O148" s="486"/>
      <c r="Q148" s="1124" t="s">
        <v>545</v>
      </c>
      <c r="R148" s="1123"/>
      <c r="S148" s="871"/>
      <c r="T148" s="871"/>
      <c r="U148" s="871"/>
    </row>
    <row r="149" spans="1:21" ht="12" customHeight="1" x14ac:dyDescent="0.25">
      <c r="A149" s="871"/>
      <c r="B149" s="545"/>
      <c r="C149" s="967" t="s">
        <v>30</v>
      </c>
      <c r="D149" s="264"/>
      <c r="E149" s="264"/>
      <c r="F149" s="264"/>
      <c r="G149" s="264"/>
      <c r="H149" s="264"/>
      <c r="I149" s="264"/>
      <c r="J149" s="264"/>
      <c r="K149" s="264"/>
      <c r="L149" s="264"/>
      <c r="M149" s="264"/>
      <c r="N149" s="964"/>
      <c r="O149" s="486"/>
      <c r="Q149" s="1124" t="s">
        <v>545</v>
      </c>
      <c r="R149" s="1123"/>
      <c r="S149" s="871"/>
      <c r="T149" s="871"/>
      <c r="U149" s="871"/>
    </row>
    <row r="150" spans="1:21" ht="12" customHeight="1" x14ac:dyDescent="0.25">
      <c r="A150" s="871"/>
      <c r="B150" s="545"/>
      <c r="C150" s="967" t="s">
        <v>32</v>
      </c>
      <c r="D150" s="264"/>
      <c r="E150" s="264"/>
      <c r="F150" s="264"/>
      <c r="G150" s="264"/>
      <c r="H150" s="264"/>
      <c r="I150" s="264"/>
      <c r="J150" s="264"/>
      <c r="K150" s="264"/>
      <c r="L150" s="264"/>
      <c r="M150" s="264"/>
      <c r="N150" s="964"/>
      <c r="O150" s="486"/>
      <c r="Q150" s="1124" t="s">
        <v>545</v>
      </c>
      <c r="R150" s="1123"/>
      <c r="S150" s="871"/>
      <c r="T150" s="871"/>
      <c r="U150" s="871"/>
    </row>
    <row r="151" spans="1:21" ht="12" customHeight="1" x14ac:dyDescent="0.25">
      <c r="A151" s="871"/>
      <c r="B151" s="545"/>
      <c r="C151" s="967" t="s">
        <v>34</v>
      </c>
      <c r="D151" s="264"/>
      <c r="E151" s="264"/>
      <c r="F151" s="264"/>
      <c r="G151" s="264"/>
      <c r="H151" s="264"/>
      <c r="I151" s="264"/>
      <c r="J151" s="264"/>
      <c r="K151" s="264"/>
      <c r="L151" s="264"/>
      <c r="M151" s="264"/>
      <c r="N151" s="964"/>
      <c r="O151" s="486"/>
      <c r="Q151" s="1124" t="s">
        <v>545</v>
      </c>
      <c r="R151" s="1123"/>
      <c r="S151" s="871"/>
      <c r="T151" s="871"/>
      <c r="U151" s="871"/>
    </row>
    <row r="152" spans="1:21" ht="12" customHeight="1" x14ac:dyDescent="0.25">
      <c r="A152" s="871"/>
      <c r="B152" s="545"/>
      <c r="C152" s="967" t="s">
        <v>35</v>
      </c>
      <c r="D152" s="264"/>
      <c r="E152" s="264"/>
      <c r="F152" s="264"/>
      <c r="G152" s="264"/>
      <c r="H152" s="264"/>
      <c r="I152" s="264"/>
      <c r="J152" s="264"/>
      <c r="K152" s="264"/>
      <c r="L152" s="264"/>
      <c r="M152" s="264"/>
      <c r="N152" s="964"/>
      <c r="O152" s="486"/>
      <c r="Q152" s="1124" t="s">
        <v>545</v>
      </c>
      <c r="R152" s="1123"/>
      <c r="S152" s="871"/>
      <c r="T152" s="871"/>
      <c r="U152" s="871"/>
    </row>
    <row r="153" spans="1:21" ht="12" customHeight="1" x14ac:dyDescent="0.25">
      <c r="A153" s="871"/>
      <c r="B153" s="545"/>
      <c r="C153" s="967" t="s">
        <v>36</v>
      </c>
      <c r="D153" s="264"/>
      <c r="E153" s="264"/>
      <c r="F153" s="264"/>
      <c r="G153" s="264"/>
      <c r="H153" s="264"/>
      <c r="I153" s="264"/>
      <c r="J153" s="264"/>
      <c r="K153" s="264"/>
      <c r="L153" s="264"/>
      <c r="M153" s="264"/>
      <c r="N153" s="964"/>
      <c r="O153" s="486"/>
      <c r="Q153" s="1124" t="s">
        <v>545</v>
      </c>
      <c r="R153" s="1123"/>
      <c r="S153" s="871"/>
      <c r="T153" s="871"/>
      <c r="U153" s="871"/>
    </row>
    <row r="154" spans="1:21" ht="12" customHeight="1" x14ac:dyDescent="0.25">
      <c r="A154" s="871"/>
      <c r="B154" s="545"/>
      <c r="C154" s="45"/>
      <c r="D154" s="1003"/>
      <c r="E154" s="1003"/>
      <c r="F154" s="28"/>
      <c r="G154" s="1003"/>
      <c r="H154" s="1003"/>
      <c r="I154" s="17"/>
      <c r="J154" s="38"/>
      <c r="K154" s="1003"/>
      <c r="L154" s="1003"/>
      <c r="M154" s="1003"/>
      <c r="N154" s="518"/>
      <c r="O154" s="486"/>
      <c r="Q154" s="1124" t="s">
        <v>545</v>
      </c>
      <c r="R154" s="1123"/>
      <c r="S154" s="871"/>
      <c r="T154" s="871"/>
      <c r="U154" s="871"/>
    </row>
    <row r="155" spans="1:21" ht="12" customHeight="1" x14ac:dyDescent="0.25">
      <c r="A155" s="871"/>
      <c r="B155" s="545"/>
      <c r="C155" s="25" t="s">
        <v>486</v>
      </c>
      <c r="D155" s="1003"/>
      <c r="E155" s="1003"/>
      <c r="F155" s="28"/>
      <c r="G155" s="1003"/>
      <c r="H155" s="1003"/>
      <c r="I155" s="17"/>
      <c r="J155" s="38"/>
      <c r="K155" s="1003"/>
      <c r="L155" s="1003"/>
      <c r="M155" s="1003"/>
      <c r="N155" s="518"/>
      <c r="O155" s="486"/>
      <c r="Q155" s="1124" t="s">
        <v>545</v>
      </c>
      <c r="R155" s="1123"/>
      <c r="S155" s="871"/>
      <c r="T155" s="871"/>
      <c r="U155" s="871"/>
    </row>
    <row r="156" spans="1:21" ht="12" customHeight="1" x14ac:dyDescent="0.25">
      <c r="A156" s="871"/>
      <c r="B156" s="545"/>
      <c r="C156" s="968" t="s">
        <v>20</v>
      </c>
      <c r="D156" s="264"/>
      <c r="E156" s="264"/>
      <c r="F156" s="264"/>
      <c r="G156" s="264"/>
      <c r="H156" s="264"/>
      <c r="I156" s="264"/>
      <c r="J156" s="264"/>
      <c r="K156" s="264"/>
      <c r="L156" s="264"/>
      <c r="M156" s="264"/>
      <c r="N156" s="964"/>
      <c r="O156" s="486"/>
      <c r="Q156" s="1124" t="s">
        <v>545</v>
      </c>
      <c r="R156" s="1123"/>
      <c r="S156" s="871"/>
      <c r="T156" s="871"/>
      <c r="U156" s="871"/>
    </row>
    <row r="157" spans="1:21" ht="12" customHeight="1" x14ac:dyDescent="0.25">
      <c r="A157" s="871"/>
      <c r="B157" s="545"/>
      <c r="C157" s="968" t="s">
        <v>22</v>
      </c>
      <c r="D157" s="264"/>
      <c r="E157" s="264"/>
      <c r="F157" s="264"/>
      <c r="G157" s="264"/>
      <c r="H157" s="264"/>
      <c r="I157" s="264"/>
      <c r="J157" s="264"/>
      <c r="K157" s="264"/>
      <c r="L157" s="264"/>
      <c r="M157" s="264"/>
      <c r="N157" s="964"/>
      <c r="O157" s="486"/>
      <c r="Q157" s="1124" t="s">
        <v>545</v>
      </c>
      <c r="R157" s="1123"/>
      <c r="S157" s="871"/>
      <c r="T157" s="871"/>
      <c r="U157" s="871"/>
    </row>
    <row r="158" spans="1:21" ht="12" customHeight="1" x14ac:dyDescent="0.25">
      <c r="A158" s="871"/>
      <c r="B158" s="545"/>
      <c r="C158" s="968" t="s">
        <v>24</v>
      </c>
      <c r="D158" s="264"/>
      <c r="E158" s="264"/>
      <c r="F158" s="264"/>
      <c r="G158" s="264"/>
      <c r="H158" s="264"/>
      <c r="I158" s="264"/>
      <c r="J158" s="264"/>
      <c r="K158" s="264"/>
      <c r="L158" s="264"/>
      <c r="M158" s="264"/>
      <c r="N158" s="964"/>
      <c r="O158" s="486"/>
      <c r="Q158" s="1124" t="s">
        <v>545</v>
      </c>
      <c r="R158" s="1123"/>
      <c r="S158" s="871"/>
      <c r="T158" s="871"/>
      <c r="U158" s="871"/>
    </row>
    <row r="159" spans="1:21" ht="12" customHeight="1" x14ac:dyDescent="0.25">
      <c r="A159" s="871"/>
      <c r="B159" s="545"/>
      <c r="C159" s="968" t="s">
        <v>26</v>
      </c>
      <c r="D159" s="264"/>
      <c r="E159" s="264"/>
      <c r="F159" s="264"/>
      <c r="G159" s="264"/>
      <c r="H159" s="264"/>
      <c r="I159" s="264"/>
      <c r="J159" s="264"/>
      <c r="K159" s="264"/>
      <c r="L159" s="264"/>
      <c r="M159" s="264"/>
      <c r="N159" s="964"/>
      <c r="O159" s="486"/>
      <c r="Q159" s="1124" t="s">
        <v>545</v>
      </c>
      <c r="R159" s="1123"/>
      <c r="S159" s="871"/>
      <c r="T159" s="871"/>
      <c r="U159" s="871"/>
    </row>
    <row r="160" spans="1:21" ht="12" customHeight="1" x14ac:dyDescent="0.25">
      <c r="A160" s="871"/>
      <c r="B160" s="545"/>
      <c r="C160" s="968" t="s">
        <v>28</v>
      </c>
      <c r="D160" s="264"/>
      <c r="E160" s="264"/>
      <c r="F160" s="264"/>
      <c r="G160" s="264"/>
      <c r="H160" s="264"/>
      <c r="I160" s="264"/>
      <c r="J160" s="264"/>
      <c r="K160" s="264"/>
      <c r="L160" s="264"/>
      <c r="M160" s="264"/>
      <c r="N160" s="964"/>
      <c r="O160" s="486"/>
      <c r="Q160" s="1124" t="s">
        <v>545</v>
      </c>
      <c r="R160" s="1123"/>
      <c r="S160" s="871"/>
      <c r="T160" s="871"/>
      <c r="U160" s="871"/>
    </row>
    <row r="161" spans="1:21" ht="12" customHeight="1" x14ac:dyDescent="0.25">
      <c r="A161" s="871"/>
      <c r="B161" s="545"/>
      <c r="C161" s="968" t="s">
        <v>30</v>
      </c>
      <c r="D161" s="264"/>
      <c r="E161" s="264"/>
      <c r="F161" s="264"/>
      <c r="G161" s="264"/>
      <c r="H161" s="264"/>
      <c r="I161" s="264"/>
      <c r="J161" s="264"/>
      <c r="K161" s="264"/>
      <c r="L161" s="264"/>
      <c r="M161" s="264"/>
      <c r="N161" s="964"/>
      <c r="O161" s="486"/>
      <c r="Q161" s="1124" t="s">
        <v>545</v>
      </c>
      <c r="R161" s="1123"/>
      <c r="S161" s="871"/>
      <c r="T161" s="871"/>
      <c r="U161" s="871"/>
    </row>
    <row r="162" spans="1:21" ht="12" customHeight="1" x14ac:dyDescent="0.25">
      <c r="A162" s="871"/>
      <c r="B162" s="545"/>
      <c r="C162" s="968" t="s">
        <v>32</v>
      </c>
      <c r="D162" s="264"/>
      <c r="E162" s="264"/>
      <c r="F162" s="264"/>
      <c r="G162" s="264"/>
      <c r="H162" s="264"/>
      <c r="I162" s="264"/>
      <c r="J162" s="264"/>
      <c r="K162" s="264"/>
      <c r="L162" s="264"/>
      <c r="M162" s="264"/>
      <c r="N162" s="964"/>
      <c r="O162" s="486"/>
      <c r="Q162" s="1124" t="s">
        <v>545</v>
      </c>
      <c r="R162" s="1123"/>
      <c r="S162" s="871"/>
      <c r="T162" s="871"/>
      <c r="U162" s="871"/>
    </row>
    <row r="163" spans="1:21" ht="12" customHeight="1" x14ac:dyDescent="0.25">
      <c r="A163" s="871"/>
      <c r="B163" s="545"/>
      <c r="C163" s="968" t="s">
        <v>34</v>
      </c>
      <c r="D163" s="264"/>
      <c r="E163" s="264"/>
      <c r="F163" s="264"/>
      <c r="G163" s="264"/>
      <c r="H163" s="264"/>
      <c r="I163" s="264"/>
      <c r="J163" s="264"/>
      <c r="K163" s="264"/>
      <c r="L163" s="264"/>
      <c r="M163" s="264"/>
      <c r="N163" s="964"/>
      <c r="O163" s="486"/>
      <c r="Q163" s="1124" t="s">
        <v>545</v>
      </c>
      <c r="R163" s="1123"/>
      <c r="S163" s="871"/>
      <c r="T163" s="871"/>
      <c r="U163" s="871"/>
    </row>
    <row r="164" spans="1:21" ht="12" customHeight="1" x14ac:dyDescent="0.25">
      <c r="A164" s="871"/>
      <c r="B164" s="545"/>
      <c r="C164" s="968" t="s">
        <v>35</v>
      </c>
      <c r="D164" s="264"/>
      <c r="E164" s="264"/>
      <c r="F164" s="264"/>
      <c r="G164" s="264"/>
      <c r="H164" s="264"/>
      <c r="I164" s="264"/>
      <c r="J164" s="264"/>
      <c r="K164" s="264"/>
      <c r="L164" s="264"/>
      <c r="M164" s="264"/>
      <c r="N164" s="964"/>
      <c r="O164" s="486"/>
      <c r="Q164" s="1124" t="s">
        <v>545</v>
      </c>
      <c r="R164" s="1123"/>
      <c r="S164" s="871"/>
      <c r="T164" s="871"/>
      <c r="U164" s="871"/>
    </row>
    <row r="165" spans="1:21" ht="12" customHeight="1" x14ac:dyDescent="0.25">
      <c r="A165" s="871"/>
      <c r="B165" s="545"/>
      <c r="C165" s="968" t="s">
        <v>36</v>
      </c>
      <c r="D165" s="264"/>
      <c r="E165" s="264"/>
      <c r="F165" s="264"/>
      <c r="G165" s="264"/>
      <c r="H165" s="264"/>
      <c r="I165" s="264"/>
      <c r="J165" s="264"/>
      <c r="K165" s="264"/>
      <c r="L165" s="264"/>
      <c r="M165" s="264"/>
      <c r="N165" s="964"/>
      <c r="O165" s="486"/>
      <c r="Q165" s="1124" t="s">
        <v>545</v>
      </c>
      <c r="R165" s="1123"/>
      <c r="S165" s="871"/>
      <c r="T165" s="871"/>
      <c r="U165" s="871"/>
    </row>
    <row r="166" spans="1:21" ht="12" customHeight="1" x14ac:dyDescent="0.25">
      <c r="A166" s="871"/>
      <c r="B166" s="545"/>
      <c r="C166" s="45"/>
      <c r="D166" s="1003"/>
      <c r="E166" s="1003"/>
      <c r="F166" s="28"/>
      <c r="G166" s="1003"/>
      <c r="H166" s="1003"/>
      <c r="I166" s="17"/>
      <c r="J166" s="38"/>
      <c r="K166" s="1003"/>
      <c r="L166" s="1003"/>
      <c r="M166" s="1003"/>
      <c r="N166" s="518"/>
      <c r="O166" s="486"/>
      <c r="Q166" s="1124" t="s">
        <v>545</v>
      </c>
      <c r="R166" s="1123"/>
      <c r="S166" s="871"/>
      <c r="T166" s="871"/>
      <c r="U166" s="871"/>
    </row>
    <row r="167" spans="1:21" ht="12" customHeight="1" thickBot="1" x14ac:dyDescent="0.25">
      <c r="A167" s="871"/>
      <c r="B167" s="549"/>
      <c r="C167" s="550"/>
      <c r="D167" s="531"/>
      <c r="E167" s="531"/>
      <c r="F167" s="539"/>
      <c r="G167" s="531"/>
      <c r="H167" s="531"/>
      <c r="I167" s="551"/>
      <c r="J167" s="552"/>
      <c r="K167" s="531"/>
      <c r="L167" s="531"/>
      <c r="M167" s="531"/>
      <c r="N167" s="532"/>
      <c r="O167" s="486"/>
      <c r="Q167" s="1122" t="s">
        <v>544</v>
      </c>
      <c r="R167" s="1122"/>
      <c r="S167" s="1122"/>
      <c r="T167" s="1122"/>
      <c r="U167" s="871"/>
    </row>
    <row r="168" spans="1:21" ht="53.25" customHeight="1" thickBot="1" x14ac:dyDescent="0.25">
      <c r="A168" s="871"/>
      <c r="B168" s="1005"/>
      <c r="C168" s="1005"/>
      <c r="D168" s="1005"/>
      <c r="E168" s="1005"/>
      <c r="F168" s="28"/>
      <c r="G168" s="15"/>
      <c r="H168" s="1005"/>
      <c r="I168" s="17"/>
      <c r="J168" s="38"/>
      <c r="K168" s="1005"/>
      <c r="L168" s="1005"/>
      <c r="M168" s="6"/>
      <c r="N168" s="1005"/>
      <c r="O168" s="3"/>
    </row>
    <row r="169" spans="1:21" ht="28.5" customHeight="1" x14ac:dyDescent="0.35">
      <c r="B169" s="1221" t="s">
        <v>523</v>
      </c>
      <c r="C169" s="1222"/>
      <c r="D169" s="1222"/>
      <c r="E169" s="1222"/>
      <c r="F169" s="1222"/>
      <c r="G169" s="1222"/>
      <c r="H169" s="1222"/>
      <c r="I169" s="1222"/>
      <c r="J169" s="1222"/>
      <c r="K169" s="1222"/>
      <c r="L169" s="1222"/>
      <c r="M169" s="1222"/>
      <c r="N169" s="1223"/>
    </row>
    <row r="170" spans="1:21" ht="28.5" customHeight="1" x14ac:dyDescent="0.35">
      <c r="B170" s="1224" t="s">
        <v>521</v>
      </c>
      <c r="C170" s="1225"/>
      <c r="D170" s="1225"/>
      <c r="E170" s="1225"/>
      <c r="F170" s="1225"/>
      <c r="G170" s="1225"/>
      <c r="H170" s="1225"/>
      <c r="I170" s="1225"/>
      <c r="J170" s="1225"/>
      <c r="K170" s="1225"/>
      <c r="L170" s="1225"/>
      <c r="M170" s="1225"/>
      <c r="N170" s="1226"/>
    </row>
    <row r="171" spans="1:21" ht="28.5" customHeight="1" x14ac:dyDescent="0.35">
      <c r="B171" s="1224" t="s">
        <v>524</v>
      </c>
      <c r="C171" s="1225"/>
      <c r="D171" s="1225"/>
      <c r="E171" s="1225"/>
      <c r="F171" s="1225"/>
      <c r="G171" s="1225"/>
      <c r="H171" s="1225"/>
      <c r="I171" s="1225"/>
      <c r="J171" s="1225"/>
      <c r="K171" s="1225"/>
      <c r="L171" s="1225"/>
      <c r="M171" s="1225"/>
      <c r="N171" s="1226"/>
    </row>
    <row r="172" spans="1:21" ht="28.5" customHeight="1" thickBot="1" x14ac:dyDescent="0.4">
      <c r="B172" s="1227" t="s">
        <v>79</v>
      </c>
      <c r="C172" s="1228"/>
      <c r="D172" s="1228"/>
      <c r="E172" s="1228"/>
      <c r="F172" s="1228"/>
      <c r="G172" s="1228"/>
      <c r="H172" s="1228"/>
      <c r="I172" s="1228"/>
      <c r="J172" s="1228"/>
      <c r="K172" s="1228"/>
      <c r="L172" s="1228"/>
      <c r="M172" s="1228"/>
      <c r="N172" s="1229"/>
    </row>
    <row r="173" spans="1:21" ht="26.25" customHeight="1" x14ac:dyDescent="0.2">
      <c r="A173" s="871"/>
      <c r="B173" s="1005"/>
      <c r="C173" s="1005"/>
      <c r="D173" s="1005"/>
      <c r="E173" s="1005"/>
      <c r="F173" s="28"/>
      <c r="G173" s="15"/>
      <c r="H173" s="1005"/>
      <c r="I173" s="17"/>
      <c r="J173" s="38"/>
      <c r="K173" s="1005"/>
      <c r="L173" s="1005"/>
      <c r="M173" s="6"/>
      <c r="N173" s="1005"/>
      <c r="O173" s="3"/>
    </row>
    <row r="175" spans="1:21" s="1" customFormat="1" ht="28.5" customHeight="1" x14ac:dyDescent="0.35">
      <c r="B175" s="1333" t="s">
        <v>525</v>
      </c>
      <c r="C175" s="1333"/>
      <c r="D175" s="1333"/>
      <c r="E175" s="1333"/>
      <c r="F175" s="1333"/>
      <c r="G175" s="1333"/>
      <c r="H175" s="1333"/>
      <c r="I175" s="1333"/>
      <c r="J175" s="1333"/>
      <c r="K175" s="1333"/>
      <c r="L175" s="1333"/>
      <c r="M175" s="1333"/>
      <c r="N175" s="1333"/>
    </row>
    <row r="176" spans="1:21" s="1" customFormat="1" x14ac:dyDescent="0.2"/>
    <row r="177" spans="1:83" s="1" customFormat="1" ht="24" thickBot="1" x14ac:dyDescent="0.25">
      <c r="B177" s="1334" t="s">
        <v>206</v>
      </c>
      <c r="C177" s="1335"/>
      <c r="D177" s="1335"/>
      <c r="E177" s="1335"/>
      <c r="F177" s="1335"/>
      <c r="G177" s="1335"/>
      <c r="H177" s="1335"/>
      <c r="I177" s="1335"/>
      <c r="J177" s="1335"/>
      <c r="K177" s="1335"/>
      <c r="L177" s="1335"/>
      <c r="M177" s="1335"/>
      <c r="N177" s="1336"/>
    </row>
    <row r="178" spans="1:83" s="1" customFormat="1" x14ac:dyDescent="0.2">
      <c r="B178" s="41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spans="1:83" s="1" customFormat="1" ht="19.5" customHeight="1" x14ac:dyDescent="0.2">
      <c r="A179" s="96" t="s">
        <v>171</v>
      </c>
      <c r="B179" s="92"/>
      <c r="C179" s="93" t="s">
        <v>170</v>
      </c>
      <c r="D179" s="94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6" t="s">
        <v>171</v>
      </c>
    </row>
    <row r="180" spans="1:83" s="1" customFormat="1" ht="15.75" thickBot="1" x14ac:dyDescent="0.25">
      <c r="N180" s="1080">
        <f>ROW()</f>
        <v>180</v>
      </c>
    </row>
    <row r="181" spans="1:83" s="1" customFormat="1" ht="24.75" customHeight="1" thickBot="1" x14ac:dyDescent="0.25">
      <c r="A181" s="5"/>
      <c r="B181" s="1344" t="s">
        <v>459</v>
      </c>
      <c r="C181" s="1345"/>
      <c r="D181" s="1345"/>
      <c r="E181" s="1345"/>
      <c r="F181" s="1345"/>
      <c r="G181" s="1345"/>
      <c r="H181" s="1345"/>
      <c r="I181" s="1345"/>
      <c r="J181" s="1345"/>
      <c r="K181" s="1345"/>
      <c r="L181" s="1345"/>
      <c r="M181" s="1345"/>
      <c r="N181" s="1346"/>
      <c r="Q181" s="1080" t="str">
        <f>ADDRESS(ROW(),COLUMN(),4)</f>
        <v>Q181</v>
      </c>
      <c r="AH181" s="1080" t="str">
        <f>ADDRESS(ROW(),COLUMN(),4)</f>
        <v>AH181</v>
      </c>
      <c r="AY181" s="1080" t="str">
        <f>ADDRESS(ROW(),COLUMN(),4)</f>
        <v>AY181</v>
      </c>
      <c r="BP181" s="1080" t="str">
        <f>ADDRESS(ROW(),COLUMN(),4)</f>
        <v>BP181</v>
      </c>
    </row>
    <row r="182" spans="1:83" s="1" customFormat="1" ht="27.75" customHeight="1" x14ac:dyDescent="0.2">
      <c r="A182" s="509" t="s">
        <v>169</v>
      </c>
      <c r="B182" s="1347" t="s">
        <v>257</v>
      </c>
      <c r="C182" s="1347"/>
      <c r="D182" s="1347"/>
      <c r="E182" s="1301" t="s">
        <v>298</v>
      </c>
      <c r="F182" s="1301"/>
      <c r="G182" s="1301"/>
      <c r="H182" s="1301"/>
      <c r="I182" s="1301"/>
      <c r="J182" s="1301"/>
      <c r="K182" s="1301"/>
      <c r="L182" s="1301"/>
      <c r="M182" s="1301"/>
      <c r="N182" s="1302"/>
      <c r="Q182" s="88" t="s">
        <v>169</v>
      </c>
      <c r="R182" s="258" t="s">
        <v>264</v>
      </c>
      <c r="S182" s="241"/>
      <c r="T182" s="242"/>
      <c r="U182" s="242"/>
      <c r="V182" s="242"/>
      <c r="W182" s="259"/>
      <c r="X182" s="242"/>
      <c r="Y182" s="242"/>
      <c r="Z182" s="242"/>
      <c r="AA182" s="242"/>
      <c r="AB182" s="242"/>
      <c r="AC182" s="242"/>
      <c r="AD182" s="242"/>
      <c r="AE182" s="243"/>
      <c r="AF182" s="88" t="s">
        <v>169</v>
      </c>
      <c r="AG182" s="123"/>
      <c r="AH182" s="88" t="s">
        <v>169</v>
      </c>
      <c r="AI182" s="258" t="s">
        <v>265</v>
      </c>
      <c r="AJ182" s="241"/>
      <c r="AK182" s="242"/>
      <c r="AL182" s="242"/>
      <c r="AM182" s="242"/>
      <c r="AN182" s="259"/>
      <c r="AO182" s="242"/>
      <c r="AP182" s="242"/>
      <c r="AQ182" s="242"/>
      <c r="AR182" s="242"/>
      <c r="AS182" s="242"/>
      <c r="AT182" s="242"/>
      <c r="AU182" s="242"/>
      <c r="AV182" s="243"/>
      <c r="AW182" s="88" t="s">
        <v>169</v>
      </c>
      <c r="AY182" s="88" t="s">
        <v>169</v>
      </c>
      <c r="AZ182" s="258" t="s">
        <v>299</v>
      </c>
      <c r="BA182" s="241"/>
      <c r="BB182" s="242"/>
      <c r="BC182" s="242"/>
      <c r="BD182" s="242"/>
      <c r="BE182" s="259"/>
      <c r="BF182" s="242"/>
      <c r="BG182" s="242"/>
      <c r="BH182" s="242"/>
      <c r="BI182" s="242"/>
      <c r="BJ182" s="242"/>
      <c r="BK182" s="242"/>
      <c r="BL182" s="242"/>
      <c r="BM182" s="243"/>
      <c r="BN182" s="88" t="s">
        <v>169</v>
      </c>
      <c r="BP182" s="88" t="s">
        <v>169</v>
      </c>
      <c r="BQ182" s="378" t="s">
        <v>299</v>
      </c>
      <c r="BR182" s="241"/>
      <c r="BS182" s="242"/>
      <c r="BT182" s="242"/>
      <c r="BU182" s="242"/>
      <c r="BV182" s="259"/>
      <c r="BW182" s="242"/>
      <c r="BX182" s="242"/>
      <c r="BY182" s="242"/>
      <c r="BZ182" s="242"/>
      <c r="CA182" s="242"/>
      <c r="CB182" s="242"/>
      <c r="CC182" s="242"/>
      <c r="CD182" s="243"/>
      <c r="CE182" s="88" t="s">
        <v>169</v>
      </c>
    </row>
    <row r="183" spans="1:83" s="1" customFormat="1" ht="21" customHeight="1" thickBot="1" x14ac:dyDescent="0.3">
      <c r="A183" s="1303" t="s">
        <v>302</v>
      </c>
      <c r="B183" s="533" t="s">
        <v>136</v>
      </c>
      <c r="C183" s="533"/>
      <c r="D183" s="533"/>
      <c r="E183" s="533"/>
      <c r="F183" s="533"/>
      <c r="G183" s="533"/>
      <c r="H183" s="533"/>
      <c r="I183" s="533"/>
      <c r="J183" s="533"/>
      <c r="K183" s="533"/>
      <c r="L183" s="533"/>
      <c r="M183" s="406" t="s">
        <v>29</v>
      </c>
      <c r="N183" s="534"/>
      <c r="Q183" s="1348" t="s">
        <v>302</v>
      </c>
      <c r="R183" s="404" t="s">
        <v>298</v>
      </c>
      <c r="S183" s="245"/>
      <c r="T183" s="246"/>
      <c r="U183" s="246"/>
      <c r="V183" s="246"/>
      <c r="W183" s="24"/>
      <c r="X183" s="246"/>
      <c r="Y183" s="246"/>
      <c r="Z183" s="246"/>
      <c r="AA183" s="246"/>
      <c r="AB183" s="246"/>
      <c r="AC183" s="246"/>
      <c r="AD183" s="246"/>
      <c r="AE183" s="246"/>
      <c r="AF183" s="1348" t="s">
        <v>302</v>
      </c>
      <c r="AG183" s="123"/>
      <c r="AH183" s="1348" t="s">
        <v>302</v>
      </c>
      <c r="AI183" s="244"/>
      <c r="AJ183" s="245"/>
      <c r="AK183" s="246"/>
      <c r="AL183" s="246"/>
      <c r="AM183" s="246"/>
      <c r="AN183" s="246"/>
      <c r="AO183" s="246"/>
      <c r="AP183" s="246"/>
      <c r="AQ183" s="246"/>
      <c r="AR183" s="246"/>
      <c r="AS183" s="246"/>
      <c r="AT183" s="246"/>
      <c r="AU183" s="246"/>
      <c r="AV183" s="247"/>
      <c r="AW183" s="1348" t="s">
        <v>302</v>
      </c>
      <c r="AY183" s="1348" t="s">
        <v>302</v>
      </c>
      <c r="AZ183" s="400"/>
      <c r="BA183" s="245"/>
      <c r="BB183" s="246"/>
      <c r="BC183" s="246"/>
      <c r="BD183" s="246"/>
      <c r="BE183" s="24"/>
      <c r="BF183" s="246"/>
      <c r="BG183" s="246"/>
      <c r="BH183" s="246"/>
      <c r="BI183" s="246"/>
      <c r="BJ183" s="246"/>
      <c r="BK183" s="246"/>
      <c r="BL183" s="246"/>
      <c r="BM183" s="246"/>
      <c r="BN183" s="1348" t="s">
        <v>302</v>
      </c>
      <c r="BP183" s="1348" t="s">
        <v>302</v>
      </c>
      <c r="BQ183" s="401"/>
      <c r="BR183" s="245"/>
      <c r="BS183" s="246"/>
      <c r="BT183" s="246"/>
      <c r="BU183" s="246"/>
      <c r="BV183" s="24"/>
      <c r="BW183" s="246"/>
      <c r="BX183" s="246"/>
      <c r="BY183" s="246"/>
      <c r="BZ183" s="246"/>
      <c r="CA183" s="246"/>
      <c r="CB183" s="246"/>
      <c r="CC183" s="246"/>
      <c r="CD183" s="247"/>
      <c r="CE183" s="1348" t="s">
        <v>302</v>
      </c>
    </row>
    <row r="184" spans="1:83" s="1" customFormat="1" ht="24" customHeight="1" thickBot="1" x14ac:dyDescent="0.25">
      <c r="A184" s="1303"/>
      <c r="B184" s="24" t="s">
        <v>62</v>
      </c>
      <c r="C184" s="23"/>
      <c r="D184" s="6"/>
      <c r="E184" s="6"/>
      <c r="F184" s="6"/>
      <c r="G184" s="6"/>
      <c r="H184" s="6"/>
      <c r="I184" s="6"/>
      <c r="J184" s="6"/>
      <c r="K184" s="6"/>
      <c r="L184" s="135" t="s">
        <v>52</v>
      </c>
      <c r="M184" s="407">
        <v>3500</v>
      </c>
      <c r="N184" s="499" t="s">
        <v>53</v>
      </c>
      <c r="Q184" s="1348"/>
      <c r="R184" s="248"/>
      <c r="S184" s="46" t="s">
        <v>61</v>
      </c>
      <c r="T184" s="46"/>
      <c r="U184" s="1005"/>
      <c r="V184" s="28"/>
      <c r="W184" s="1005"/>
      <c r="X184" s="1005"/>
      <c r="Y184" s="17"/>
      <c r="Z184" s="5"/>
      <c r="AA184" s="5"/>
      <c r="AB184" s="1005"/>
      <c r="AC184" s="246"/>
      <c r="AD184" s="246"/>
      <c r="AE184" s="260" t="str">
        <f>B184</f>
        <v>ESTOUFFADE DE BŒUF BOURGUIGNONNE</v>
      </c>
      <c r="AF184" s="1348"/>
      <c r="AG184" s="123"/>
      <c r="AH184" s="1348"/>
      <c r="AI184" s="248"/>
      <c r="AJ184" s="9"/>
      <c r="AK184" s="46" t="s">
        <v>61</v>
      </c>
      <c r="AL184" s="46"/>
      <c r="AM184" s="1005"/>
      <c r="AN184" s="28"/>
      <c r="AO184" s="1005"/>
      <c r="AP184" s="1005"/>
      <c r="AQ184" s="17"/>
      <c r="AR184" s="24"/>
      <c r="AS184" s="1005"/>
      <c r="AT184" s="246"/>
      <c r="AU184" s="246"/>
      <c r="AV184" s="260" t="str">
        <f>B184</f>
        <v>ESTOUFFADE DE BŒUF BOURGUIGNONNE</v>
      </c>
      <c r="AW184" s="1348"/>
      <c r="AY184" s="1348"/>
      <c r="AZ184" s="193" t="s">
        <v>149</v>
      </c>
      <c r="BA184" s="107"/>
      <c r="BB184" s="108"/>
      <c r="BC184" s="108"/>
      <c r="BD184" s="108"/>
      <c r="BE184" s="103"/>
      <c r="BF184" s="103"/>
      <c r="BG184" s="103"/>
      <c r="BH184" s="103"/>
      <c r="BI184" s="103"/>
      <c r="BJ184" s="103"/>
      <c r="BK184" s="103"/>
      <c r="BL184" s="103"/>
      <c r="BM184" s="194"/>
      <c r="BN184" s="1348"/>
      <c r="BP184" s="1348"/>
      <c r="BQ184" s="127" t="s">
        <v>173</v>
      </c>
      <c r="BR184" s="107"/>
      <c r="BS184" s="108"/>
      <c r="BT184" s="108"/>
      <c r="BU184" s="108"/>
      <c r="BV184" s="103"/>
      <c r="BW184" s="103"/>
      <c r="BX184" s="103"/>
      <c r="BY184" s="103"/>
      <c r="BZ184" s="103"/>
      <c r="CA184" s="103"/>
      <c r="CB184" s="103"/>
      <c r="CC184" s="103"/>
      <c r="CD184" s="109"/>
      <c r="CE184" s="1348"/>
    </row>
    <row r="185" spans="1:83" s="1" customFormat="1" ht="15.95" customHeight="1" thickBot="1" x14ac:dyDescent="0.3">
      <c r="A185" s="1303"/>
      <c r="B185" s="355" t="s">
        <v>281</v>
      </c>
      <c r="C185" s="133"/>
      <c r="D185" s="132"/>
      <c r="E185" s="79"/>
      <c r="F185" s="1351" t="s">
        <v>5</v>
      </c>
      <c r="G185" s="1351"/>
      <c r="H185" s="381"/>
      <c r="I185" s="79"/>
      <c r="J185" s="79"/>
      <c r="K185" s="381"/>
      <c r="L185" s="135" t="s">
        <v>294</v>
      </c>
      <c r="M185" s="87">
        <f>G189/M184</f>
        <v>0.16</v>
      </c>
      <c r="N185" s="500" t="s">
        <v>57</v>
      </c>
      <c r="Q185" s="1348"/>
      <c r="R185" s="389"/>
      <c r="S185" s="46"/>
      <c r="T185" s="46"/>
      <c r="U185" s="1005"/>
      <c r="V185" s="28"/>
      <c r="W185" s="1005"/>
      <c r="X185" s="1005"/>
      <c r="Y185" s="17"/>
      <c r="Z185" s="5"/>
      <c r="AA185" s="5"/>
      <c r="AB185" s="1005"/>
      <c r="AC185" s="246"/>
      <c r="AD185" s="246"/>
      <c r="AE185" s="260"/>
      <c r="AF185" s="1348"/>
      <c r="AG185" s="123"/>
      <c r="AH185" s="1348"/>
      <c r="AI185" s="250"/>
      <c r="AJ185" s="9"/>
      <c r="AK185" s="39"/>
      <c r="AL185" s="1005"/>
      <c r="AM185" s="1005"/>
      <c r="AN185" s="28"/>
      <c r="AO185" s="1005"/>
      <c r="AP185" s="1005"/>
      <c r="AQ185" s="17"/>
      <c r="AR185" s="38"/>
      <c r="AS185" s="1005"/>
      <c r="AT185" s="246"/>
      <c r="AU185" s="246"/>
      <c r="AV185" s="247"/>
      <c r="AW185" s="1348"/>
      <c r="AY185" s="1348"/>
      <c r="AZ185" s="195"/>
      <c r="BA185" s="42"/>
      <c r="BB185" s="42"/>
      <c r="BC185" s="42"/>
      <c r="BD185" s="103"/>
      <c r="BE185" s="103"/>
      <c r="BF185" s="103"/>
      <c r="BG185" s="103"/>
      <c r="BH185" s="103"/>
      <c r="BI185" s="103"/>
      <c r="BJ185" s="103"/>
      <c r="BK185" s="103"/>
      <c r="BL185" s="103"/>
      <c r="BM185" s="194"/>
      <c r="BN185" s="1348"/>
      <c r="BP185" s="1348"/>
      <c r="BQ185" s="129"/>
      <c r="BR185" s="5"/>
      <c r="BS185" s="5"/>
      <c r="BT185" s="5"/>
      <c r="BU185" s="103"/>
      <c r="BV185" s="103"/>
      <c r="BW185" s="103"/>
      <c r="BX185" s="103"/>
      <c r="BY185" s="103"/>
      <c r="BZ185" s="103"/>
      <c r="CA185" s="103"/>
      <c r="CB185" s="103"/>
      <c r="CC185" s="103"/>
      <c r="CD185" s="109"/>
      <c r="CE185" s="1348"/>
    </row>
    <row r="186" spans="1:83" s="1" customFormat="1" ht="15.95" customHeight="1" thickBot="1" x14ac:dyDescent="0.25">
      <c r="A186" s="1303"/>
      <c r="B186" s="394">
        <v>100</v>
      </c>
      <c r="C186" s="1352" t="s">
        <v>0</v>
      </c>
      <c r="D186" s="85" t="s">
        <v>4</v>
      </c>
      <c r="E186" s="85"/>
      <c r="F186" s="382">
        <f>G186-I186</f>
        <v>1143.1000000000001</v>
      </c>
      <c r="G186" s="382">
        <f>SUM(G189,G194,G201,G213)</f>
        <v>1397.9</v>
      </c>
      <c r="H186" s="136"/>
      <c r="I186" s="383">
        <f>SUM(I189,I201,I213)</f>
        <v>254.8</v>
      </c>
      <c r="J186" s="86"/>
      <c r="K186" s="86" t="s">
        <v>51</v>
      </c>
      <c r="L186" s="86"/>
      <c r="M186" s="87">
        <f>F190/M184</f>
        <v>0.104</v>
      </c>
      <c r="N186" s="500" t="s">
        <v>295</v>
      </c>
      <c r="Q186" s="1348"/>
      <c r="R186" s="250"/>
      <c r="S186" s="39"/>
      <c r="T186" s="1005"/>
      <c r="U186" s="1005"/>
      <c r="V186" s="28"/>
      <c r="W186" s="1005"/>
      <c r="X186" s="1005"/>
      <c r="Y186" s="17"/>
      <c r="Z186" s="5"/>
      <c r="AA186" s="5"/>
      <c r="AB186" s="1005"/>
      <c r="AC186" s="246"/>
      <c r="AD186" s="246"/>
      <c r="AE186" s="247"/>
      <c r="AF186" s="1348"/>
      <c r="AG186" s="123"/>
      <c r="AH186" s="1348"/>
      <c r="AI186" s="249"/>
      <c r="AJ186" s="62" t="s">
        <v>135</v>
      </c>
      <c r="AK186" s="5"/>
      <c r="AL186" s="5"/>
      <c r="AM186" s="5"/>
      <c r="AN186" s="5"/>
      <c r="AO186" s="5"/>
      <c r="AP186" s="5"/>
      <c r="AQ186" s="5"/>
      <c r="AR186" s="5"/>
      <c r="AS186" s="5"/>
      <c r="AT186" s="251"/>
      <c r="AU186" s="246"/>
      <c r="AV186" s="247"/>
      <c r="AW186" s="1348"/>
      <c r="AY186" s="1348"/>
      <c r="AZ186" s="196" t="s">
        <v>171</v>
      </c>
      <c r="BA186" s="93" t="s">
        <v>170</v>
      </c>
      <c r="BB186" s="93"/>
      <c r="BC186" s="94"/>
      <c r="BD186" s="116"/>
      <c r="BE186" s="116"/>
      <c r="BF186" s="116"/>
      <c r="BG186" s="116"/>
      <c r="BH186" s="116"/>
      <c r="BI186" s="116"/>
      <c r="BJ186" s="116"/>
      <c r="BK186" s="116"/>
      <c r="BL186" s="116"/>
      <c r="BM186" s="197"/>
      <c r="BN186" s="1348"/>
      <c r="BP186" s="1348"/>
      <c r="BQ186" s="128" t="s">
        <v>171</v>
      </c>
      <c r="BR186" s="93" t="s">
        <v>170</v>
      </c>
      <c r="BS186" s="93"/>
      <c r="BT186" s="94"/>
      <c r="BU186" s="116"/>
      <c r="BV186" s="116"/>
      <c r="BW186" s="116"/>
      <c r="BX186" s="116"/>
      <c r="BY186" s="116"/>
      <c r="BZ186" s="116"/>
      <c r="CA186" s="116"/>
      <c r="CB186" s="116"/>
      <c r="CC186" s="116"/>
      <c r="CD186" s="117"/>
      <c r="CE186" s="1348"/>
    </row>
    <row r="187" spans="1:83" s="1" customFormat="1" ht="15.95" customHeight="1" x14ac:dyDescent="0.25">
      <c r="A187" s="1303"/>
      <c r="B187" s="137"/>
      <c r="C187" s="1353"/>
      <c r="D187" s="138"/>
      <c r="E187" s="138"/>
      <c r="F187" s="384" t="s">
        <v>287</v>
      </c>
      <c r="G187" s="384" t="s">
        <v>55</v>
      </c>
      <c r="H187" s="141"/>
      <c r="I187" s="384" t="s">
        <v>288</v>
      </c>
      <c r="J187" s="138"/>
      <c r="K187" s="138"/>
      <c r="L187" s="1354" t="s">
        <v>250</v>
      </c>
      <c r="M187" s="1355"/>
      <c r="N187" s="535">
        <f>B186</f>
        <v>100</v>
      </c>
      <c r="Q187" s="1348"/>
      <c r="R187" s="249"/>
      <c r="S187" s="59" t="s">
        <v>90</v>
      </c>
      <c r="T187" s="59"/>
      <c r="U187" s="36"/>
      <c r="V187" s="1005"/>
      <c r="W187" s="28"/>
      <c r="X187" s="1005"/>
      <c r="Y187" s="17"/>
      <c r="Z187" s="5"/>
      <c r="AA187" s="5"/>
      <c r="AB187" s="1005"/>
      <c r="AC187" s="251"/>
      <c r="AD187" s="246"/>
      <c r="AE187" s="247"/>
      <c r="AF187" s="1348"/>
      <c r="AG187" s="123"/>
      <c r="AH187" s="1348"/>
      <c r="AI187" s="252"/>
      <c r="AJ187" s="5"/>
      <c r="AK187" s="63" t="s">
        <v>20</v>
      </c>
      <c r="AL187" s="43" t="s">
        <v>118</v>
      </c>
      <c r="AM187" s="5"/>
      <c r="AN187" s="5"/>
      <c r="AO187" s="5"/>
      <c r="AP187" s="5"/>
      <c r="AQ187" s="5"/>
      <c r="AR187" s="5"/>
      <c r="AS187" s="5"/>
      <c r="AT187" s="252"/>
      <c r="AU187" s="249"/>
      <c r="AV187" s="247"/>
      <c r="AW187" s="1348"/>
      <c r="AY187" s="1348"/>
      <c r="AZ187" s="166"/>
      <c r="BA187" s="42"/>
      <c r="BB187" s="42"/>
      <c r="BC187" s="42"/>
      <c r="BD187" s="103"/>
      <c r="BE187" s="103"/>
      <c r="BF187" s="103"/>
      <c r="BG187" s="103"/>
      <c r="BH187" s="103"/>
      <c r="BI187" s="103"/>
      <c r="BJ187" s="103"/>
      <c r="BK187" s="103"/>
      <c r="BL187" s="103"/>
      <c r="BM187" s="194"/>
      <c r="BN187" s="1348"/>
      <c r="BP187" s="1348"/>
      <c r="BQ187" s="115"/>
      <c r="BR187" s="5"/>
      <c r="BS187" s="5"/>
      <c r="BT187" s="103"/>
      <c r="BU187" s="103"/>
      <c r="BV187" s="103"/>
      <c r="BW187" s="103"/>
      <c r="BX187" s="103"/>
      <c r="BY187" s="103"/>
      <c r="BZ187" s="103"/>
      <c r="CA187" s="103"/>
      <c r="CB187" s="103"/>
      <c r="CC187" s="103"/>
      <c r="CD187" s="109"/>
      <c r="CE187" s="1348"/>
    </row>
    <row r="188" spans="1:83" s="1" customFormat="1" ht="15.95" customHeight="1" x14ac:dyDescent="0.25">
      <c r="A188" s="1303"/>
      <c r="B188" s="132" t="s">
        <v>23</v>
      </c>
      <c r="C188" s="133" t="s">
        <v>25</v>
      </c>
      <c r="D188" s="132" t="s">
        <v>21</v>
      </c>
      <c r="E188" s="79"/>
      <c r="F188" s="142"/>
      <c r="G188" s="524"/>
      <c r="H188" s="524"/>
      <c r="I188" s="525"/>
      <c r="J188" s="42"/>
      <c r="K188" s="372" t="s">
        <v>27</v>
      </c>
      <c r="L188" s="6"/>
      <c r="M188" s="481"/>
      <c r="N188" s="523"/>
      <c r="Q188" s="1348"/>
      <c r="R188" s="252"/>
      <c r="S188" s="9"/>
      <c r="T188" s="19" t="s">
        <v>20</v>
      </c>
      <c r="U188" s="1005" t="s">
        <v>91</v>
      </c>
      <c r="V188" s="1005"/>
      <c r="W188" s="28"/>
      <c r="X188" s="1005"/>
      <c r="Y188" s="17"/>
      <c r="Z188" s="5"/>
      <c r="AA188" s="5"/>
      <c r="AB188" s="1005"/>
      <c r="AC188" s="252"/>
      <c r="AD188" s="249"/>
      <c r="AE188" s="247"/>
      <c r="AF188" s="1348"/>
      <c r="AG188" s="123"/>
      <c r="AH188" s="1348"/>
      <c r="AI188" s="252"/>
      <c r="AJ188" s="5"/>
      <c r="AK188" s="63" t="s">
        <v>22</v>
      </c>
      <c r="AL188" s="43" t="s">
        <v>119</v>
      </c>
      <c r="AM188" s="5"/>
      <c r="AN188" s="5"/>
      <c r="AO188" s="5"/>
      <c r="AP188" s="5"/>
      <c r="AQ188" s="5"/>
      <c r="AR188" s="5"/>
      <c r="AS188" s="5"/>
      <c r="AT188" s="253"/>
      <c r="AU188" s="254"/>
      <c r="AV188" s="247"/>
      <c r="AW188" s="1348"/>
      <c r="AY188" s="1348"/>
      <c r="AZ188" s="198" t="s">
        <v>23</v>
      </c>
      <c r="BA188" s="130" t="s">
        <v>175</v>
      </c>
      <c r="BB188" s="42"/>
      <c r="BC188" s="42"/>
      <c r="BD188" s="103"/>
      <c r="BE188" s="103"/>
      <c r="BF188" s="103"/>
      <c r="BG188" s="103"/>
      <c r="BH188" s="103"/>
      <c r="BI188" s="103"/>
      <c r="BJ188" s="103"/>
      <c r="BK188" s="103"/>
      <c r="BL188" s="103"/>
      <c r="BM188" s="194"/>
      <c r="BN188" s="1348"/>
      <c r="BP188" s="1348"/>
      <c r="BQ188" s="114" t="s">
        <v>21</v>
      </c>
      <c r="BR188" s="130" t="s">
        <v>4</v>
      </c>
      <c r="BS188" s="104" t="s">
        <v>174</v>
      </c>
      <c r="BT188" s="5"/>
      <c r="BU188" s="103"/>
      <c r="BV188" s="103"/>
      <c r="BW188" s="103"/>
      <c r="BX188" s="103"/>
      <c r="BY188" s="103"/>
      <c r="BZ188" s="103"/>
      <c r="CA188" s="103"/>
      <c r="CB188" s="103"/>
      <c r="CC188" s="103"/>
      <c r="CD188" s="103"/>
      <c r="CE188" s="1348"/>
    </row>
    <row r="189" spans="1:83" s="1" customFormat="1" ht="15.95" customHeight="1" thickBot="1" x14ac:dyDescent="0.3">
      <c r="A189" s="1303"/>
      <c r="B189" s="134"/>
      <c r="C189" s="143"/>
      <c r="D189" s="238" t="s">
        <v>59</v>
      </c>
      <c r="E189" s="145"/>
      <c r="F189" s="408">
        <f>SUM(F190:F193)</f>
        <v>364</v>
      </c>
      <c r="G189" s="409">
        <f>SUM(G190:G193)</f>
        <v>560</v>
      </c>
      <c r="H189" s="238" t="s">
        <v>2</v>
      </c>
      <c r="I189" s="410">
        <f>SUM(I190:I193)</f>
        <v>196</v>
      </c>
      <c r="J189" s="48"/>
      <c r="K189" s="219" t="s">
        <v>296</v>
      </c>
      <c r="L189" s="6"/>
      <c r="M189" s="6"/>
      <c r="N189" s="506"/>
      <c r="Q189" s="1348"/>
      <c r="R189" s="252"/>
      <c r="S189" s="9"/>
      <c r="T189" s="19" t="s">
        <v>22</v>
      </c>
      <c r="U189" s="1005" t="s">
        <v>92</v>
      </c>
      <c r="V189" s="1005"/>
      <c r="W189" s="28"/>
      <c r="X189" s="1005"/>
      <c r="Y189" s="17"/>
      <c r="Z189" s="5"/>
      <c r="AA189" s="5"/>
      <c r="AB189" s="1005"/>
      <c r="AC189" s="253"/>
      <c r="AD189" s="254"/>
      <c r="AE189" s="247"/>
      <c r="AF189" s="1348"/>
      <c r="AG189" s="123"/>
      <c r="AH189" s="1348"/>
      <c r="AI189" s="252"/>
      <c r="AJ189" s="5"/>
      <c r="AK189" s="63" t="s">
        <v>24</v>
      </c>
      <c r="AL189" s="43" t="s">
        <v>120</v>
      </c>
      <c r="AM189" s="5"/>
      <c r="AN189" s="5"/>
      <c r="AO189" s="5"/>
      <c r="AP189" s="5"/>
      <c r="AQ189" s="5"/>
      <c r="AR189" s="5"/>
      <c r="AS189" s="5"/>
      <c r="AT189" s="255"/>
      <c r="AU189" s="248"/>
      <c r="AV189" s="247"/>
      <c r="AW189" s="1348"/>
      <c r="AY189" s="1348"/>
      <c r="AZ189" s="166"/>
      <c r="BA189" s="42"/>
      <c r="BB189" s="42"/>
      <c r="BC189" s="42"/>
      <c r="BD189" s="103"/>
      <c r="BE189" s="103"/>
      <c r="BF189" s="103"/>
      <c r="BG189" s="103"/>
      <c r="BH189" s="103"/>
      <c r="BI189" s="103"/>
      <c r="BJ189" s="103"/>
      <c r="BK189" s="103"/>
      <c r="BL189" s="103"/>
      <c r="BM189" s="194"/>
      <c r="BN189" s="1348"/>
      <c r="BP189" s="1348"/>
      <c r="BQ189" s="114"/>
      <c r="BR189" s="130"/>
      <c r="BS189" s="104"/>
      <c r="BT189" s="5"/>
      <c r="BU189" s="103"/>
      <c r="BV189" s="103"/>
      <c r="BW189" s="103"/>
      <c r="BX189" s="103"/>
      <c r="BY189" s="103"/>
      <c r="BZ189" s="103"/>
      <c r="CA189" s="103"/>
      <c r="CB189" s="103"/>
      <c r="CC189" s="103"/>
      <c r="CD189" s="103"/>
      <c r="CE189" s="1348"/>
    </row>
    <row r="190" spans="1:83" s="1" customFormat="1" ht="15.95" customHeight="1" x14ac:dyDescent="0.25">
      <c r="A190" s="1303"/>
      <c r="B190" s="418">
        <v>16</v>
      </c>
      <c r="C190" s="419">
        <v>35</v>
      </c>
      <c r="D190" s="431" t="s">
        <v>63</v>
      </c>
      <c r="E190" s="432"/>
      <c r="F190" s="152">
        <f t="shared" ref="F190:F193" si="12">IF(C190&lt;=0,"",G190-(G190*C190%))</f>
        <v>364</v>
      </c>
      <c r="G190" s="83">
        <f>IF(B190="","",(B190/B186)*M184)</f>
        <v>560</v>
      </c>
      <c r="H190" s="352" t="s">
        <v>2</v>
      </c>
      <c r="I190" s="386">
        <f t="shared" ref="I190:I193" si="13">IF(ISBLANK(C190),"",G190-F190)</f>
        <v>196</v>
      </c>
      <c r="J190" s="60" t="s">
        <v>20</v>
      </c>
      <c r="K190" s="1005" t="s">
        <v>297</v>
      </c>
      <c r="L190" s="6"/>
      <c r="M190" s="6"/>
      <c r="N190" s="506"/>
      <c r="Q190" s="1348"/>
      <c r="R190" s="252"/>
      <c r="S190" s="9"/>
      <c r="T190" s="1005"/>
      <c r="U190" s="1005"/>
      <c r="V190" s="1005"/>
      <c r="W190" s="28"/>
      <c r="X190" s="1005"/>
      <c r="Y190" s="17"/>
      <c r="Z190" s="5"/>
      <c r="AA190" s="5"/>
      <c r="AB190" s="1005"/>
      <c r="AC190" s="255"/>
      <c r="AD190" s="248"/>
      <c r="AE190" s="247"/>
      <c r="AF190" s="1348"/>
      <c r="AG190" s="123"/>
      <c r="AH190" s="1348"/>
      <c r="AI190" s="252"/>
      <c r="AJ190" s="5"/>
      <c r="AK190" s="63" t="s">
        <v>26</v>
      </c>
      <c r="AL190" s="43" t="s">
        <v>121</v>
      </c>
      <c r="AM190" s="5"/>
      <c r="AN190" s="5"/>
      <c r="AO190" s="5"/>
      <c r="AP190" s="5"/>
      <c r="AQ190" s="5"/>
      <c r="AR190" s="5"/>
      <c r="AS190" s="5"/>
      <c r="AT190" s="246"/>
      <c r="AU190" s="246"/>
      <c r="AV190" s="247"/>
      <c r="AW190" s="1348"/>
      <c r="AY190" s="1348"/>
      <c r="AZ190" s="199"/>
      <c r="BA190" s="200" t="s">
        <v>151</v>
      </c>
      <c r="BB190" s="201"/>
      <c r="BC190" s="201"/>
      <c r="BD190" s="202"/>
      <c r="BE190" s="42"/>
      <c r="BF190" s="103"/>
      <c r="BG190" s="200" t="s">
        <v>150</v>
      </c>
      <c r="BH190" s="103"/>
      <c r="BI190" s="103"/>
      <c r="BJ190" s="103"/>
      <c r="BK190" s="103"/>
      <c r="BL190" s="103"/>
      <c r="BM190" s="194"/>
      <c r="BN190" s="1348"/>
      <c r="BP190" s="1348"/>
      <c r="BQ190" s="114" t="s">
        <v>23</v>
      </c>
      <c r="BR190" s="130" t="s">
        <v>175</v>
      </c>
      <c r="BS190" s="104" t="s">
        <v>183</v>
      </c>
      <c r="BT190" s="5"/>
      <c r="BU190" s="103"/>
      <c r="BV190" s="103"/>
      <c r="BW190" s="103"/>
      <c r="BX190" s="103"/>
      <c r="BY190" s="103"/>
      <c r="BZ190" s="103"/>
      <c r="CA190" s="103"/>
      <c r="CB190" s="103"/>
      <c r="CC190" s="103"/>
      <c r="CD190" s="103"/>
      <c r="CE190" s="1348"/>
    </row>
    <row r="191" spans="1:83" s="1" customFormat="1" ht="15.95" customHeight="1" x14ac:dyDescent="0.25">
      <c r="A191" s="1303"/>
      <c r="B191" s="422"/>
      <c r="C191" s="49"/>
      <c r="D191" s="1005"/>
      <c r="E191" s="423"/>
      <c r="F191" s="152" t="str">
        <f t="shared" si="12"/>
        <v/>
      </c>
      <c r="G191" s="83" t="str">
        <f>IF(B191="","",(B191/B186)*M184)</f>
        <v/>
      </c>
      <c r="H191" s="352" t="s">
        <v>2</v>
      </c>
      <c r="I191" s="386" t="str">
        <f t="shared" si="13"/>
        <v/>
      </c>
      <c r="J191" s="60" t="s">
        <v>22</v>
      </c>
      <c r="K191" s="1005" t="s">
        <v>283</v>
      </c>
      <c r="L191" s="6"/>
      <c r="M191" s="6"/>
      <c r="N191" s="506"/>
      <c r="Q191" s="1348"/>
      <c r="R191" s="252"/>
      <c r="S191" s="59" t="s">
        <v>93</v>
      </c>
      <c r="T191" s="59"/>
      <c r="U191" s="36"/>
      <c r="V191" s="1005"/>
      <c r="W191" s="28"/>
      <c r="X191" s="1005"/>
      <c r="Y191" s="17"/>
      <c r="Z191" s="5"/>
      <c r="AA191" s="5"/>
      <c r="AB191" s="1005"/>
      <c r="AC191" s="246"/>
      <c r="AD191" s="246"/>
      <c r="AE191" s="247"/>
      <c r="AF191" s="1348"/>
      <c r="AG191" s="123"/>
      <c r="AH191" s="1348"/>
      <c r="AI191" s="249"/>
      <c r="AJ191" s="5"/>
      <c r="AK191" s="63" t="s">
        <v>28</v>
      </c>
      <c r="AL191" s="43" t="s">
        <v>122</v>
      </c>
      <c r="AM191" s="5"/>
      <c r="AN191" s="5"/>
      <c r="AO191" s="5"/>
      <c r="AP191" s="5"/>
      <c r="AQ191" s="5"/>
      <c r="AR191" s="5"/>
      <c r="AS191" s="5"/>
      <c r="AT191" s="246"/>
      <c r="AU191" s="246"/>
      <c r="AV191" s="247"/>
      <c r="AW191" s="1348"/>
      <c r="AY191" s="1348"/>
      <c r="AZ191" s="199"/>
      <c r="BA191" s="203" t="s">
        <v>249</v>
      </c>
      <c r="BB191" s="203"/>
      <c r="BC191" s="203"/>
      <c r="BD191" s="203"/>
      <c r="BE191" s="42"/>
      <c r="BF191" s="103"/>
      <c r="BG191" s="103"/>
      <c r="BH191" s="103"/>
      <c r="BI191" s="103"/>
      <c r="BJ191" s="103"/>
      <c r="BK191" s="103"/>
      <c r="BL191" s="103"/>
      <c r="BM191" s="194"/>
      <c r="BN191" s="1348"/>
      <c r="BP191" s="1348"/>
      <c r="BQ191" s="114"/>
      <c r="BR191" s="5"/>
      <c r="BS191" s="157" t="s">
        <v>151</v>
      </c>
      <c r="BT191" s="5"/>
      <c r="BU191" s="103"/>
      <c r="BV191" s="103"/>
      <c r="BW191" s="103"/>
      <c r="BX191" s="103"/>
      <c r="BY191" s="103"/>
      <c r="BZ191" s="103"/>
      <c r="CA191" s="103"/>
      <c r="CB191" s="103"/>
      <c r="CC191" s="103"/>
      <c r="CD191" s="103"/>
      <c r="CE191" s="1348"/>
    </row>
    <row r="192" spans="1:83" s="1" customFormat="1" ht="15.95" customHeight="1" x14ac:dyDescent="0.2">
      <c r="A192" s="1303"/>
      <c r="B192" s="422"/>
      <c r="C192" s="49"/>
      <c r="D192" s="1005"/>
      <c r="E192" s="423"/>
      <c r="F192" s="152" t="str">
        <f t="shared" si="12"/>
        <v/>
      </c>
      <c r="G192" s="83" t="str">
        <f>IF(B192="","",(B192/B186)*M184)</f>
        <v/>
      </c>
      <c r="H192" s="352" t="s">
        <v>2</v>
      </c>
      <c r="I192" s="386" t="str">
        <f t="shared" si="13"/>
        <v/>
      </c>
      <c r="J192" s="60" t="s">
        <v>24</v>
      </c>
      <c r="K192" s="1005" t="s">
        <v>290</v>
      </c>
      <c r="L192" s="6"/>
      <c r="M192" s="6"/>
      <c r="N192" s="506"/>
      <c r="Q192" s="1348"/>
      <c r="R192" s="249"/>
      <c r="S192" s="9"/>
      <c r="T192" s="19" t="s">
        <v>20</v>
      </c>
      <c r="U192" s="1005" t="s">
        <v>94</v>
      </c>
      <c r="V192" s="1005"/>
      <c r="W192" s="28"/>
      <c r="X192" s="1005"/>
      <c r="Y192" s="17"/>
      <c r="Z192" s="5"/>
      <c r="AA192" s="5"/>
      <c r="AB192" s="1005"/>
      <c r="AC192" s="246"/>
      <c r="AD192" s="246"/>
      <c r="AE192" s="247"/>
      <c r="AF192" s="1348"/>
      <c r="AG192" s="123"/>
      <c r="AH192" s="1348"/>
      <c r="AI192" s="249"/>
      <c r="AJ192" s="62" t="s">
        <v>123</v>
      </c>
      <c r="AK192" s="63"/>
      <c r="AL192" s="5"/>
      <c r="AM192" s="5"/>
      <c r="AN192" s="5"/>
      <c r="AO192" s="5"/>
      <c r="AP192" s="5"/>
      <c r="AQ192" s="5"/>
      <c r="AR192" s="5"/>
      <c r="AS192" s="5"/>
      <c r="AT192" s="246"/>
      <c r="AU192" s="246"/>
      <c r="AV192" s="247"/>
      <c r="AW192" s="1348"/>
      <c r="AY192" s="1348"/>
      <c r="AZ192" s="199"/>
      <c r="BA192" s="203"/>
      <c r="BB192" s="203" t="s">
        <v>152</v>
      </c>
      <c r="BC192" s="203"/>
      <c r="BD192" s="203"/>
      <c r="BE192" s="42"/>
      <c r="BF192" s="103"/>
      <c r="BG192" s="103"/>
      <c r="BH192" s="103"/>
      <c r="BI192" s="103"/>
      <c r="BJ192" s="103"/>
      <c r="BK192" s="103"/>
      <c r="BL192" s="103"/>
      <c r="BM192" s="194"/>
      <c r="BN192" s="1348"/>
      <c r="BP192" s="1348"/>
      <c r="BQ192" s="114"/>
      <c r="BR192" s="5"/>
      <c r="BS192" s="104" t="s">
        <v>208</v>
      </c>
      <c r="BT192" s="5"/>
      <c r="BU192" s="103"/>
      <c r="BV192" s="103"/>
      <c r="BW192" s="103"/>
      <c r="BX192" s="103"/>
      <c r="BY192" s="103"/>
      <c r="BZ192" s="103"/>
      <c r="CA192" s="103"/>
      <c r="CB192" s="262"/>
      <c r="CC192" s="262"/>
      <c r="CD192" s="263"/>
      <c r="CE192" s="1348"/>
    </row>
    <row r="193" spans="1:83" s="1" customFormat="1" ht="15.95" customHeight="1" thickBot="1" x14ac:dyDescent="0.3">
      <c r="A193" s="1303"/>
      <c r="B193" s="424"/>
      <c r="C193" s="425"/>
      <c r="D193" s="429"/>
      <c r="E193" s="427"/>
      <c r="F193" s="411" t="str">
        <f t="shared" si="12"/>
        <v/>
      </c>
      <c r="G193" s="412" t="str">
        <f>IF(B193="","",(B193/B186)*M184)</f>
        <v/>
      </c>
      <c r="H193" s="413" t="s">
        <v>2</v>
      </c>
      <c r="I193" s="414" t="str">
        <f t="shared" si="13"/>
        <v/>
      </c>
      <c r="J193" s="437" t="s">
        <v>26</v>
      </c>
      <c r="K193" s="363" t="s">
        <v>291</v>
      </c>
      <c r="L193" s="364"/>
      <c r="M193" s="364"/>
      <c r="N193" s="530"/>
      <c r="Q193" s="1348"/>
      <c r="R193" s="249"/>
      <c r="S193" s="9"/>
      <c r="T193" s="19" t="s">
        <v>22</v>
      </c>
      <c r="U193" s="1005" t="s">
        <v>95</v>
      </c>
      <c r="V193" s="1005"/>
      <c r="W193" s="28"/>
      <c r="X193" s="1005"/>
      <c r="Y193" s="17"/>
      <c r="Z193" s="5"/>
      <c r="AA193" s="5"/>
      <c r="AB193" s="1005"/>
      <c r="AC193" s="246"/>
      <c r="AD193" s="246"/>
      <c r="AE193" s="247"/>
      <c r="AF193" s="1348"/>
      <c r="AG193" s="123"/>
      <c r="AH193" s="1348"/>
      <c r="AI193" s="249"/>
      <c r="AJ193" s="5"/>
      <c r="AK193" s="63" t="s">
        <v>20</v>
      </c>
      <c r="AL193" s="43" t="s">
        <v>124</v>
      </c>
      <c r="AM193" s="5"/>
      <c r="AN193" s="5"/>
      <c r="AO193" s="5"/>
      <c r="AP193" s="5"/>
      <c r="AQ193" s="5"/>
      <c r="AR193" s="5"/>
      <c r="AS193" s="5"/>
      <c r="AT193" s="246"/>
      <c r="AU193" s="246"/>
      <c r="AV193" s="247"/>
      <c r="AW193" s="1348"/>
      <c r="AY193" s="1348"/>
      <c r="AZ193" s="199"/>
      <c r="BA193" s="203"/>
      <c r="BB193" s="203" t="s">
        <v>153</v>
      </c>
      <c r="BC193" s="203"/>
      <c r="BD193" s="203"/>
      <c r="BE193" s="42"/>
      <c r="BF193" s="103"/>
      <c r="BG193" s="103"/>
      <c r="BH193" s="103"/>
      <c r="BI193" s="103"/>
      <c r="BJ193" s="103"/>
      <c r="BK193" s="174"/>
      <c r="BL193" s="174"/>
      <c r="BM193" s="204"/>
      <c r="BN193" s="1348"/>
      <c r="BP193" s="1348"/>
      <c r="BQ193" s="114"/>
      <c r="BR193" s="5"/>
      <c r="BS193" s="104" t="s">
        <v>187</v>
      </c>
      <c r="BT193" s="5"/>
      <c r="BU193" s="103"/>
      <c r="BV193" s="103"/>
      <c r="BW193" s="103"/>
      <c r="BX193" s="103"/>
      <c r="BY193" s="103"/>
      <c r="BZ193" s="103"/>
      <c r="CA193" s="103"/>
      <c r="CB193" s="262"/>
      <c r="CC193" s="262"/>
      <c r="CD193" s="263"/>
      <c r="CE193" s="1348"/>
    </row>
    <row r="194" spans="1:83" s="1" customFormat="1" ht="15.95" customHeight="1" thickBot="1" x14ac:dyDescent="0.3">
      <c r="A194" s="1303"/>
      <c r="B194" s="134"/>
      <c r="C194" s="134"/>
      <c r="D194" s="238" t="s">
        <v>261</v>
      </c>
      <c r="E194" s="85"/>
      <c r="F194" s="408">
        <f>SUM(F195:F199)</f>
        <v>0</v>
      </c>
      <c r="G194" s="409">
        <f>SUM(G195:G199)</f>
        <v>396.9</v>
      </c>
      <c r="H194" s="238" t="s">
        <v>2</v>
      </c>
      <c r="I194" s="410">
        <f>SUM(I195:I199)</f>
        <v>0</v>
      </c>
      <c r="J194" s="440"/>
      <c r="K194" s="52">
        <f>G195+G196</f>
        <v>351.4</v>
      </c>
      <c r="L194" s="541" t="s">
        <v>75</v>
      </c>
      <c r="M194" s="14"/>
      <c r="N194" s="522"/>
      <c r="Q194" s="1348"/>
      <c r="R194" s="249"/>
      <c r="S194" s="9"/>
      <c r="T194" s="19" t="s">
        <v>24</v>
      </c>
      <c r="U194" s="1005" t="s">
        <v>96</v>
      </c>
      <c r="V194" s="1005"/>
      <c r="W194" s="28"/>
      <c r="X194" s="1005"/>
      <c r="Y194" s="17"/>
      <c r="Z194" s="5"/>
      <c r="AA194" s="5"/>
      <c r="AB194" s="1005"/>
      <c r="AC194" s="246"/>
      <c r="AD194" s="246"/>
      <c r="AE194" s="247"/>
      <c r="AF194" s="1348"/>
      <c r="AG194" s="123"/>
      <c r="AH194" s="1348"/>
      <c r="AI194" s="256"/>
      <c r="AJ194" s="5"/>
      <c r="AK194" s="63" t="s">
        <v>22</v>
      </c>
      <c r="AL194" s="43" t="s">
        <v>125</v>
      </c>
      <c r="AM194" s="5"/>
      <c r="AN194" s="5"/>
      <c r="AO194" s="5"/>
      <c r="AP194" s="5"/>
      <c r="AQ194" s="5"/>
      <c r="AR194" s="5"/>
      <c r="AS194" s="5"/>
      <c r="AT194" s="246"/>
      <c r="AU194" s="246"/>
      <c r="AV194" s="247"/>
      <c r="AW194" s="1348"/>
      <c r="AY194" s="1348"/>
      <c r="AZ194" s="199"/>
      <c r="BA194" s="203"/>
      <c r="BB194" s="203" t="s">
        <v>154</v>
      </c>
      <c r="BC194" s="203"/>
      <c r="BD194" s="203"/>
      <c r="BE194" s="42"/>
      <c r="BF194" s="103"/>
      <c r="BG194" s="103"/>
      <c r="BH194" s="103"/>
      <c r="BI194" s="103"/>
      <c r="BJ194" s="103"/>
      <c r="BK194" s="174"/>
      <c r="BL194" s="174"/>
      <c r="BM194" s="204"/>
      <c r="BN194" s="1348"/>
      <c r="BP194" s="1348"/>
      <c r="BQ194" s="118"/>
      <c r="BR194" s="5"/>
      <c r="BT194" s="5"/>
      <c r="BU194" s="103"/>
      <c r="BV194" s="103"/>
      <c r="BW194" s="103"/>
      <c r="BX194" s="103"/>
      <c r="BY194" s="103"/>
      <c r="BZ194" s="103"/>
      <c r="CA194" s="103"/>
      <c r="CB194" s="103"/>
      <c r="CC194" s="103"/>
      <c r="CD194" s="109"/>
      <c r="CE194" s="1348"/>
    </row>
    <row r="195" spans="1:83" s="1" customFormat="1" ht="15.95" customHeight="1" thickBot="1" x14ac:dyDescent="0.35">
      <c r="A195" s="1303"/>
      <c r="B195" s="418">
        <v>0.04</v>
      </c>
      <c r="C195" s="433"/>
      <c r="D195" s="428" t="s">
        <v>64</v>
      </c>
      <c r="E195" s="421"/>
      <c r="F195" s="152" t="str">
        <f t="shared" ref="F195:F200" si="14">IF(C195&lt;=0,"",G195-(G195*C195%))</f>
        <v/>
      </c>
      <c r="G195" s="385">
        <f>IF(B195="","",(B195/B186)*M184)</f>
        <v>1.4000000000000001</v>
      </c>
      <c r="H195" s="352" t="s">
        <v>2</v>
      </c>
      <c r="I195" s="386" t="str">
        <f t="shared" ref="I195:I199" si="15">IF(ISBLANK(C195),"",G195-F195)</f>
        <v/>
      </c>
      <c r="J195" s="60" t="s">
        <v>20</v>
      </c>
      <c r="K195" s="53">
        <f>K194/M184</f>
        <v>0.10039999999999999</v>
      </c>
      <c r="L195" s="541" t="s">
        <v>76</v>
      </c>
      <c r="M195" s="14"/>
      <c r="N195" s="522"/>
      <c r="Q195" s="1348"/>
      <c r="R195" s="256"/>
      <c r="S195" s="5"/>
      <c r="T195" s="19" t="s">
        <v>26</v>
      </c>
      <c r="U195" s="1005" t="s">
        <v>97</v>
      </c>
      <c r="V195" s="5"/>
      <c r="W195" s="5"/>
      <c r="X195" s="5"/>
      <c r="Y195" s="17"/>
      <c r="Z195" s="5"/>
      <c r="AA195" s="5"/>
      <c r="AB195" s="1005"/>
      <c r="AC195" s="246"/>
      <c r="AD195" s="246"/>
      <c r="AE195" s="247"/>
      <c r="AF195" s="1348"/>
      <c r="AG195" s="123"/>
      <c r="AH195" s="1348"/>
      <c r="AI195" s="256"/>
      <c r="AJ195" s="64" t="s">
        <v>126</v>
      </c>
      <c r="AK195" s="5"/>
      <c r="AL195" s="5"/>
      <c r="AM195" s="5"/>
      <c r="AN195" s="5"/>
      <c r="AO195" s="5"/>
      <c r="AP195" s="5"/>
      <c r="AQ195" s="5"/>
      <c r="AR195" s="5"/>
      <c r="AS195" s="5"/>
      <c r="AT195" s="246"/>
      <c r="AU195" s="246"/>
      <c r="AV195" s="247"/>
      <c r="AW195" s="1348"/>
      <c r="AY195" s="1348"/>
      <c r="AZ195" s="199"/>
      <c r="BA195" s="203"/>
      <c r="BB195" s="203" t="s">
        <v>155</v>
      </c>
      <c r="BC195" s="203"/>
      <c r="BD195" s="203"/>
      <c r="BE195" s="42"/>
      <c r="BF195" s="103"/>
      <c r="BG195" s="103"/>
      <c r="BH195" s="103"/>
      <c r="BI195" s="103"/>
      <c r="BJ195" s="103"/>
      <c r="BK195" s="103"/>
      <c r="BL195" s="103"/>
      <c r="BM195" s="194"/>
      <c r="BN195" s="1348"/>
      <c r="BP195" s="1348"/>
      <c r="BQ195" s="376" t="s">
        <v>281</v>
      </c>
      <c r="BR195" s="377" t="s">
        <v>300</v>
      </c>
      <c r="BU195" s="103"/>
      <c r="BV195" s="103"/>
      <c r="BW195" s="103"/>
      <c r="BX195" s="103"/>
      <c r="BY195" s="103"/>
      <c r="BZ195" s="103"/>
      <c r="CA195" s="103"/>
      <c r="CB195" s="103"/>
      <c r="CC195" s="103"/>
      <c r="CD195" s="109"/>
      <c r="CE195" s="1348"/>
    </row>
    <row r="196" spans="1:83" s="1" customFormat="1" ht="15.95" customHeight="1" thickBot="1" x14ac:dyDescent="0.3">
      <c r="A196" s="1303"/>
      <c r="B196" s="422">
        <v>10</v>
      </c>
      <c r="C196" s="49"/>
      <c r="D196" s="1005" t="s">
        <v>65</v>
      </c>
      <c r="E196" s="434"/>
      <c r="F196" s="152" t="str">
        <f t="shared" si="14"/>
        <v/>
      </c>
      <c r="G196" s="385">
        <f>IF(B196="","",(B196/B186)*M184)</f>
        <v>350</v>
      </c>
      <c r="H196" s="352" t="s">
        <v>2</v>
      </c>
      <c r="I196" s="386" t="str">
        <f t="shared" si="15"/>
        <v/>
      </c>
      <c r="J196" s="60" t="s">
        <v>22</v>
      </c>
      <c r="K196" s="15"/>
      <c r="L196" s="542" t="s">
        <v>77</v>
      </c>
      <c r="M196" s="14"/>
      <c r="N196" s="522"/>
      <c r="Q196" s="1348"/>
      <c r="R196" s="256"/>
      <c r="S196" s="5"/>
      <c r="T196" s="19" t="s">
        <v>28</v>
      </c>
      <c r="U196" s="1005" t="s">
        <v>98</v>
      </c>
      <c r="V196" s="5"/>
      <c r="W196" s="5"/>
      <c r="X196" s="5"/>
      <c r="Y196" s="17"/>
      <c r="Z196" s="5"/>
      <c r="AA196" s="5"/>
      <c r="AB196" s="1005"/>
      <c r="AC196" s="246"/>
      <c r="AD196" s="246"/>
      <c r="AE196" s="247"/>
      <c r="AF196" s="1348"/>
      <c r="AG196" s="123"/>
      <c r="AH196" s="1348"/>
      <c r="AI196" s="252"/>
      <c r="AJ196" s="5"/>
      <c r="AK196" s="60" t="s">
        <v>20</v>
      </c>
      <c r="AL196" s="43" t="s">
        <v>127</v>
      </c>
      <c r="AM196" s="5"/>
      <c r="AN196" s="5"/>
      <c r="AO196" s="5"/>
      <c r="AP196" s="5"/>
      <c r="AQ196" s="5"/>
      <c r="AR196" s="5"/>
      <c r="AS196" s="5"/>
      <c r="AT196" s="246"/>
      <c r="AU196" s="246"/>
      <c r="AV196" s="247"/>
      <c r="AW196" s="1348"/>
      <c r="AY196" s="1348"/>
      <c r="AZ196" s="199"/>
      <c r="BA196" s="203"/>
      <c r="BB196" s="205" t="s">
        <v>156</v>
      </c>
      <c r="BC196" s="203"/>
      <c r="BD196" s="203"/>
      <c r="BE196" s="42"/>
      <c r="BF196" s="103"/>
      <c r="BG196" s="103"/>
      <c r="BH196" s="103"/>
      <c r="BI196" s="103"/>
      <c r="BJ196" s="1356" t="s">
        <v>255</v>
      </c>
      <c r="BK196" s="1357"/>
      <c r="BL196" s="1357"/>
      <c r="BM196" s="206" t="s">
        <v>252</v>
      </c>
      <c r="BN196" s="1348"/>
      <c r="BP196" s="1348"/>
      <c r="BQ196" s="395">
        <v>100</v>
      </c>
      <c r="BR196" s="396" t="s">
        <v>301</v>
      </c>
      <c r="BU196" s="103"/>
      <c r="BV196" s="103"/>
      <c r="BW196" s="103"/>
      <c r="BX196" s="103"/>
      <c r="BY196" s="103"/>
      <c r="BZ196" s="103"/>
      <c r="CA196" s="103"/>
      <c r="CB196" s="103"/>
      <c r="CC196" s="103"/>
      <c r="CD196" s="109"/>
      <c r="CE196" s="1348"/>
    </row>
    <row r="197" spans="1:83" s="1" customFormat="1" ht="15.95" customHeight="1" x14ac:dyDescent="0.25">
      <c r="A197" s="1303"/>
      <c r="B197" s="422">
        <v>0.5</v>
      </c>
      <c r="C197" s="49"/>
      <c r="D197" s="1005" t="s">
        <v>66</v>
      </c>
      <c r="E197" s="434"/>
      <c r="F197" s="152" t="str">
        <f t="shared" si="14"/>
        <v/>
      </c>
      <c r="G197" s="385">
        <f>IF(B197="","",(B197/B186)*M184)</f>
        <v>17.5</v>
      </c>
      <c r="H197" s="352" t="s">
        <v>2</v>
      </c>
      <c r="I197" s="386" t="str">
        <f t="shared" si="15"/>
        <v/>
      </c>
      <c r="J197" s="60" t="s">
        <v>24</v>
      </c>
      <c r="K197" s="1005"/>
      <c r="L197" s="56" t="s">
        <v>78</v>
      </c>
      <c r="M197" s="14"/>
      <c r="N197" s="522"/>
      <c r="Q197" s="1348"/>
      <c r="R197" s="252"/>
      <c r="S197" s="58" t="s">
        <v>99</v>
      </c>
      <c r="T197" s="58"/>
      <c r="U197" s="5"/>
      <c r="V197" s="5"/>
      <c r="W197" s="5"/>
      <c r="X197" s="5"/>
      <c r="Y197" s="17"/>
      <c r="Z197" s="5"/>
      <c r="AA197" s="5"/>
      <c r="AB197" s="1005"/>
      <c r="AC197" s="246"/>
      <c r="AD197" s="246"/>
      <c r="AE197" s="247"/>
      <c r="AF197" s="1348"/>
      <c r="AG197" s="123"/>
      <c r="AH197" s="1348"/>
      <c r="AI197" s="252"/>
      <c r="AJ197" s="5"/>
      <c r="AK197" s="60" t="s">
        <v>22</v>
      </c>
      <c r="AL197" s="43" t="s">
        <v>128</v>
      </c>
      <c r="AM197" s="5"/>
      <c r="AN197" s="5"/>
      <c r="AO197" s="5"/>
      <c r="AP197" s="5"/>
      <c r="AQ197" s="5"/>
      <c r="AR197" s="5"/>
      <c r="AS197" s="5"/>
      <c r="AT197" s="249"/>
      <c r="AU197" s="249"/>
      <c r="AV197" s="257"/>
      <c r="AW197" s="1348"/>
      <c r="AY197" s="1348"/>
      <c r="AZ197" s="199"/>
      <c r="BA197" s="203"/>
      <c r="BB197" s="203" t="s">
        <v>157</v>
      </c>
      <c r="BC197" s="203"/>
      <c r="BD197" s="203"/>
      <c r="BE197" s="42"/>
      <c r="BF197" s="103"/>
      <c r="BG197" s="103"/>
      <c r="BH197" s="103"/>
      <c r="BI197" s="103"/>
      <c r="BJ197" s="177"/>
      <c r="BK197" s="178">
        <v>2</v>
      </c>
      <c r="BL197" s="176" t="s">
        <v>1</v>
      </c>
      <c r="BM197" s="207">
        <f>BK197</f>
        <v>2</v>
      </c>
      <c r="BN197" s="1348"/>
      <c r="BP197" s="1348"/>
      <c r="BU197" s="103"/>
      <c r="BV197" s="103"/>
      <c r="BW197" s="103"/>
      <c r="BX197" s="103"/>
      <c r="BY197" s="103"/>
      <c r="BZ197" s="103"/>
      <c r="CA197" s="103"/>
      <c r="CB197" s="103"/>
      <c r="CC197" s="103"/>
      <c r="CD197" s="109"/>
      <c r="CE197" s="1348"/>
    </row>
    <row r="198" spans="1:83" s="1" customFormat="1" ht="15.95" customHeight="1" x14ac:dyDescent="0.25">
      <c r="A198" s="1303"/>
      <c r="B198" s="422">
        <v>0.3</v>
      </c>
      <c r="C198" s="49"/>
      <c r="D198" s="1005" t="s">
        <v>67</v>
      </c>
      <c r="E198" s="434"/>
      <c r="F198" s="152" t="str">
        <f t="shared" si="14"/>
        <v/>
      </c>
      <c r="G198" s="385">
        <f>IF(B198="","",(B198/B186)*M184)</f>
        <v>10.5</v>
      </c>
      <c r="H198" s="352" t="s">
        <v>2</v>
      </c>
      <c r="I198" s="386" t="str">
        <f t="shared" si="15"/>
        <v/>
      </c>
      <c r="J198" s="60" t="s">
        <v>26</v>
      </c>
      <c r="K198" s="6" t="s">
        <v>311</v>
      </c>
      <c r="L198" s="6"/>
      <c r="M198" s="14"/>
      <c r="N198" s="522"/>
      <c r="Q198" s="1348"/>
      <c r="R198" s="252"/>
      <c r="S198" s="5"/>
      <c r="T198" s="57" t="s">
        <v>20</v>
      </c>
      <c r="U198" s="43" t="s">
        <v>100</v>
      </c>
      <c r="V198" s="5"/>
      <c r="W198" s="5"/>
      <c r="X198" s="5"/>
      <c r="Y198" s="17"/>
      <c r="Z198" s="5"/>
      <c r="AA198" s="5"/>
      <c r="AB198" s="1005"/>
      <c r="AC198" s="246"/>
      <c r="AD198" s="246"/>
      <c r="AE198" s="247"/>
      <c r="AF198" s="1348"/>
      <c r="AG198" s="123"/>
      <c r="AH198" s="1348"/>
      <c r="AI198" s="252"/>
      <c r="AJ198" s="5"/>
      <c r="AK198" s="60" t="s">
        <v>24</v>
      </c>
      <c r="AL198" s="43" t="s">
        <v>129</v>
      </c>
      <c r="AM198" s="5"/>
      <c r="AN198" s="5"/>
      <c r="AO198" s="5"/>
      <c r="AP198" s="5"/>
      <c r="AQ198" s="5"/>
      <c r="AR198" s="5"/>
      <c r="AS198" s="5"/>
      <c r="AT198" s="249"/>
      <c r="AU198" s="249"/>
      <c r="AV198" s="257"/>
      <c r="AW198" s="1348"/>
      <c r="AY198" s="1348"/>
      <c r="AZ198" s="199"/>
      <c r="BA198" s="203"/>
      <c r="BB198" s="203" t="s">
        <v>158</v>
      </c>
      <c r="BC198" s="203"/>
      <c r="BD198" s="203"/>
      <c r="BE198" s="42"/>
      <c r="BF198" s="103"/>
      <c r="BG198" s="103"/>
      <c r="BH198" s="103"/>
      <c r="BI198" s="42"/>
      <c r="BJ198" s="177"/>
      <c r="BK198" s="71">
        <f>BK197*10</f>
        <v>20</v>
      </c>
      <c r="BL198" s="72" t="s">
        <v>160</v>
      </c>
      <c r="BM198" s="208">
        <f>BK197/10</f>
        <v>0.2</v>
      </c>
      <c r="BN198" s="1348"/>
      <c r="BP198" s="1348"/>
      <c r="BQ198" s="126" t="s">
        <v>25</v>
      </c>
      <c r="BR198" s="130" t="s">
        <v>184</v>
      </c>
      <c r="BS198" s="104" t="s">
        <v>185</v>
      </c>
      <c r="BT198" s="5"/>
      <c r="BU198" s="103"/>
      <c r="BV198" s="103"/>
      <c r="BW198" s="103"/>
      <c r="BX198" s="103"/>
      <c r="BY198" s="103"/>
      <c r="BZ198" s="103"/>
      <c r="CA198" s="103"/>
      <c r="CB198" s="103"/>
      <c r="CC198" s="103"/>
      <c r="CD198" s="109"/>
      <c r="CE198" s="1348"/>
    </row>
    <row r="199" spans="1:83" s="1" customFormat="1" ht="15.95" customHeight="1" thickBot="1" x14ac:dyDescent="0.3">
      <c r="A199" s="1303"/>
      <c r="B199" s="424">
        <v>0.5</v>
      </c>
      <c r="C199" s="425"/>
      <c r="D199" s="429" t="s">
        <v>68</v>
      </c>
      <c r="E199" s="435"/>
      <c r="F199" s="415" t="str">
        <f t="shared" si="14"/>
        <v/>
      </c>
      <c r="G199" s="416">
        <f>IF(B199="","",(B199/B186)*M184)</f>
        <v>17.5</v>
      </c>
      <c r="H199" s="353" t="s">
        <v>2</v>
      </c>
      <c r="I199" s="417" t="str">
        <f t="shared" si="15"/>
        <v/>
      </c>
      <c r="J199" s="438" t="s">
        <v>28</v>
      </c>
      <c r="K199" s="89" t="s">
        <v>312</v>
      </c>
      <c r="L199" s="89"/>
      <c r="M199" s="443"/>
      <c r="N199" s="543"/>
      <c r="Q199" s="1348"/>
      <c r="R199" s="252"/>
      <c r="S199" s="5"/>
      <c r="T199" s="57" t="s">
        <v>22</v>
      </c>
      <c r="U199" s="43" t="s">
        <v>101</v>
      </c>
      <c r="V199" s="5"/>
      <c r="W199" s="5"/>
      <c r="X199" s="5"/>
      <c r="Y199" s="17"/>
      <c r="Z199" s="5"/>
      <c r="AA199" s="5"/>
      <c r="AB199" s="1005"/>
      <c r="AC199" s="246"/>
      <c r="AD199" s="246"/>
      <c r="AE199" s="247"/>
      <c r="AF199" s="1348"/>
      <c r="AG199" s="123"/>
      <c r="AH199" s="1348"/>
      <c r="AI199" s="252"/>
      <c r="AJ199" s="5"/>
      <c r="AK199" s="60" t="s">
        <v>26</v>
      </c>
      <c r="AL199" s="43" t="s">
        <v>130</v>
      </c>
      <c r="AM199" s="5"/>
      <c r="AN199" s="5"/>
      <c r="AO199" s="5"/>
      <c r="AP199" s="5"/>
      <c r="AQ199" s="5"/>
      <c r="AR199" s="5"/>
      <c r="AS199" s="5"/>
      <c r="AT199" s="249"/>
      <c r="AU199" s="249"/>
      <c r="AV199" s="257"/>
      <c r="AW199" s="1348"/>
      <c r="AY199" s="1348"/>
      <c r="AZ199" s="199"/>
      <c r="BA199" s="203"/>
      <c r="BB199" s="205" t="s">
        <v>159</v>
      </c>
      <c r="BC199" s="203"/>
      <c r="BD199" s="203"/>
      <c r="BE199" s="42"/>
      <c r="BF199" s="42"/>
      <c r="BG199" s="42"/>
      <c r="BH199" s="42"/>
      <c r="BI199" s="42"/>
      <c r="BJ199" s="179"/>
      <c r="BK199" s="71">
        <f>BK198*10</f>
        <v>200</v>
      </c>
      <c r="BL199" s="72" t="s">
        <v>161</v>
      </c>
      <c r="BM199" s="208">
        <f>BM198/10</f>
        <v>0.02</v>
      </c>
      <c r="BN199" s="1348"/>
      <c r="BP199" s="1348"/>
      <c r="BQ199" s="126"/>
      <c r="BR199" s="49">
        <v>20</v>
      </c>
      <c r="BS199" s="104"/>
      <c r="BT199" s="5"/>
      <c r="BU199" s="110"/>
      <c r="BV199" s="110"/>
      <c r="BW199" s="103"/>
      <c r="BX199" s="103"/>
      <c r="BY199" s="103"/>
      <c r="BZ199" s="42"/>
      <c r="CA199" s="42"/>
      <c r="CB199" s="42"/>
      <c r="CC199" s="42"/>
      <c r="CD199" s="109"/>
      <c r="CE199" s="1348"/>
    </row>
    <row r="200" spans="1:83" s="1" customFormat="1" ht="15.95" customHeight="1" x14ac:dyDescent="0.25">
      <c r="A200" s="1303"/>
      <c r="B200" s="134"/>
      <c r="C200" s="154"/>
      <c r="D200" s="153"/>
      <c r="E200" s="153"/>
      <c r="F200" s="152" t="str">
        <f t="shared" si="14"/>
        <v/>
      </c>
      <c r="G200" s="83"/>
      <c r="H200" s="155"/>
      <c r="I200" s="156"/>
      <c r="J200" s="439"/>
      <c r="K200" s="1005"/>
      <c r="L200" s="6"/>
      <c r="M200" s="14"/>
      <c r="N200" s="522"/>
      <c r="Q200" s="1348"/>
      <c r="R200" s="252"/>
      <c r="S200" s="5"/>
      <c r="T200" s="57" t="s">
        <v>24</v>
      </c>
      <c r="U200" s="43" t="s">
        <v>102</v>
      </c>
      <c r="V200" s="5"/>
      <c r="W200" s="5"/>
      <c r="X200" s="5"/>
      <c r="Y200" s="17"/>
      <c r="Z200" s="5"/>
      <c r="AA200" s="5"/>
      <c r="AB200" s="5"/>
      <c r="AC200" s="246"/>
      <c r="AD200" s="246"/>
      <c r="AE200" s="247"/>
      <c r="AF200" s="1348"/>
      <c r="AG200" s="123"/>
      <c r="AH200" s="1348"/>
      <c r="AI200" s="252"/>
      <c r="AJ200" s="5"/>
      <c r="AK200" s="60" t="s">
        <v>28</v>
      </c>
      <c r="AL200" s="43" t="s">
        <v>131</v>
      </c>
      <c r="AM200" s="5"/>
      <c r="AN200" s="5"/>
      <c r="AO200" s="5"/>
      <c r="AP200" s="5"/>
      <c r="AQ200" s="5"/>
      <c r="AR200" s="5"/>
      <c r="AS200" s="5"/>
      <c r="AT200" s="249"/>
      <c r="AU200" s="249"/>
      <c r="AV200" s="257"/>
      <c r="AW200" s="1348"/>
      <c r="AY200" s="1348"/>
      <c r="AZ200" s="166"/>
      <c r="BA200" s="4"/>
      <c r="BB200" s="201"/>
      <c r="BC200" s="201"/>
      <c r="BD200" s="202"/>
      <c r="BE200" s="4"/>
      <c r="BF200" s="1358" t="s">
        <v>253</v>
      </c>
      <c r="BG200" s="1359"/>
      <c r="BH200" s="1359"/>
      <c r="BI200" s="1359"/>
      <c r="BJ200" s="180"/>
      <c r="BK200" s="181">
        <f>BK199*10</f>
        <v>2000</v>
      </c>
      <c r="BL200" s="175" t="s">
        <v>162</v>
      </c>
      <c r="BM200" s="209">
        <f>BM199/10</f>
        <v>2E-3</v>
      </c>
      <c r="BN200" s="1348"/>
      <c r="BP200" s="1348"/>
      <c r="BQ200" s="118"/>
      <c r="BR200" s="5"/>
      <c r="BS200" s="104"/>
      <c r="BT200" s="5"/>
      <c r="BU200" s="103"/>
      <c r="BV200" s="103"/>
      <c r="BW200" s="103"/>
      <c r="BX200" s="103"/>
      <c r="BY200" s="103"/>
      <c r="BZ200" s="42"/>
      <c r="CA200" s="42"/>
      <c r="CB200" s="42"/>
      <c r="CC200" s="42"/>
      <c r="CD200" s="109"/>
      <c r="CE200" s="1348"/>
    </row>
    <row r="201" spans="1:83" s="1" customFormat="1" ht="15.95" customHeight="1" thickBot="1" x14ac:dyDescent="0.3">
      <c r="A201" s="1303"/>
      <c r="B201" s="134"/>
      <c r="C201" s="154"/>
      <c r="D201" s="238" t="s">
        <v>60</v>
      </c>
      <c r="E201" s="145"/>
      <c r="F201" s="408">
        <f>SUM(F202:F211)</f>
        <v>115.5</v>
      </c>
      <c r="G201" s="409">
        <f>SUM(G202:G211)</f>
        <v>150.5</v>
      </c>
      <c r="H201" s="238" t="s">
        <v>2</v>
      </c>
      <c r="I201" s="410">
        <f>SUM(I202:I211)</f>
        <v>24.5</v>
      </c>
      <c r="J201" s="440"/>
      <c r="K201" s="218" t="s">
        <v>138</v>
      </c>
      <c r="L201" s="6"/>
      <c r="M201" s="6"/>
      <c r="N201" s="506"/>
      <c r="Q201" s="1348"/>
      <c r="R201" s="252"/>
      <c r="S201" s="5"/>
      <c r="T201" s="57" t="s">
        <v>26</v>
      </c>
      <c r="U201" s="43" t="s">
        <v>103</v>
      </c>
      <c r="V201" s="5"/>
      <c r="W201" s="5"/>
      <c r="X201" s="5"/>
      <c r="Y201" s="17"/>
      <c r="Z201" s="5"/>
      <c r="AA201" s="5"/>
      <c r="AB201" s="5"/>
      <c r="AC201" s="246"/>
      <c r="AD201" s="246"/>
      <c r="AE201" s="247"/>
      <c r="AF201" s="1348"/>
      <c r="AG201" s="123"/>
      <c r="AH201" s="1348"/>
      <c r="AI201" s="249"/>
      <c r="AJ201" s="5"/>
      <c r="AK201" s="60" t="s">
        <v>30</v>
      </c>
      <c r="AL201" s="43" t="s">
        <v>148</v>
      </c>
      <c r="AM201" s="5"/>
      <c r="AN201" s="5"/>
      <c r="AO201" s="5"/>
      <c r="AP201" s="5"/>
      <c r="AQ201" s="5"/>
      <c r="AR201" s="5"/>
      <c r="AS201" s="5"/>
      <c r="AT201" s="249"/>
      <c r="AU201" s="249"/>
      <c r="AV201" s="257"/>
      <c r="AW201" s="1348"/>
      <c r="AY201" s="1348"/>
      <c r="AZ201" s="1342" t="s">
        <v>256</v>
      </c>
      <c r="BA201" s="1343"/>
      <c r="BB201" s="1360" t="s">
        <v>227</v>
      </c>
      <c r="BC201" s="1361"/>
      <c r="BD201" s="1361"/>
      <c r="BE201" s="1362"/>
      <c r="BF201" s="1363" t="s">
        <v>254</v>
      </c>
      <c r="BG201" s="1364"/>
      <c r="BH201" s="1364"/>
      <c r="BI201" s="1365"/>
      <c r="BJ201" s="1366" t="s">
        <v>231</v>
      </c>
      <c r="BK201" s="1367"/>
      <c r="BL201" s="1367"/>
      <c r="BM201" s="1368"/>
      <c r="BN201" s="1348"/>
      <c r="BP201" s="1348"/>
      <c r="BQ201" s="379" t="s">
        <v>27</v>
      </c>
      <c r="BR201" s="131" t="s">
        <v>51</v>
      </c>
      <c r="BS201" s="104" t="s">
        <v>292</v>
      </c>
      <c r="BT201" s="5"/>
      <c r="BU201" s="110"/>
      <c r="BV201" s="110"/>
      <c r="BW201" s="103"/>
      <c r="BX201" s="103"/>
      <c r="BY201" s="103"/>
      <c r="BZ201" s="42"/>
      <c r="CA201" s="42"/>
      <c r="CB201" s="42"/>
      <c r="CC201" s="42"/>
      <c r="CD201" s="109"/>
      <c r="CE201" s="1348"/>
    </row>
    <row r="202" spans="1:83" s="1" customFormat="1" ht="15.95" customHeight="1" x14ac:dyDescent="0.25">
      <c r="A202" s="1303"/>
      <c r="B202" s="418">
        <v>2</v>
      </c>
      <c r="C202" s="419">
        <v>10</v>
      </c>
      <c r="D202" s="420" t="s">
        <v>69</v>
      </c>
      <c r="E202" s="421"/>
      <c r="F202" s="152">
        <f t="shared" ref="F202:F212" si="16">IF(C202&lt;=0,"",G202-(G202*C202%))</f>
        <v>63</v>
      </c>
      <c r="G202" s="385">
        <f>IF(B202="","",(B202/B186)*M184)</f>
        <v>70</v>
      </c>
      <c r="H202" s="352" t="s">
        <v>2</v>
      </c>
      <c r="I202" s="386">
        <f t="shared" ref="I202:I212" si="17">IF(ISBLANK(C202),"",G202-F202)</f>
        <v>7</v>
      </c>
      <c r="J202" s="60" t="s">
        <v>20</v>
      </c>
      <c r="K202" s="51">
        <f>G202+G203</f>
        <v>140</v>
      </c>
      <c r="L202" s="6" t="s">
        <v>86</v>
      </c>
      <c r="M202" s="1005"/>
      <c r="N202" s="518"/>
      <c r="Q202" s="1348"/>
      <c r="R202" s="249"/>
      <c r="S202" s="5"/>
      <c r="T202" s="57" t="s">
        <v>28</v>
      </c>
      <c r="U202" s="43" t="s">
        <v>104</v>
      </c>
      <c r="V202" s="5"/>
      <c r="W202" s="5"/>
      <c r="X202" s="5"/>
      <c r="Y202" s="17"/>
      <c r="Z202" s="5"/>
      <c r="AA202" s="5"/>
      <c r="AB202" s="5"/>
      <c r="AC202" s="249"/>
      <c r="AD202" s="249"/>
      <c r="AE202" s="257"/>
      <c r="AF202" s="1348"/>
      <c r="AG202" s="123"/>
      <c r="AH202" s="1348"/>
      <c r="AI202" s="248"/>
      <c r="AJ202" s="65" t="s">
        <v>132</v>
      </c>
      <c r="AK202" s="5"/>
      <c r="AL202" s="5"/>
      <c r="AM202" s="5"/>
      <c r="AN202" s="5"/>
      <c r="AO202" s="5"/>
      <c r="AP202" s="5"/>
      <c r="AQ202" s="5"/>
      <c r="AR202" s="5"/>
      <c r="AS202" s="5"/>
      <c r="AT202" s="249"/>
      <c r="AU202" s="249"/>
      <c r="AV202" s="257"/>
      <c r="AW202" s="1348"/>
      <c r="AY202" s="1348"/>
      <c r="AZ202" s="1340" t="s">
        <v>210</v>
      </c>
      <c r="BA202" s="1341"/>
      <c r="BB202" s="164" t="s">
        <v>228</v>
      </c>
      <c r="BC202" s="160" t="s">
        <v>229</v>
      </c>
      <c r="BD202" s="160" t="s">
        <v>230</v>
      </c>
      <c r="BE202" s="165" t="s">
        <v>231</v>
      </c>
      <c r="BF202" s="184" t="s">
        <v>251</v>
      </c>
      <c r="BG202" s="185" t="s">
        <v>176</v>
      </c>
      <c r="BH202" s="186" t="s">
        <v>172</v>
      </c>
      <c r="BI202" s="187" t="s">
        <v>175</v>
      </c>
      <c r="BJ202" s="166"/>
      <c r="BK202" s="159" t="s">
        <v>211</v>
      </c>
      <c r="BL202" s="42"/>
      <c r="BM202" s="173" t="s">
        <v>215</v>
      </c>
      <c r="BN202" s="1348"/>
      <c r="BP202" s="1348"/>
      <c r="BQ202" s="118"/>
      <c r="BR202" s="5"/>
      <c r="BS202" s="5"/>
      <c r="BT202" s="5"/>
      <c r="BU202" s="42"/>
      <c r="BV202" s="42"/>
      <c r="BW202" s="42"/>
      <c r="BX202" s="42"/>
      <c r="BY202" s="42"/>
      <c r="BZ202" s="42"/>
      <c r="CA202" s="42"/>
      <c r="CB202" s="42"/>
      <c r="CC202" s="42"/>
      <c r="CD202" s="119"/>
      <c r="CE202" s="1348"/>
    </row>
    <row r="203" spans="1:83" s="1" customFormat="1" ht="15.95" customHeight="1" x14ac:dyDescent="0.25">
      <c r="A203" s="1303"/>
      <c r="B203" s="422">
        <v>2</v>
      </c>
      <c r="C203" s="32">
        <v>25</v>
      </c>
      <c r="D203" s="1005" t="s">
        <v>70</v>
      </c>
      <c r="E203" s="423"/>
      <c r="F203" s="152">
        <f t="shared" si="16"/>
        <v>52.5</v>
      </c>
      <c r="G203" s="385">
        <f>IF(B203="","",(B203/B186)*M184)</f>
        <v>70</v>
      </c>
      <c r="H203" s="352" t="s">
        <v>2</v>
      </c>
      <c r="I203" s="386">
        <f t="shared" si="17"/>
        <v>17.5</v>
      </c>
      <c r="J203" s="60" t="s">
        <v>22</v>
      </c>
      <c r="K203" s="27">
        <f>K202/M184</f>
        <v>0.04</v>
      </c>
      <c r="L203" s="1005" t="s">
        <v>87</v>
      </c>
      <c r="M203" s="1005"/>
      <c r="N203" s="518"/>
      <c r="Q203" s="1348"/>
      <c r="R203" s="248"/>
      <c r="S203" s="5"/>
      <c r="T203" s="57" t="s">
        <v>30</v>
      </c>
      <c r="U203" s="43" t="s">
        <v>105</v>
      </c>
      <c r="V203" s="5"/>
      <c r="W203" s="5"/>
      <c r="X203" s="5"/>
      <c r="Y203" s="17"/>
      <c r="Z203" s="5"/>
      <c r="AA203" s="5"/>
      <c r="AB203" s="5"/>
      <c r="AC203" s="249"/>
      <c r="AD203" s="249"/>
      <c r="AE203" s="257"/>
      <c r="AF203" s="1348"/>
      <c r="AG203" s="123"/>
      <c r="AH203" s="1348"/>
      <c r="AI203" s="249"/>
      <c r="AJ203" s="5"/>
      <c r="AK203" s="66" t="s">
        <v>20</v>
      </c>
      <c r="AL203" s="67" t="s">
        <v>133</v>
      </c>
      <c r="AM203" s="5"/>
      <c r="AN203" s="5"/>
      <c r="AO203" s="5"/>
      <c r="AP203" s="5"/>
      <c r="AQ203" s="5"/>
      <c r="AR203" s="5"/>
      <c r="AS203" s="5"/>
      <c r="AT203" s="249"/>
      <c r="AU203" s="249"/>
      <c r="AV203" s="257"/>
      <c r="AW203" s="1348"/>
      <c r="AY203" s="1348"/>
      <c r="AZ203" s="1340" t="s">
        <v>209</v>
      </c>
      <c r="BA203" s="1341"/>
      <c r="BB203" s="161" t="s">
        <v>232</v>
      </c>
      <c r="BC203" s="162" t="s">
        <v>233</v>
      </c>
      <c r="BD203" s="162" t="s">
        <v>234</v>
      </c>
      <c r="BE203" s="163" t="s">
        <v>235</v>
      </c>
      <c r="BF203" s="171" t="s">
        <v>222</v>
      </c>
      <c r="BG203" s="182">
        <v>10</v>
      </c>
      <c r="BH203" s="183">
        <v>0.05</v>
      </c>
      <c r="BI203" s="172">
        <f>BH203*BG203</f>
        <v>0.5</v>
      </c>
      <c r="BJ203" s="166"/>
      <c r="BK203" s="159" t="s">
        <v>212</v>
      </c>
      <c r="BL203" s="42"/>
      <c r="BM203" s="173" t="s">
        <v>216</v>
      </c>
      <c r="BN203" s="1348"/>
      <c r="BP203" s="1348"/>
      <c r="BQ203" s="380" t="s">
        <v>29</v>
      </c>
      <c r="BR203" s="131" t="s">
        <v>182</v>
      </c>
      <c r="BS203" s="104" t="s">
        <v>293</v>
      </c>
      <c r="BT203" s="5"/>
      <c r="BU203" s="42"/>
      <c r="BV203" s="42"/>
      <c r="BW203" s="42"/>
      <c r="BX203" s="42"/>
      <c r="BY203" s="42"/>
      <c r="BZ203" s="8" t="s">
        <v>52</v>
      </c>
      <c r="CA203" s="40">
        <v>3500</v>
      </c>
      <c r="CB203" s="35" t="s">
        <v>53</v>
      </c>
      <c r="CC203" s="42"/>
      <c r="CD203" s="119"/>
      <c r="CE203" s="1348"/>
    </row>
    <row r="204" spans="1:83" s="1" customFormat="1" ht="15.95" customHeight="1" x14ac:dyDescent="0.25">
      <c r="A204" s="1303"/>
      <c r="B204" s="422">
        <v>0.2</v>
      </c>
      <c r="C204" s="49"/>
      <c r="D204" s="1005" t="s">
        <v>71</v>
      </c>
      <c r="E204" s="423"/>
      <c r="F204" s="152" t="str">
        <f t="shared" si="16"/>
        <v/>
      </c>
      <c r="G204" s="385">
        <f>IF(B204="","",(B204/B186)*M184)</f>
        <v>7</v>
      </c>
      <c r="H204" s="352" t="s">
        <v>2</v>
      </c>
      <c r="I204" s="386" t="str">
        <f t="shared" si="17"/>
        <v/>
      </c>
      <c r="J204" s="60" t="s">
        <v>24</v>
      </c>
      <c r="K204" s="1005"/>
      <c r="L204" s="1005" t="s">
        <v>88</v>
      </c>
      <c r="M204" s="1005"/>
      <c r="N204" s="518"/>
      <c r="Q204" s="1348"/>
      <c r="R204" s="249"/>
      <c r="S204" s="5"/>
      <c r="T204" s="57" t="s">
        <v>32</v>
      </c>
      <c r="U204" s="43" t="s">
        <v>106</v>
      </c>
      <c r="V204" s="5"/>
      <c r="W204" s="5"/>
      <c r="X204" s="5"/>
      <c r="Y204" s="17"/>
      <c r="Z204" s="5"/>
      <c r="AA204" s="5"/>
      <c r="AB204" s="5"/>
      <c r="AC204" s="249"/>
      <c r="AD204" s="249"/>
      <c r="AE204" s="257"/>
      <c r="AF204" s="1348"/>
      <c r="AG204" s="123"/>
      <c r="AH204" s="1348"/>
      <c r="AI204" s="249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1348"/>
      <c r="AY204" s="1348"/>
      <c r="AZ204" s="1340" t="s">
        <v>248</v>
      </c>
      <c r="BA204" s="1341"/>
      <c r="BB204" s="161" t="s">
        <v>236</v>
      </c>
      <c r="BC204" s="162" t="s">
        <v>237</v>
      </c>
      <c r="BD204" s="162" t="s">
        <v>238</v>
      </c>
      <c r="BE204" s="163" t="s">
        <v>239</v>
      </c>
      <c r="BF204" s="171" t="s">
        <v>223</v>
      </c>
      <c r="BG204" s="182">
        <v>10</v>
      </c>
      <c r="BH204" s="183">
        <v>0.02</v>
      </c>
      <c r="BI204" s="172">
        <f t="shared" ref="BI204:BI207" si="18">BH204*BG204</f>
        <v>0.2</v>
      </c>
      <c r="BJ204" s="166"/>
      <c r="BK204" s="159" t="s">
        <v>213</v>
      </c>
      <c r="BL204" s="42"/>
      <c r="BM204" s="173" t="s">
        <v>217</v>
      </c>
      <c r="BN204" s="1348"/>
      <c r="BP204" s="1348"/>
      <c r="BQ204" s="114"/>
      <c r="BR204" s="131"/>
      <c r="BS204" s="104"/>
      <c r="BT204" s="5"/>
      <c r="BU204" s="42"/>
      <c r="BV204" s="42"/>
      <c r="BW204" s="42"/>
      <c r="BX204" s="42"/>
      <c r="BY204" s="42"/>
      <c r="BZ204" s="8" t="s">
        <v>294</v>
      </c>
      <c r="CA204" s="26">
        <v>0.16</v>
      </c>
      <c r="CB204" s="7" t="s">
        <v>57</v>
      </c>
      <c r="CC204" s="42"/>
      <c r="CD204" s="119"/>
      <c r="CE204" s="1348"/>
    </row>
    <row r="205" spans="1:83" s="1" customFormat="1" ht="15.95" customHeight="1" x14ac:dyDescent="0.25">
      <c r="A205" s="1303"/>
      <c r="B205" s="422">
        <v>0.1</v>
      </c>
      <c r="C205" s="49"/>
      <c r="D205" s="1005" t="s">
        <v>72</v>
      </c>
      <c r="E205" s="423"/>
      <c r="F205" s="152" t="str">
        <f t="shared" si="16"/>
        <v/>
      </c>
      <c r="G205" s="385">
        <f>IF(B205="","",(B205/B186)*M184)</f>
        <v>3.5</v>
      </c>
      <c r="H205" s="352" t="s">
        <v>2</v>
      </c>
      <c r="I205" s="386" t="str">
        <f t="shared" si="17"/>
        <v/>
      </c>
      <c r="J205" s="60" t="s">
        <v>26</v>
      </c>
      <c r="K205" s="1005"/>
      <c r="L205" s="1005" t="s">
        <v>89</v>
      </c>
      <c r="M205" s="1005"/>
      <c r="N205" s="518"/>
      <c r="Q205" s="1348"/>
      <c r="R205" s="249"/>
      <c r="S205" s="5"/>
      <c r="T205" s="57" t="s">
        <v>34</v>
      </c>
      <c r="U205" s="43" t="s">
        <v>107</v>
      </c>
      <c r="V205" s="5"/>
      <c r="W205" s="5"/>
      <c r="X205" s="5"/>
      <c r="Y205" s="17"/>
      <c r="Z205" s="5"/>
      <c r="AA205" s="5"/>
      <c r="AB205" s="5"/>
      <c r="AC205" s="249"/>
      <c r="AD205" s="249"/>
      <c r="AE205" s="257"/>
      <c r="AF205" s="1348"/>
      <c r="AG205" s="123"/>
      <c r="AH205" s="1348"/>
      <c r="AI205" s="249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1348"/>
      <c r="AY205" s="1348"/>
      <c r="AZ205" s="1340" t="s">
        <v>219</v>
      </c>
      <c r="BA205" s="1341"/>
      <c r="BB205" s="161" t="s">
        <v>240</v>
      </c>
      <c r="BC205" s="162" t="s">
        <v>241</v>
      </c>
      <c r="BD205" s="162" t="s">
        <v>242</v>
      </c>
      <c r="BE205" s="163" t="s">
        <v>243</v>
      </c>
      <c r="BF205" s="171" t="s">
        <v>224</v>
      </c>
      <c r="BG205" s="182">
        <v>10</v>
      </c>
      <c r="BH205" s="183">
        <v>0.03</v>
      </c>
      <c r="BI205" s="172">
        <f t="shared" si="18"/>
        <v>0.3</v>
      </c>
      <c r="BJ205" s="166"/>
      <c r="BK205" s="159" t="s">
        <v>214</v>
      </c>
      <c r="BL205" s="42"/>
      <c r="BM205" s="173" t="s">
        <v>218</v>
      </c>
      <c r="BN205" s="1348"/>
      <c r="BP205" s="1348"/>
      <c r="BU205" s="42"/>
      <c r="BV205" s="42"/>
      <c r="BW205" s="42"/>
      <c r="BX205" s="42"/>
      <c r="BY205" s="42"/>
      <c r="BZ205" s="14"/>
      <c r="CA205" s="26">
        <v>0.104</v>
      </c>
      <c r="CB205" s="7" t="s">
        <v>295</v>
      </c>
      <c r="CC205" s="42"/>
      <c r="CD205" s="119"/>
      <c r="CE205" s="1348"/>
    </row>
    <row r="206" spans="1:83" s="1" customFormat="1" ht="15.95" customHeight="1" x14ac:dyDescent="0.25">
      <c r="A206" s="1303"/>
      <c r="B206" s="422"/>
      <c r="C206" s="49"/>
      <c r="D206" s="1005" t="s">
        <v>73</v>
      </c>
      <c r="E206" s="423"/>
      <c r="F206" s="152" t="str">
        <f t="shared" si="16"/>
        <v/>
      </c>
      <c r="G206" s="385" t="str">
        <f>IF(B206="","",(B206/B186)*M184)</f>
        <v/>
      </c>
      <c r="H206" s="352" t="s">
        <v>2</v>
      </c>
      <c r="I206" s="386" t="str">
        <f t="shared" si="17"/>
        <v/>
      </c>
      <c r="J206" s="60" t="s">
        <v>28</v>
      </c>
      <c r="K206" s="1005"/>
      <c r="L206" s="1005"/>
      <c r="M206" s="1005"/>
      <c r="N206" s="518"/>
      <c r="Q206" s="1348"/>
      <c r="R206" s="249"/>
      <c r="S206" s="5"/>
      <c r="T206" s="57" t="s">
        <v>35</v>
      </c>
      <c r="U206" s="43" t="s">
        <v>108</v>
      </c>
      <c r="V206" s="5"/>
      <c r="W206" s="5"/>
      <c r="X206" s="5"/>
      <c r="Y206" s="17"/>
      <c r="Z206" s="5"/>
      <c r="AA206" s="5"/>
      <c r="AB206" s="5"/>
      <c r="AC206" s="249"/>
      <c r="AD206" s="249"/>
      <c r="AE206" s="257"/>
      <c r="AF206" s="1348"/>
      <c r="AG206" s="123"/>
      <c r="AH206" s="1348"/>
      <c r="AI206" s="249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1348"/>
      <c r="AY206" s="1348"/>
      <c r="AZ206" s="1340" t="s">
        <v>220</v>
      </c>
      <c r="BA206" s="1341"/>
      <c r="BB206" s="161" t="s">
        <v>244</v>
      </c>
      <c r="BC206" s="162" t="s">
        <v>245</v>
      </c>
      <c r="BD206" s="162" t="s">
        <v>246</v>
      </c>
      <c r="BE206" s="163" t="s">
        <v>247</v>
      </c>
      <c r="BF206" s="171" t="s">
        <v>226</v>
      </c>
      <c r="BG206" s="182">
        <v>12</v>
      </c>
      <c r="BH206" s="183">
        <v>0.05</v>
      </c>
      <c r="BI206" s="172">
        <f t="shared" si="18"/>
        <v>0.60000000000000009</v>
      </c>
      <c r="BJ206" s="166"/>
      <c r="BK206" s="42"/>
      <c r="BL206" s="42"/>
      <c r="BM206" s="167"/>
      <c r="BN206" s="1348"/>
      <c r="BP206" s="1348"/>
      <c r="BQ206" s="61" t="s">
        <v>137</v>
      </c>
      <c r="BR206" s="42"/>
      <c r="BS206" s="42"/>
      <c r="BT206" s="42"/>
      <c r="BU206" s="61" t="s">
        <v>136</v>
      </c>
      <c r="BV206" s="42"/>
      <c r="BW206" s="42"/>
      <c r="BX206" s="42"/>
      <c r="BY206" s="42"/>
      <c r="BZ206" s="42"/>
      <c r="CA206" s="42"/>
      <c r="CB206" s="42"/>
      <c r="CC206" s="42"/>
      <c r="CD206" s="119"/>
      <c r="CE206" s="1348"/>
    </row>
    <row r="207" spans="1:83" s="1" customFormat="1" ht="15.95" customHeight="1" thickBot="1" x14ac:dyDescent="0.3">
      <c r="A207" s="1303"/>
      <c r="B207" s="422"/>
      <c r="C207" s="49"/>
      <c r="D207" s="1005" t="s">
        <v>74</v>
      </c>
      <c r="E207" s="423"/>
      <c r="F207" s="152" t="str">
        <f t="shared" si="16"/>
        <v/>
      </c>
      <c r="G207" s="385" t="str">
        <f>IF(B207="","",(B207/B186)*M184)</f>
        <v/>
      </c>
      <c r="H207" s="352" t="s">
        <v>2</v>
      </c>
      <c r="I207" s="386" t="str">
        <f t="shared" si="17"/>
        <v/>
      </c>
      <c r="J207" s="60" t="s">
        <v>30</v>
      </c>
      <c r="K207" s="1005"/>
      <c r="L207" s="1005"/>
      <c r="M207" s="1005"/>
      <c r="N207" s="518"/>
      <c r="Q207" s="1348"/>
      <c r="R207" s="249"/>
      <c r="S207" s="5"/>
      <c r="T207" s="57" t="s">
        <v>36</v>
      </c>
      <c r="U207" s="43" t="s">
        <v>109</v>
      </c>
      <c r="V207" s="5"/>
      <c r="W207" s="5"/>
      <c r="X207" s="5"/>
      <c r="Y207" s="17"/>
      <c r="Z207" s="5"/>
      <c r="AA207" s="5"/>
      <c r="AB207" s="5"/>
      <c r="AC207" s="249"/>
      <c r="AD207" s="249"/>
      <c r="AE207" s="257"/>
      <c r="AF207" s="1348"/>
      <c r="AG207" s="123"/>
      <c r="AH207" s="1348"/>
      <c r="AI207" s="249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1348"/>
      <c r="AY207" s="1348"/>
      <c r="AZ207" s="1340" t="s">
        <v>221</v>
      </c>
      <c r="BA207" s="1341"/>
      <c r="BB207" s="166"/>
      <c r="BC207" s="42"/>
      <c r="BD207" s="42"/>
      <c r="BE207" s="167"/>
      <c r="BF207" s="171" t="s">
        <v>225</v>
      </c>
      <c r="BG207" s="182">
        <v>10</v>
      </c>
      <c r="BH207" s="183">
        <v>8.0000000000000002E-3</v>
      </c>
      <c r="BI207" s="172">
        <f t="shared" si="18"/>
        <v>0.08</v>
      </c>
      <c r="BJ207" s="166"/>
      <c r="BK207" s="42"/>
      <c r="BL207" s="42"/>
      <c r="BM207" s="167"/>
      <c r="BN207" s="1348"/>
      <c r="BP207" s="1348"/>
      <c r="BQ207" s="42"/>
      <c r="BR207" s="42"/>
      <c r="BS207" s="42"/>
      <c r="BT207" s="42"/>
      <c r="BU207" s="42"/>
      <c r="BV207" s="42"/>
      <c r="BW207" s="42"/>
      <c r="BX207" s="42"/>
      <c r="BY207" s="42"/>
      <c r="BZ207" s="42"/>
      <c r="CA207" s="42"/>
      <c r="CB207" s="42"/>
      <c r="CC207" s="42"/>
      <c r="CD207" s="119"/>
      <c r="CE207" s="1348"/>
    </row>
    <row r="208" spans="1:83" s="1" customFormat="1" ht="15.95" customHeight="1" x14ac:dyDescent="0.25">
      <c r="A208" s="1303"/>
      <c r="B208" s="422"/>
      <c r="C208" s="49"/>
      <c r="D208" s="1005"/>
      <c r="E208" s="423"/>
      <c r="F208" s="152" t="str">
        <f t="shared" si="16"/>
        <v/>
      </c>
      <c r="G208" s="385" t="str">
        <f>IF(B208="","",(B208/B186)*M184)</f>
        <v/>
      </c>
      <c r="H208" s="352" t="s">
        <v>2</v>
      </c>
      <c r="I208" s="386" t="str">
        <f t="shared" si="17"/>
        <v/>
      </c>
      <c r="J208" s="60" t="s">
        <v>32</v>
      </c>
      <c r="K208" s="1005"/>
      <c r="L208" s="1005"/>
      <c r="M208" s="1005"/>
      <c r="N208" s="518"/>
      <c r="Q208" s="1348"/>
      <c r="R208" s="249"/>
      <c r="S208" s="5"/>
      <c r="T208" s="57" t="s">
        <v>38</v>
      </c>
      <c r="U208" s="43" t="s">
        <v>110</v>
      </c>
      <c r="V208" s="5"/>
      <c r="W208" s="5"/>
      <c r="X208" s="5"/>
      <c r="Y208" s="42"/>
      <c r="Z208" s="42"/>
      <c r="AA208" s="42"/>
      <c r="AB208" s="42"/>
      <c r="AC208" s="249"/>
      <c r="AD208" s="249"/>
      <c r="AE208" s="257"/>
      <c r="AF208" s="1348"/>
      <c r="AG208" s="123"/>
      <c r="AH208" s="1348"/>
      <c r="AI208" s="249"/>
      <c r="AJ208" s="43"/>
      <c r="AK208" s="43"/>
      <c r="AL208" s="43"/>
      <c r="AM208" s="43"/>
      <c r="AN208" s="43"/>
      <c r="AO208" s="43"/>
      <c r="AP208" s="43"/>
      <c r="AQ208" s="43"/>
      <c r="AR208" s="43"/>
      <c r="AS208" s="43"/>
      <c r="AT208" s="43"/>
      <c r="AU208" s="43"/>
      <c r="AV208" s="43"/>
      <c r="AW208" s="1348"/>
      <c r="AY208" s="1348"/>
      <c r="AZ208" s="168"/>
      <c r="BA208" s="170"/>
      <c r="BB208" s="168"/>
      <c r="BC208" s="169"/>
      <c r="BD208" s="169"/>
      <c r="BE208" s="170"/>
      <c r="BF208" s="168"/>
      <c r="BG208" s="169"/>
      <c r="BH208" s="169"/>
      <c r="BI208" s="170"/>
      <c r="BJ208" s="168"/>
      <c r="BK208" s="169"/>
      <c r="BL208" s="169"/>
      <c r="BM208" s="170"/>
      <c r="BN208" s="1348"/>
      <c r="BP208" s="1348"/>
      <c r="BQ208" s="42"/>
      <c r="BR208" s="226"/>
      <c r="BS208" s="227"/>
      <c r="BT208" s="228"/>
      <c r="BU208" s="228"/>
      <c r="BV208" s="228"/>
      <c r="BW208" s="228"/>
      <c r="BX208" s="222"/>
      <c r="BY208" s="222"/>
      <c r="BZ208" s="222"/>
      <c r="CA208" s="222"/>
      <c r="CB208" s="229"/>
      <c r="CC208" s="42"/>
      <c r="CD208" s="119"/>
      <c r="CE208" s="1348"/>
    </row>
    <row r="209" spans="1:83" s="1" customFormat="1" ht="15.95" customHeight="1" x14ac:dyDescent="0.25">
      <c r="A209" s="1303"/>
      <c r="B209" s="422"/>
      <c r="C209" s="49"/>
      <c r="D209" s="1005"/>
      <c r="E209" s="423"/>
      <c r="F209" s="152" t="str">
        <f t="shared" si="16"/>
        <v/>
      </c>
      <c r="G209" s="385" t="str">
        <f>IF(B209="","",(B209/B186)*M184)</f>
        <v/>
      </c>
      <c r="H209" s="352" t="s">
        <v>2</v>
      </c>
      <c r="I209" s="386" t="str">
        <f t="shared" si="17"/>
        <v/>
      </c>
      <c r="J209" s="60" t="s">
        <v>34</v>
      </c>
      <c r="K209" s="1005"/>
      <c r="L209" s="1005"/>
      <c r="M209" s="1005"/>
      <c r="N209" s="518"/>
      <c r="Q209" s="1348"/>
      <c r="R209" s="249"/>
      <c r="S209" s="58" t="s">
        <v>134</v>
      </c>
      <c r="T209" s="57"/>
      <c r="U209" s="50"/>
      <c r="V209" s="5"/>
      <c r="W209" s="5"/>
      <c r="X209" s="5"/>
      <c r="Y209" s="42"/>
      <c r="Z209" s="42"/>
      <c r="AA209" s="42"/>
      <c r="AB209" s="42"/>
      <c r="AC209" s="249"/>
      <c r="AD209" s="249"/>
      <c r="AE209" s="257"/>
      <c r="AF209" s="1348"/>
      <c r="AG209" s="123"/>
      <c r="AH209" s="1348"/>
      <c r="AI209" s="249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1348"/>
      <c r="AY209" s="1348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1348"/>
      <c r="BP209" s="1348"/>
      <c r="BQ209" s="42"/>
      <c r="BR209" s="237" t="s">
        <v>139</v>
      </c>
      <c r="BS209" s="225"/>
      <c r="BT209" s="158"/>
      <c r="BU209" s="158"/>
      <c r="BV209" s="158"/>
      <c r="BW209" s="158"/>
      <c r="BX209" s="42"/>
      <c r="BY209" s="42"/>
      <c r="BZ209" s="42"/>
      <c r="CA209" s="42"/>
      <c r="CB209" s="231"/>
      <c r="CC209" s="42"/>
      <c r="CD209" s="119"/>
      <c r="CE209" s="1348"/>
    </row>
    <row r="210" spans="1:83" s="1" customFormat="1" ht="15.95" customHeight="1" x14ac:dyDescent="0.25">
      <c r="A210" s="1303"/>
      <c r="B210" s="422"/>
      <c r="C210" s="49"/>
      <c r="D210" s="1005"/>
      <c r="E210" s="423"/>
      <c r="F210" s="152" t="str">
        <f t="shared" si="16"/>
        <v/>
      </c>
      <c r="G210" s="385" t="str">
        <f>IF(B210="","",(B210/B186)*M184)</f>
        <v/>
      </c>
      <c r="H210" s="352" t="s">
        <v>2</v>
      </c>
      <c r="I210" s="386" t="str">
        <f t="shared" si="17"/>
        <v/>
      </c>
      <c r="J210" s="60" t="s">
        <v>35</v>
      </c>
      <c r="K210" s="1005"/>
      <c r="L210" s="1005"/>
      <c r="M210" s="1005"/>
      <c r="N210" s="518"/>
      <c r="Q210" s="1348"/>
      <c r="R210" s="249"/>
      <c r="S210" s="5"/>
      <c r="T210" s="57" t="s">
        <v>20</v>
      </c>
      <c r="U210" s="43" t="s">
        <v>111</v>
      </c>
      <c r="V210" s="5"/>
      <c r="W210" s="5"/>
      <c r="X210" s="5"/>
      <c r="Y210" s="42"/>
      <c r="Z210" s="42"/>
      <c r="AA210" s="42"/>
      <c r="AB210" s="42"/>
      <c r="AC210" s="249"/>
      <c r="AD210" s="249"/>
      <c r="AE210" s="257"/>
      <c r="AF210" s="1348"/>
      <c r="AG210" s="123"/>
      <c r="AH210" s="1348"/>
      <c r="AI210" s="249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1348"/>
      <c r="AY210" s="1348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1348"/>
      <c r="BP210" s="1348"/>
      <c r="BQ210" s="42"/>
      <c r="BR210" s="230" t="s">
        <v>140</v>
      </c>
      <c r="BS210" s="225"/>
      <c r="BT210" s="158"/>
      <c r="BU210" s="158"/>
      <c r="BV210" s="158"/>
      <c r="BW210" s="158"/>
      <c r="BX210" s="42"/>
      <c r="BY210" s="42"/>
      <c r="BZ210" s="42"/>
      <c r="CA210" s="42"/>
      <c r="CB210" s="231"/>
      <c r="CC210" s="42"/>
      <c r="CD210" s="119"/>
      <c r="CE210" s="1348"/>
    </row>
    <row r="211" spans="1:83" s="1" customFormat="1" ht="15.95" customHeight="1" thickBot="1" x14ac:dyDescent="0.3">
      <c r="A211" s="1303"/>
      <c r="B211" s="424"/>
      <c r="C211" s="425"/>
      <c r="D211" s="429"/>
      <c r="E211" s="427"/>
      <c r="F211" s="415" t="str">
        <f t="shared" si="16"/>
        <v/>
      </c>
      <c r="G211" s="416" t="str">
        <f>IF(B211="","",(B211/B186)*M184)</f>
        <v/>
      </c>
      <c r="H211" s="353" t="s">
        <v>2</v>
      </c>
      <c r="I211" s="386" t="str">
        <f t="shared" si="17"/>
        <v/>
      </c>
      <c r="J211" s="438" t="s">
        <v>36</v>
      </c>
      <c r="K211" s="1005"/>
      <c r="L211" s="1005"/>
      <c r="M211" s="1005"/>
      <c r="N211" s="518"/>
      <c r="Q211" s="1348"/>
      <c r="R211" s="249"/>
      <c r="S211" s="5"/>
      <c r="T211" s="57"/>
      <c r="U211" s="43" t="s">
        <v>112</v>
      </c>
      <c r="V211" s="5"/>
      <c r="W211" s="5"/>
      <c r="X211" s="5"/>
      <c r="Y211" s="42"/>
      <c r="Z211" s="42"/>
      <c r="AA211" s="42"/>
      <c r="AB211" s="42"/>
      <c r="AC211" s="249"/>
      <c r="AD211" s="249"/>
      <c r="AE211" s="257"/>
      <c r="AF211" s="1348"/>
      <c r="AH211" s="1348"/>
      <c r="AI211" s="249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1348"/>
      <c r="AY211" s="1348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1348"/>
      <c r="BP211" s="1348"/>
      <c r="BQ211" s="42"/>
      <c r="BR211" s="230" t="s">
        <v>141</v>
      </c>
      <c r="BS211" s="225"/>
      <c r="BT211" s="158"/>
      <c r="BU211" s="158"/>
      <c r="BV211" s="158"/>
      <c r="BW211" s="158"/>
      <c r="BX211" s="42"/>
      <c r="BY211" s="42"/>
      <c r="BZ211" s="42"/>
      <c r="CA211" s="42"/>
      <c r="CB211" s="231"/>
      <c r="CC211" s="42"/>
      <c r="CD211" s="119"/>
      <c r="CE211" s="1348"/>
    </row>
    <row r="212" spans="1:83" s="1" customFormat="1" ht="15.95" customHeight="1" x14ac:dyDescent="0.25">
      <c r="A212" s="1303"/>
      <c r="B212" s="134"/>
      <c r="C212" s="85"/>
      <c r="D212" s="85"/>
      <c r="E212" s="85"/>
      <c r="F212" s="152" t="str">
        <f t="shared" si="16"/>
        <v/>
      </c>
      <c r="G212" s="83"/>
      <c r="H212" s="151"/>
      <c r="I212" s="387" t="str">
        <f t="shared" si="17"/>
        <v/>
      </c>
      <c r="J212" s="60"/>
      <c r="K212" s="369"/>
      <c r="L212" s="369"/>
      <c r="M212" s="369"/>
      <c r="N212" s="526"/>
      <c r="Q212" s="1348"/>
      <c r="R212" s="249"/>
      <c r="S212" s="5"/>
      <c r="T212" s="57" t="s">
        <v>22</v>
      </c>
      <c r="U212" s="43" t="s">
        <v>113</v>
      </c>
      <c r="V212" s="5"/>
      <c r="W212" s="5"/>
      <c r="X212" s="5"/>
      <c r="Y212" s="42"/>
      <c r="Z212" s="42"/>
      <c r="AA212" s="42"/>
      <c r="AB212" s="42"/>
      <c r="AC212" s="249"/>
      <c r="AD212" s="249"/>
      <c r="AE212" s="257"/>
      <c r="AF212" s="1348"/>
      <c r="AH212" s="1348"/>
      <c r="AI212" s="249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1348"/>
      <c r="AY212" s="1348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1348"/>
      <c r="BP212" s="1348"/>
      <c r="BQ212" s="42"/>
      <c r="BR212" s="230" t="s">
        <v>142</v>
      </c>
      <c r="BS212" s="225"/>
      <c r="BT212" s="158"/>
      <c r="BU212" s="158"/>
      <c r="BV212" s="158"/>
      <c r="BW212" s="158"/>
      <c r="BX212" s="42"/>
      <c r="BY212" s="42"/>
      <c r="BZ212" s="42"/>
      <c r="CA212" s="42"/>
      <c r="CB212" s="231"/>
      <c r="CC212" s="42"/>
      <c r="CD212" s="119"/>
      <c r="CE212" s="1348"/>
    </row>
    <row r="213" spans="1:83" s="1" customFormat="1" ht="15.95" customHeight="1" thickBot="1" x14ac:dyDescent="0.3">
      <c r="A213" s="1303"/>
      <c r="B213" s="134"/>
      <c r="C213" s="134"/>
      <c r="D213" s="238" t="s">
        <v>79</v>
      </c>
      <c r="E213" s="145"/>
      <c r="F213" s="408">
        <f>SUM(F214:F219)</f>
        <v>151.19999999999999</v>
      </c>
      <c r="G213" s="409">
        <f>SUM(G214:G219)</f>
        <v>290.5</v>
      </c>
      <c r="H213" s="238" t="s">
        <v>2</v>
      </c>
      <c r="I213" s="410">
        <f>SUM(I214:I219)</f>
        <v>34.299999999999997</v>
      </c>
      <c r="J213" s="440"/>
      <c r="K213" s="55">
        <f>F213</f>
        <v>151.19999999999999</v>
      </c>
      <c r="L213" s="56" t="s">
        <v>83</v>
      </c>
      <c r="M213" s="6"/>
      <c r="N213" s="518"/>
      <c r="Q213" s="1348"/>
      <c r="R213" s="249"/>
      <c r="S213" s="5"/>
      <c r="T213" s="57" t="s">
        <v>24</v>
      </c>
      <c r="U213" s="43" t="s">
        <v>114</v>
      </c>
      <c r="V213" s="5"/>
      <c r="W213" s="5"/>
      <c r="X213" s="5"/>
      <c r="Y213" s="42"/>
      <c r="Z213" s="42"/>
      <c r="AA213" s="42"/>
      <c r="AB213" s="42"/>
      <c r="AC213" s="249"/>
      <c r="AD213" s="249"/>
      <c r="AE213" s="257"/>
      <c r="AF213" s="1348"/>
      <c r="AH213" s="1348"/>
      <c r="AI213" s="249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1348"/>
      <c r="AY213" s="1348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1348"/>
      <c r="BP213" s="1348"/>
      <c r="BQ213" s="42"/>
      <c r="BR213" s="230"/>
      <c r="BS213" s="225"/>
      <c r="BT213" s="158"/>
      <c r="BU213" s="158"/>
      <c r="BV213" s="158"/>
      <c r="BW213" s="158"/>
      <c r="BX213" s="42"/>
      <c r="BY213" s="42"/>
      <c r="BZ213" s="42"/>
      <c r="CA213" s="42"/>
      <c r="CB213" s="231"/>
      <c r="CC213" s="42"/>
      <c r="CD213" s="119"/>
      <c r="CE213" s="1348"/>
    </row>
    <row r="214" spans="1:83" s="1" customFormat="1" ht="15.95" customHeight="1" x14ac:dyDescent="0.25">
      <c r="A214" s="1303"/>
      <c r="B214" s="418">
        <v>2.2999999999999998</v>
      </c>
      <c r="C214" s="419">
        <v>10</v>
      </c>
      <c r="D214" s="420" t="s">
        <v>80</v>
      </c>
      <c r="E214" s="421"/>
      <c r="F214" s="152">
        <f t="shared" ref="F214:F220" si="19">IF(C214&lt;=0,"",G214-(G214*C214%))</f>
        <v>72.45</v>
      </c>
      <c r="G214" s="385">
        <f>IF(B214="","",(B214/B186)*M184)</f>
        <v>80.5</v>
      </c>
      <c r="H214" s="352" t="s">
        <v>2</v>
      </c>
      <c r="I214" s="386">
        <f t="shared" ref="I214:I219" si="20">IF(ISBLANK(C214),"",G214-F214)</f>
        <v>8.0499999999999972</v>
      </c>
      <c r="J214" s="60" t="s">
        <v>20</v>
      </c>
      <c r="K214" s="53">
        <f>K213/M184</f>
        <v>4.3199999999999995E-2</v>
      </c>
      <c r="L214" s="541" t="s">
        <v>84</v>
      </c>
      <c r="M214" s="1005"/>
      <c r="N214" s="518"/>
      <c r="Q214" s="1348"/>
      <c r="R214" s="249"/>
      <c r="S214" s="5"/>
      <c r="T214" s="57" t="s">
        <v>26</v>
      </c>
      <c r="U214" s="43" t="s">
        <v>115</v>
      </c>
      <c r="V214" s="5"/>
      <c r="W214" s="5"/>
      <c r="X214" s="5"/>
      <c r="Y214" s="42"/>
      <c r="Z214" s="42"/>
      <c r="AA214" s="42"/>
      <c r="AB214" s="42"/>
      <c r="AC214" s="249"/>
      <c r="AD214" s="249"/>
      <c r="AE214" s="257"/>
      <c r="AF214" s="1348"/>
      <c r="AH214" s="1348"/>
      <c r="AI214" s="249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1348"/>
      <c r="AY214" s="1348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1348"/>
      <c r="BP214" s="1348"/>
      <c r="BQ214" s="42"/>
      <c r="BR214" s="230" t="s">
        <v>143</v>
      </c>
      <c r="BS214" s="225"/>
      <c r="BT214" s="158"/>
      <c r="BU214" s="158"/>
      <c r="BV214" s="158"/>
      <c r="BW214" s="158"/>
      <c r="BX214" s="42"/>
      <c r="BY214" s="42"/>
      <c r="BZ214" s="42"/>
      <c r="CA214" s="42"/>
      <c r="CB214" s="231"/>
      <c r="CC214" s="42"/>
      <c r="CD214" s="119"/>
      <c r="CE214" s="1348"/>
    </row>
    <row r="215" spans="1:83" s="1" customFormat="1" ht="15.95" customHeight="1" x14ac:dyDescent="0.25">
      <c r="A215" s="1303"/>
      <c r="B215" s="422">
        <v>3</v>
      </c>
      <c r="C215" s="32">
        <v>25</v>
      </c>
      <c r="D215" s="44" t="s">
        <v>81</v>
      </c>
      <c r="E215" s="423"/>
      <c r="F215" s="152">
        <f t="shared" si="19"/>
        <v>78.75</v>
      </c>
      <c r="G215" s="385">
        <f>IF(B215="","",(B215/B186)*M184)</f>
        <v>105</v>
      </c>
      <c r="H215" s="352" t="s">
        <v>2</v>
      </c>
      <c r="I215" s="386">
        <f t="shared" si="20"/>
        <v>26.25</v>
      </c>
      <c r="J215" s="60" t="s">
        <v>22</v>
      </c>
      <c r="K215" s="54"/>
      <c r="L215" s="541" t="s">
        <v>85</v>
      </c>
      <c r="M215" s="1005"/>
      <c r="N215" s="518"/>
      <c r="Q215" s="1348"/>
      <c r="R215" s="249"/>
      <c r="S215" s="5"/>
      <c r="T215" s="57" t="s">
        <v>28</v>
      </c>
      <c r="U215" s="43" t="s">
        <v>116</v>
      </c>
      <c r="V215" s="5"/>
      <c r="W215" s="5"/>
      <c r="X215" s="5"/>
      <c r="Y215" s="42"/>
      <c r="Z215" s="42"/>
      <c r="AA215" s="42"/>
      <c r="AB215" s="42"/>
      <c r="AC215" s="249"/>
      <c r="AD215" s="249"/>
      <c r="AE215" s="257"/>
      <c r="AF215" s="1348"/>
      <c r="AH215" s="1348"/>
      <c r="AI215" s="249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1348"/>
      <c r="AY215" s="1348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1348"/>
      <c r="BP215" s="1348"/>
      <c r="BQ215" s="42"/>
      <c r="BR215" s="230" t="s">
        <v>144</v>
      </c>
      <c r="BS215" s="225"/>
      <c r="BT215" s="158"/>
      <c r="BU215" s="158"/>
      <c r="BV215" s="158"/>
      <c r="BW215" s="158"/>
      <c r="BX215" s="42"/>
      <c r="BY215" s="42"/>
      <c r="BZ215" s="42"/>
      <c r="CA215" s="42"/>
      <c r="CB215" s="231"/>
      <c r="CC215" s="42"/>
      <c r="CD215" s="119"/>
      <c r="CE215" s="1348"/>
    </row>
    <row r="216" spans="1:83" s="1" customFormat="1" ht="15.95" customHeight="1" x14ac:dyDescent="0.25">
      <c r="A216" s="1303"/>
      <c r="B216" s="422">
        <v>3</v>
      </c>
      <c r="C216" s="32"/>
      <c r="D216" s="44" t="s">
        <v>82</v>
      </c>
      <c r="E216" s="423"/>
      <c r="F216" s="152" t="str">
        <f t="shared" si="19"/>
        <v/>
      </c>
      <c r="G216" s="385">
        <f>IF(B216="","",(B216/B186)*M184)</f>
        <v>105</v>
      </c>
      <c r="H216" s="352" t="s">
        <v>2</v>
      </c>
      <c r="I216" s="386" t="str">
        <f t="shared" si="20"/>
        <v/>
      </c>
      <c r="J216" s="60" t="s">
        <v>24</v>
      </c>
      <c r="K216" s="1005"/>
      <c r="L216" s="1005"/>
      <c r="M216" s="1005"/>
      <c r="N216" s="518"/>
      <c r="Q216" s="1348"/>
      <c r="R216" s="249"/>
      <c r="S216" s="5"/>
      <c r="T216" s="5"/>
      <c r="U216" s="43" t="s">
        <v>117</v>
      </c>
      <c r="V216" s="5"/>
      <c r="W216" s="5"/>
      <c r="X216" s="5"/>
      <c r="Y216" s="42"/>
      <c r="Z216" s="42"/>
      <c r="AA216" s="42"/>
      <c r="AB216" s="42"/>
      <c r="AC216" s="249"/>
      <c r="AD216" s="249"/>
      <c r="AE216" s="257"/>
      <c r="AF216" s="1348"/>
      <c r="AH216" s="1348"/>
      <c r="AI216" s="249"/>
      <c r="AJ216" s="249"/>
      <c r="AK216" s="249"/>
      <c r="AL216" s="249"/>
      <c r="AM216" s="249"/>
      <c r="AN216" s="249"/>
      <c r="AO216" s="249"/>
      <c r="AP216" s="249"/>
      <c r="AQ216" s="249"/>
      <c r="AR216" s="249"/>
      <c r="AS216" s="249"/>
      <c r="AT216" s="249"/>
      <c r="AU216" s="249"/>
      <c r="AV216" s="249"/>
      <c r="AW216" s="1348"/>
      <c r="AY216" s="1348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1348"/>
      <c r="BP216" s="1348"/>
      <c r="BQ216" s="42"/>
      <c r="BR216" s="230" t="s">
        <v>145</v>
      </c>
      <c r="BS216" s="225"/>
      <c r="BT216" s="158"/>
      <c r="BU216" s="158"/>
      <c r="BV216" s="158"/>
      <c r="BW216" s="158"/>
      <c r="BX216" s="42"/>
      <c r="BY216" s="42"/>
      <c r="BZ216" s="42"/>
      <c r="CA216" s="42"/>
      <c r="CB216" s="231"/>
      <c r="CC216" s="42"/>
      <c r="CD216" s="119"/>
      <c r="CE216" s="1348"/>
    </row>
    <row r="217" spans="1:83" s="1" customFormat="1" ht="15.95" customHeight="1" thickBot="1" x14ac:dyDescent="0.3">
      <c r="A217" s="1303"/>
      <c r="B217" s="422"/>
      <c r="C217" s="49"/>
      <c r="D217" s="44"/>
      <c r="E217" s="423"/>
      <c r="F217" s="152" t="str">
        <f t="shared" si="19"/>
        <v/>
      </c>
      <c r="G217" s="385" t="str">
        <f>IF(B217="","",(B217/B186)*M184)</f>
        <v/>
      </c>
      <c r="H217" s="352" t="s">
        <v>2</v>
      </c>
      <c r="I217" s="386" t="str">
        <f t="shared" si="20"/>
        <v/>
      </c>
      <c r="J217" s="60" t="s">
        <v>26</v>
      </c>
      <c r="K217" s="1005"/>
      <c r="L217" s="1005"/>
      <c r="M217" s="1005"/>
      <c r="N217" s="518"/>
      <c r="Q217" s="1348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249"/>
      <c r="AD217" s="249"/>
      <c r="AE217" s="257"/>
      <c r="AF217" s="1348"/>
      <c r="AH217" s="1348"/>
      <c r="AI217" s="249"/>
      <c r="AJ217" s="261"/>
      <c r="AK217" s="261"/>
      <c r="AL217" s="249"/>
      <c r="AM217" s="249"/>
      <c r="AN217" s="249"/>
      <c r="AO217" s="249"/>
      <c r="AP217" s="249"/>
      <c r="AQ217" s="249"/>
      <c r="AR217" s="249"/>
      <c r="AS217" s="249"/>
      <c r="AT217" s="249"/>
      <c r="AU217" s="249"/>
      <c r="AV217" s="249"/>
      <c r="AW217" s="1348"/>
      <c r="AY217" s="1348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1348"/>
      <c r="BP217" s="1348"/>
      <c r="BQ217" s="42"/>
      <c r="BR217" s="232" t="s">
        <v>146</v>
      </c>
      <c r="BS217" s="233"/>
      <c r="BT217" s="234"/>
      <c r="BU217" s="234"/>
      <c r="BV217" s="234"/>
      <c r="BW217" s="234"/>
      <c r="BX217" s="235"/>
      <c r="BY217" s="235"/>
      <c r="BZ217" s="235"/>
      <c r="CA217" s="235"/>
      <c r="CB217" s="236"/>
      <c r="CC217" s="42"/>
      <c r="CD217" s="119"/>
      <c r="CE217" s="1348"/>
    </row>
    <row r="218" spans="1:83" s="1" customFormat="1" ht="15.95" customHeight="1" x14ac:dyDescent="0.2">
      <c r="A218" s="1303"/>
      <c r="B218" s="422"/>
      <c r="C218" s="49"/>
      <c r="D218" s="44"/>
      <c r="E218" s="423"/>
      <c r="F218" s="152" t="str">
        <f t="shared" si="19"/>
        <v/>
      </c>
      <c r="G218" s="385" t="str">
        <f>IF(B218="","",(B218/B186)*M184)</f>
        <v/>
      </c>
      <c r="H218" s="352" t="s">
        <v>2</v>
      </c>
      <c r="I218" s="386" t="str">
        <f t="shared" si="20"/>
        <v/>
      </c>
      <c r="J218" s="60" t="s">
        <v>28</v>
      </c>
      <c r="K218" s="1005"/>
      <c r="L218" s="1005"/>
      <c r="M218" s="1005"/>
      <c r="N218" s="518"/>
      <c r="Q218" s="1348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249"/>
      <c r="AD218" s="249"/>
      <c r="AE218" s="257"/>
      <c r="AF218" s="1348"/>
      <c r="AH218" s="1348"/>
      <c r="AI218" s="4"/>
      <c r="AJ218" s="4"/>
      <c r="AK218" s="4"/>
      <c r="AL218" s="4"/>
      <c r="AM218" s="68" t="s">
        <v>147</v>
      </c>
      <c r="AN218" s="68"/>
      <c r="AO218" s="68"/>
      <c r="AP218" s="69"/>
      <c r="AQ218" s="69"/>
      <c r="AR218" s="69"/>
      <c r="AS218" s="69"/>
      <c r="AT218" s="69"/>
      <c r="AU218" s="69"/>
      <c r="AV218" s="69"/>
      <c r="AW218" s="1348"/>
      <c r="AY218" s="1348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1348"/>
      <c r="BP218" s="1348"/>
      <c r="BQ218" s="118"/>
      <c r="BR218" s="42"/>
      <c r="BS218" s="42"/>
      <c r="BT218" s="42"/>
      <c r="BU218" s="42"/>
      <c r="BV218" s="42"/>
      <c r="BW218" s="42"/>
      <c r="BX218" s="42"/>
      <c r="BY218" s="42"/>
      <c r="BZ218" s="42"/>
      <c r="CA218" s="42"/>
      <c r="CB218" s="42"/>
      <c r="CC218" s="42"/>
      <c r="CD218" s="119"/>
      <c r="CE218" s="1348"/>
    </row>
    <row r="219" spans="1:83" s="1" customFormat="1" ht="15.95" customHeight="1" thickBot="1" x14ac:dyDescent="0.25">
      <c r="A219" s="1303"/>
      <c r="B219" s="424"/>
      <c r="C219" s="425"/>
      <c r="D219" s="426"/>
      <c r="E219" s="427"/>
      <c r="F219" s="152" t="str">
        <f t="shared" si="19"/>
        <v/>
      </c>
      <c r="G219" s="385" t="str">
        <f>IF(B219="","",(B219/B186)*M184)</f>
        <v/>
      </c>
      <c r="H219" s="352" t="s">
        <v>2</v>
      </c>
      <c r="I219" s="386" t="str">
        <f t="shared" si="20"/>
        <v/>
      </c>
      <c r="J219" s="60" t="s">
        <v>30</v>
      </c>
      <c r="K219" s="1005"/>
      <c r="L219" s="1005"/>
      <c r="M219" s="1005"/>
      <c r="N219" s="518"/>
      <c r="Q219" s="1348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249"/>
      <c r="AD219" s="249"/>
      <c r="AE219" s="257"/>
      <c r="AF219" s="1348"/>
      <c r="AH219" s="1348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249"/>
      <c r="AU219" s="249"/>
      <c r="AV219" s="257"/>
      <c r="AW219" s="1348"/>
      <c r="AY219" s="1348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1348"/>
      <c r="BP219" s="1348"/>
      <c r="BQ219" s="118"/>
      <c r="BR219" s="1213" t="s">
        <v>257</v>
      </c>
      <c r="BS219" s="1213"/>
      <c r="BT219" s="1213"/>
      <c r="BU219" s="42"/>
      <c r="BV219" s="42"/>
      <c r="BW219" s="42"/>
      <c r="BX219" s="42"/>
      <c r="BY219" s="42"/>
      <c r="BZ219" s="42"/>
      <c r="CA219" s="42"/>
      <c r="CB219" s="42"/>
      <c r="CC219" s="42"/>
      <c r="CD219" s="119"/>
      <c r="CE219" s="1348"/>
    </row>
    <row r="220" spans="1:83" s="1" customFormat="1" ht="15.95" customHeight="1" thickBot="1" x14ac:dyDescent="0.3">
      <c r="A220" s="1304"/>
      <c r="B220" s="538"/>
      <c r="C220" s="527"/>
      <c r="D220" s="527"/>
      <c r="E220" s="527"/>
      <c r="F220" s="539" t="str">
        <f t="shared" si="19"/>
        <v/>
      </c>
      <c r="G220" s="527"/>
      <c r="H220" s="527"/>
      <c r="I220" s="527"/>
      <c r="J220" s="527"/>
      <c r="K220" s="527"/>
      <c r="L220" s="527"/>
      <c r="M220" s="527"/>
      <c r="N220" s="529"/>
      <c r="Q220" s="1348"/>
      <c r="R220" s="402" t="s">
        <v>302</v>
      </c>
      <c r="S220" s="121"/>
      <c r="T220" s="121"/>
      <c r="U220" s="121"/>
      <c r="V220" s="121"/>
      <c r="W220" s="121"/>
      <c r="X220" s="121"/>
      <c r="Y220" s="121"/>
      <c r="Z220" s="121"/>
      <c r="AA220" s="121"/>
      <c r="AB220" s="121"/>
      <c r="AC220" s="403"/>
      <c r="AD220" s="121"/>
      <c r="AE220" s="122"/>
      <c r="AF220" s="1348"/>
      <c r="AH220" s="1348"/>
      <c r="AI220" s="402" t="s">
        <v>302</v>
      </c>
      <c r="AJ220" s="121"/>
      <c r="AK220" s="121"/>
      <c r="AL220" s="121"/>
      <c r="AM220" s="121"/>
      <c r="AN220" s="121"/>
      <c r="AO220" s="121"/>
      <c r="AP220" s="121"/>
      <c r="AQ220" s="121"/>
      <c r="AR220" s="121"/>
      <c r="AS220" s="121"/>
      <c r="AT220" s="403"/>
      <c r="AU220" s="121"/>
      <c r="AV220" s="122"/>
      <c r="AW220" s="1348"/>
      <c r="AY220" s="1348"/>
      <c r="AZ220" s="121"/>
      <c r="BA220" s="121"/>
      <c r="BB220" s="121"/>
      <c r="BC220" s="121"/>
      <c r="BD220" s="121"/>
      <c r="BE220" s="121"/>
      <c r="BF220" s="121"/>
      <c r="BG220" s="121"/>
      <c r="BH220" s="121"/>
      <c r="BI220" s="121"/>
      <c r="BJ220" s="121"/>
      <c r="BK220" s="121"/>
      <c r="BL220" s="121"/>
      <c r="BM220" s="121"/>
      <c r="BN220" s="1348"/>
      <c r="BP220" s="1348"/>
      <c r="BQ220" s="120"/>
      <c r="BR220" s="121"/>
      <c r="BS220" s="121"/>
      <c r="BT220" s="121"/>
      <c r="BU220" s="121"/>
      <c r="BV220" s="121"/>
      <c r="BW220" s="121"/>
      <c r="BX220" s="121"/>
      <c r="BY220" s="121"/>
      <c r="BZ220" s="121"/>
      <c r="CA220" s="121"/>
      <c r="CB220" s="121"/>
      <c r="CC220" s="121"/>
      <c r="CD220" s="122"/>
      <c r="CE220" s="1348"/>
    </row>
    <row r="221" spans="1:83" s="1" customFormat="1" x14ac:dyDescent="0.2"/>
    <row r="222" spans="1:83" s="1" customFormat="1" ht="18.75" x14ac:dyDescent="0.2">
      <c r="A222" s="96" t="s">
        <v>171</v>
      </c>
      <c r="B222" s="92"/>
      <c r="C222" s="93" t="s">
        <v>170</v>
      </c>
      <c r="D222" s="94"/>
      <c r="E222" s="95"/>
      <c r="F222" s="95"/>
      <c r="G222" s="95"/>
      <c r="H222" s="95"/>
      <c r="I222" s="95"/>
      <c r="J222" s="95"/>
      <c r="K222" s="95"/>
      <c r="L222" s="95"/>
      <c r="M222" s="95"/>
      <c r="N222" s="95"/>
      <c r="O222" s="96" t="s">
        <v>171</v>
      </c>
    </row>
    <row r="223" spans="1:83" s="1" customFormat="1" ht="15.75" thickBot="1" x14ac:dyDescent="0.25">
      <c r="N223" s="1080">
        <f>ROW()</f>
        <v>223</v>
      </c>
    </row>
    <row r="224" spans="1:83" s="1" customFormat="1" ht="24.75" customHeight="1" thickBot="1" x14ac:dyDescent="0.25">
      <c r="A224" s="5"/>
      <c r="B224" s="1344" t="s">
        <v>260</v>
      </c>
      <c r="C224" s="1345"/>
      <c r="D224" s="1345"/>
      <c r="E224" s="1345"/>
      <c r="F224" s="1345"/>
      <c r="G224" s="1345"/>
      <c r="H224" s="1345"/>
      <c r="I224" s="1345"/>
      <c r="J224" s="1345"/>
      <c r="K224" s="1345"/>
      <c r="L224" s="1345"/>
      <c r="M224" s="1345"/>
      <c r="N224" s="1346"/>
    </row>
    <row r="225" spans="1:83" s="1" customFormat="1" ht="29.25" customHeight="1" x14ac:dyDescent="0.2">
      <c r="A225" s="509" t="s">
        <v>169</v>
      </c>
      <c r="B225" s="1347" t="s">
        <v>257</v>
      </c>
      <c r="C225" s="1347"/>
      <c r="D225" s="1347"/>
      <c r="E225" s="1301" t="s">
        <v>298</v>
      </c>
      <c r="F225" s="1301"/>
      <c r="G225" s="1301"/>
      <c r="H225" s="1301"/>
      <c r="I225" s="1301"/>
      <c r="J225" s="1301"/>
      <c r="K225" s="1301"/>
      <c r="L225" s="1301"/>
      <c r="M225" s="1301"/>
      <c r="N225" s="1302"/>
      <c r="Q225" s="88" t="s">
        <v>169</v>
      </c>
      <c r="R225" s="258" t="s">
        <v>264</v>
      </c>
      <c r="S225" s="241"/>
      <c r="T225" s="242"/>
      <c r="U225" s="242"/>
      <c r="V225" s="242"/>
      <c r="W225" s="259"/>
      <c r="X225" s="242"/>
      <c r="Y225" s="242"/>
      <c r="Z225" s="242"/>
      <c r="AA225" s="242"/>
      <c r="AB225" s="242"/>
      <c r="AC225" s="242"/>
      <c r="AD225" s="242"/>
      <c r="AE225" s="243"/>
      <c r="AF225" s="88" t="s">
        <v>169</v>
      </c>
      <c r="AG225" s="123"/>
      <c r="AH225" s="88" t="s">
        <v>169</v>
      </c>
      <c r="AI225" s="258" t="s">
        <v>265</v>
      </c>
      <c r="AJ225" s="241"/>
      <c r="AK225" s="242"/>
      <c r="AL225" s="242"/>
      <c r="AM225" s="242"/>
      <c r="AN225" s="259"/>
      <c r="AO225" s="242"/>
      <c r="AP225" s="242"/>
      <c r="AQ225" s="242"/>
      <c r="AR225" s="242"/>
      <c r="AS225" s="242"/>
      <c r="AT225" s="242"/>
      <c r="AU225" s="242"/>
      <c r="AV225" s="243"/>
      <c r="AW225" s="88" t="s">
        <v>169</v>
      </c>
      <c r="AY225" s="88" t="s">
        <v>169</v>
      </c>
      <c r="AZ225" s="258" t="s">
        <v>299</v>
      </c>
      <c r="BA225" s="241"/>
      <c r="BB225" s="242"/>
      <c r="BC225" s="242"/>
      <c r="BD225" s="242"/>
      <c r="BE225" s="259"/>
      <c r="BF225" s="242"/>
      <c r="BG225" s="242"/>
      <c r="BH225" s="242"/>
      <c r="BI225" s="242"/>
      <c r="BJ225" s="242"/>
      <c r="BK225" s="242"/>
      <c r="BL225" s="242"/>
      <c r="BM225" s="243"/>
      <c r="BN225" s="88" t="s">
        <v>169</v>
      </c>
      <c r="BP225" s="88" t="s">
        <v>169</v>
      </c>
      <c r="BQ225" s="378" t="s">
        <v>299</v>
      </c>
      <c r="BR225" s="241"/>
      <c r="BS225" s="242"/>
      <c r="BT225" s="242"/>
      <c r="BU225" s="242"/>
      <c r="BV225" s="259"/>
      <c r="BW225" s="242"/>
      <c r="BX225" s="242"/>
      <c r="BY225" s="242"/>
      <c r="BZ225" s="242"/>
      <c r="CA225" s="242"/>
      <c r="CB225" s="242"/>
      <c r="CC225" s="242"/>
      <c r="CD225" s="243"/>
      <c r="CE225" s="88" t="s">
        <v>169</v>
      </c>
    </row>
    <row r="226" spans="1:83" s="1" customFormat="1" ht="21" customHeight="1" x14ac:dyDescent="0.25">
      <c r="A226" s="1303" t="s">
        <v>302</v>
      </c>
      <c r="B226" s="533" t="s">
        <v>310</v>
      </c>
      <c r="C226" s="533"/>
      <c r="D226" s="224"/>
      <c r="E226" s="224"/>
      <c r="F226" s="224"/>
      <c r="G226" s="224"/>
      <c r="H226" s="224"/>
      <c r="I226" s="224"/>
      <c r="J226" s="224"/>
      <c r="K226" s="224"/>
      <c r="L226" s="224"/>
      <c r="M226" s="405" t="s">
        <v>29</v>
      </c>
      <c r="N226" s="540"/>
      <c r="Q226" s="1348" t="s">
        <v>302</v>
      </c>
      <c r="R226" s="404" t="s">
        <v>298</v>
      </c>
      <c r="S226" s="245"/>
      <c r="T226" s="246"/>
      <c r="U226" s="246"/>
      <c r="V226" s="246"/>
      <c r="W226" s="24"/>
      <c r="X226" s="246"/>
      <c r="Y226" s="246"/>
      <c r="Z226" s="246"/>
      <c r="AA226" s="246"/>
      <c r="AB226" s="246"/>
      <c r="AC226" s="246"/>
      <c r="AD226" s="246"/>
      <c r="AE226" s="246"/>
      <c r="AF226" s="1348" t="s">
        <v>302</v>
      </c>
      <c r="AG226" s="123"/>
      <c r="AH226" s="1348" t="s">
        <v>302</v>
      </c>
      <c r="AI226" s="244"/>
      <c r="AJ226" s="245"/>
      <c r="AK226" s="246"/>
      <c r="AL226" s="246"/>
      <c r="AM226" s="246"/>
      <c r="AN226" s="246"/>
      <c r="AO226" s="246"/>
      <c r="AP226" s="246"/>
      <c r="AQ226" s="246"/>
      <c r="AR226" s="246"/>
      <c r="AS226" s="246"/>
      <c r="AT226" s="246"/>
      <c r="AU226" s="246"/>
      <c r="AV226" s="247"/>
      <c r="AW226" s="1348" t="s">
        <v>302</v>
      </c>
      <c r="AY226" s="1348" t="s">
        <v>302</v>
      </c>
      <c r="AZ226" s="400"/>
      <c r="BA226" s="245"/>
      <c r="BB226" s="246"/>
      <c r="BC226" s="246"/>
      <c r="BD226" s="246"/>
      <c r="BE226" s="24"/>
      <c r="BF226" s="246"/>
      <c r="BG226" s="246"/>
      <c r="BH226" s="246"/>
      <c r="BI226" s="246"/>
      <c r="BJ226" s="246"/>
      <c r="BK226" s="246"/>
      <c r="BL226" s="246"/>
      <c r="BM226" s="246"/>
      <c r="BN226" s="1348" t="s">
        <v>302</v>
      </c>
      <c r="BP226" s="1348" t="s">
        <v>302</v>
      </c>
      <c r="BQ226" s="401"/>
      <c r="BR226" s="245"/>
      <c r="BS226" s="246"/>
      <c r="BT226" s="246"/>
      <c r="BU226" s="246"/>
      <c r="BV226" s="24"/>
      <c r="BW226" s="246"/>
      <c r="BX226" s="246"/>
      <c r="BY226" s="246"/>
      <c r="BZ226" s="246"/>
      <c r="CA226" s="246"/>
      <c r="CB226" s="246"/>
      <c r="CC226" s="246"/>
      <c r="CD226" s="247"/>
      <c r="CE226" s="1348" t="s">
        <v>302</v>
      </c>
    </row>
    <row r="227" spans="1:83" s="1" customFormat="1" ht="24" customHeight="1" x14ac:dyDescent="0.2">
      <c r="A227" s="1303"/>
      <c r="B227" s="24" t="s">
        <v>462</v>
      </c>
      <c r="C227" s="23"/>
      <c r="D227" s="6"/>
      <c r="E227" s="6"/>
      <c r="F227" s="6"/>
      <c r="G227" s="6"/>
      <c r="H227" s="6"/>
      <c r="I227" s="6"/>
      <c r="J227" s="6"/>
      <c r="K227" s="6"/>
      <c r="L227" s="979" t="s">
        <v>52</v>
      </c>
      <c r="M227" s="1082">
        <v>50</v>
      </c>
      <c r="N227" s="1083" t="s">
        <v>53</v>
      </c>
      <c r="Q227" s="1348"/>
      <c r="R227" s="248"/>
      <c r="S227" s="46" t="s">
        <v>61</v>
      </c>
      <c r="T227" s="46"/>
      <c r="U227" s="1005"/>
      <c r="V227" s="28"/>
      <c r="W227" s="1005"/>
      <c r="X227" s="1005"/>
      <c r="Y227" s="17"/>
      <c r="Z227" s="5"/>
      <c r="AA227" s="5"/>
      <c r="AB227" s="1005"/>
      <c r="AC227" s="246"/>
      <c r="AD227" s="246"/>
      <c r="AE227" s="260" t="str">
        <f>B227</f>
        <v>SAISISSEZ LE NOM DE VOTRE RECETTE colonne B</v>
      </c>
      <c r="AF227" s="1348"/>
      <c r="AG227" s="123"/>
      <c r="AH227" s="1348"/>
      <c r="AI227" s="248"/>
      <c r="AJ227" s="9"/>
      <c r="AK227" s="46" t="s">
        <v>61</v>
      </c>
      <c r="AL227" s="46"/>
      <c r="AM227" s="1005"/>
      <c r="AN227" s="28"/>
      <c r="AO227" s="1005"/>
      <c r="AP227" s="1005"/>
      <c r="AQ227" s="17"/>
      <c r="AR227" s="24"/>
      <c r="AS227" s="1005"/>
      <c r="AT227" s="246"/>
      <c r="AU227" s="246"/>
      <c r="AV227" s="260" t="str">
        <f>B227</f>
        <v>SAISISSEZ LE NOM DE VOTRE RECETTE colonne B</v>
      </c>
      <c r="AW227" s="1348"/>
      <c r="AY227" s="1348"/>
      <c r="AZ227" s="193" t="s">
        <v>149</v>
      </c>
      <c r="BA227" s="107"/>
      <c r="BB227" s="108"/>
      <c r="BC227" s="108"/>
      <c r="BD227" s="108"/>
      <c r="BE227" s="103"/>
      <c r="BF227" s="103"/>
      <c r="BG227" s="103"/>
      <c r="BH227" s="103"/>
      <c r="BI227" s="103"/>
      <c r="BJ227" s="103"/>
      <c r="BK227" s="103"/>
      <c r="BL227" s="103"/>
      <c r="BM227" s="194"/>
      <c r="BN227" s="1348"/>
      <c r="BP227" s="1348"/>
      <c r="BQ227" s="127" t="s">
        <v>173</v>
      </c>
      <c r="BR227" s="107"/>
      <c r="BS227" s="108"/>
      <c r="BT227" s="108"/>
      <c r="BU227" s="108"/>
      <c r="BV227" s="103"/>
      <c r="BW227" s="103"/>
      <c r="BX227" s="103"/>
      <c r="BY227" s="103"/>
      <c r="BZ227" s="103"/>
      <c r="CA227" s="103"/>
      <c r="CB227" s="103"/>
      <c r="CC227" s="103"/>
      <c r="CD227" s="109"/>
      <c r="CE227" s="1348"/>
    </row>
    <row r="228" spans="1:83" s="1" customFormat="1" ht="15.95" customHeight="1" thickBot="1" x14ac:dyDescent="0.3">
      <c r="A228" s="1303"/>
      <c r="B228" s="354" t="s">
        <v>281</v>
      </c>
      <c r="C228" s="113"/>
      <c r="D228" s="112"/>
      <c r="E228" s="6"/>
      <c r="F228" s="1369" t="s">
        <v>5</v>
      </c>
      <c r="G228" s="1369"/>
      <c r="H228" s="372"/>
      <c r="I228" s="6"/>
      <c r="J228" s="6"/>
      <c r="K228" s="372"/>
      <c r="L228" s="27" t="s">
        <v>294</v>
      </c>
      <c r="M228" s="26">
        <f>G232/M227</f>
        <v>0</v>
      </c>
      <c r="N228" s="506" t="s">
        <v>57</v>
      </c>
      <c r="Q228" s="1348"/>
      <c r="R228" s="389"/>
      <c r="S228" s="46"/>
      <c r="T228" s="46"/>
      <c r="U228" s="1005"/>
      <c r="V228" s="28"/>
      <c r="W228" s="1005"/>
      <c r="X228" s="1005"/>
      <c r="Y228" s="17"/>
      <c r="Z228" s="5"/>
      <c r="AA228" s="5"/>
      <c r="AB228" s="1005"/>
      <c r="AC228" s="246"/>
      <c r="AD228" s="246"/>
      <c r="AE228" s="260"/>
      <c r="AF228" s="1348"/>
      <c r="AG228" s="123"/>
      <c r="AH228" s="1348"/>
      <c r="AI228" s="250"/>
      <c r="AJ228" s="9"/>
      <c r="AK228" s="39"/>
      <c r="AL228" s="1005"/>
      <c r="AM228" s="1005"/>
      <c r="AN228" s="28"/>
      <c r="AO228" s="1005"/>
      <c r="AP228" s="1005"/>
      <c r="AQ228" s="17"/>
      <c r="AR228" s="38"/>
      <c r="AS228" s="1005"/>
      <c r="AT228" s="246"/>
      <c r="AU228" s="246"/>
      <c r="AV228" s="247"/>
      <c r="AW228" s="1348"/>
      <c r="AY228" s="1348"/>
      <c r="AZ228" s="195"/>
      <c r="BA228" s="42"/>
      <c r="BB228" s="42"/>
      <c r="BC228" s="42"/>
      <c r="BD228" s="103"/>
      <c r="BE228" s="103"/>
      <c r="BF228" s="103"/>
      <c r="BG228" s="103"/>
      <c r="BH228" s="103"/>
      <c r="BI228" s="103"/>
      <c r="BJ228" s="103"/>
      <c r="BK228" s="103"/>
      <c r="BL228" s="103"/>
      <c r="BM228" s="194"/>
      <c r="BN228" s="1348"/>
      <c r="BP228" s="1348"/>
      <c r="BQ228" s="129"/>
      <c r="BR228" s="5"/>
      <c r="BS228" s="5"/>
      <c r="BT228" s="5"/>
      <c r="BU228" s="103"/>
      <c r="BV228" s="103"/>
      <c r="BW228" s="103"/>
      <c r="BX228" s="103"/>
      <c r="BY228" s="103"/>
      <c r="BZ228" s="103"/>
      <c r="CA228" s="103"/>
      <c r="CB228" s="103"/>
      <c r="CC228" s="103"/>
      <c r="CD228" s="109"/>
      <c r="CE228" s="1348"/>
    </row>
    <row r="229" spans="1:83" s="1" customFormat="1" ht="15.95" customHeight="1" thickBot="1" x14ac:dyDescent="0.25">
      <c r="A229" s="1303"/>
      <c r="B229" s="394">
        <v>100</v>
      </c>
      <c r="C229" s="1349" t="s">
        <v>0</v>
      </c>
      <c r="D229" s="1005" t="s">
        <v>4</v>
      </c>
      <c r="E229" s="1005"/>
      <c r="F229" s="374">
        <f>G229-I229</f>
        <v>0</v>
      </c>
      <c r="G229" s="374">
        <f>SUM(G232,G237,G244,G256)</f>
        <v>0</v>
      </c>
      <c r="H229" s="100"/>
      <c r="I229" s="375">
        <f>SUM(I232,I244,I256)</f>
        <v>0</v>
      </c>
      <c r="J229" s="14"/>
      <c r="K229" s="14" t="s">
        <v>51</v>
      </c>
      <c r="L229" s="14"/>
      <c r="M229" s="26">
        <f>F232/M227</f>
        <v>0</v>
      </c>
      <c r="N229" s="506" t="s">
        <v>295</v>
      </c>
      <c r="Q229" s="1348"/>
      <c r="R229" s="250"/>
      <c r="S229" s="39"/>
      <c r="T229" s="1005"/>
      <c r="U229" s="1005"/>
      <c r="V229" s="28"/>
      <c r="W229" s="1005"/>
      <c r="X229" s="1005"/>
      <c r="Y229" s="17"/>
      <c r="Z229" s="5"/>
      <c r="AA229" s="5"/>
      <c r="AB229" s="1005"/>
      <c r="AC229" s="246"/>
      <c r="AD229" s="246"/>
      <c r="AE229" s="247"/>
      <c r="AF229" s="1348"/>
      <c r="AG229" s="123"/>
      <c r="AH229" s="1348"/>
      <c r="AI229" s="249"/>
      <c r="AJ229" s="62" t="s">
        <v>135</v>
      </c>
      <c r="AK229" s="5"/>
      <c r="AL229" s="5"/>
      <c r="AM229" s="5"/>
      <c r="AN229" s="5"/>
      <c r="AO229" s="5"/>
      <c r="AP229" s="5"/>
      <c r="AQ229" s="5"/>
      <c r="AR229" s="5"/>
      <c r="AS229" s="5"/>
      <c r="AT229" s="251"/>
      <c r="AU229" s="246"/>
      <c r="AV229" s="247"/>
      <c r="AW229" s="1348"/>
      <c r="AY229" s="1348"/>
      <c r="AZ229" s="196" t="s">
        <v>171</v>
      </c>
      <c r="BA229" s="93" t="s">
        <v>170</v>
      </c>
      <c r="BB229" s="93"/>
      <c r="BC229" s="94"/>
      <c r="BD229" s="116"/>
      <c r="BE229" s="116"/>
      <c r="BF229" s="116"/>
      <c r="BG229" s="116"/>
      <c r="BH229" s="116"/>
      <c r="BI229" s="116"/>
      <c r="BJ229" s="116"/>
      <c r="BK229" s="116"/>
      <c r="BL229" s="116"/>
      <c r="BM229" s="197"/>
      <c r="BN229" s="1348"/>
      <c r="BP229" s="1348"/>
      <c r="BQ229" s="128" t="s">
        <v>171</v>
      </c>
      <c r="BR229" s="93" t="s">
        <v>170</v>
      </c>
      <c r="BS229" s="93"/>
      <c r="BT229" s="94"/>
      <c r="BU229" s="116"/>
      <c r="BV229" s="116"/>
      <c r="BW229" s="116"/>
      <c r="BX229" s="116"/>
      <c r="BY229" s="116"/>
      <c r="BZ229" s="116"/>
      <c r="CA229" s="116"/>
      <c r="CB229" s="116"/>
      <c r="CC229" s="116"/>
      <c r="CD229" s="117"/>
      <c r="CE229" s="1348"/>
    </row>
    <row r="230" spans="1:83" s="1" customFormat="1" ht="15.95" customHeight="1" x14ac:dyDescent="0.25">
      <c r="A230" s="1303"/>
      <c r="B230" s="101"/>
      <c r="C230" s="1350"/>
      <c r="D230" s="89"/>
      <c r="E230" s="89"/>
      <c r="F230" s="1084" t="s">
        <v>287</v>
      </c>
      <c r="G230" s="1085" t="s">
        <v>55</v>
      </c>
      <c r="H230" s="102"/>
      <c r="I230" s="367" t="s">
        <v>288</v>
      </c>
      <c r="J230" s="89"/>
      <c r="K230" s="89"/>
      <c r="L230" s="1354" t="s">
        <v>250</v>
      </c>
      <c r="M230" s="1355"/>
      <c r="N230" s="535">
        <f>B229</f>
        <v>100</v>
      </c>
      <c r="Q230" s="1348"/>
      <c r="R230" s="249"/>
      <c r="S230" s="59" t="s">
        <v>90</v>
      </c>
      <c r="T230" s="59"/>
      <c r="U230" s="36"/>
      <c r="V230" s="1005"/>
      <c r="W230" s="28"/>
      <c r="X230" s="1005"/>
      <c r="Y230" s="17"/>
      <c r="Z230" s="5"/>
      <c r="AA230" s="5"/>
      <c r="AB230" s="1005"/>
      <c r="AC230" s="251"/>
      <c r="AD230" s="246"/>
      <c r="AE230" s="247"/>
      <c r="AF230" s="1348"/>
      <c r="AG230" s="123"/>
      <c r="AH230" s="1348"/>
      <c r="AI230" s="252"/>
      <c r="AJ230" s="5"/>
      <c r="AK230" s="63" t="s">
        <v>20</v>
      </c>
      <c r="AL230" s="43" t="s">
        <v>50</v>
      </c>
      <c r="AM230" s="5"/>
      <c r="AN230" s="5"/>
      <c r="AO230" s="5"/>
      <c r="AP230" s="5"/>
      <c r="AQ230" s="5"/>
      <c r="AR230" s="5"/>
      <c r="AS230" s="5"/>
      <c r="AT230" s="252"/>
      <c r="AU230" s="249"/>
      <c r="AV230" s="247"/>
      <c r="AW230" s="1348"/>
      <c r="AY230" s="1348"/>
      <c r="AZ230" s="166"/>
      <c r="BA230" s="42"/>
      <c r="BB230" s="42"/>
      <c r="BC230" s="42"/>
      <c r="BD230" s="103"/>
      <c r="BE230" s="103"/>
      <c r="BF230" s="103"/>
      <c r="BG230" s="103"/>
      <c r="BH230" s="103"/>
      <c r="BI230" s="103"/>
      <c r="BJ230" s="103"/>
      <c r="BK230" s="103"/>
      <c r="BL230" s="103"/>
      <c r="BM230" s="194"/>
      <c r="BN230" s="1348"/>
      <c r="BP230" s="1348"/>
      <c r="BQ230" s="115"/>
      <c r="BR230" s="5"/>
      <c r="BS230" s="5"/>
      <c r="BT230" s="103"/>
      <c r="BU230" s="103"/>
      <c r="BV230" s="103"/>
      <c r="BW230" s="103"/>
      <c r="BX230" s="103"/>
      <c r="BY230" s="103"/>
      <c r="BZ230" s="103"/>
      <c r="CA230" s="103"/>
      <c r="CB230" s="103"/>
      <c r="CC230" s="103"/>
      <c r="CD230" s="109"/>
      <c r="CE230" s="1348"/>
    </row>
    <row r="231" spans="1:83" s="1" customFormat="1" ht="15.95" customHeight="1" x14ac:dyDescent="0.25">
      <c r="A231" s="1303"/>
      <c r="B231" s="112" t="s">
        <v>23</v>
      </c>
      <c r="C231" s="113" t="s">
        <v>25</v>
      </c>
      <c r="D231" s="112" t="s">
        <v>21</v>
      </c>
      <c r="E231" s="6"/>
      <c r="F231" s="99"/>
      <c r="G231" s="42"/>
      <c r="H231" s="42"/>
      <c r="I231" s="528"/>
      <c r="J231" s="42"/>
      <c r="K231" s="1089" t="s">
        <v>27</v>
      </c>
      <c r="L231" s="388"/>
      <c r="M231" s="481"/>
      <c r="N231" s="1090"/>
      <c r="Q231" s="1348"/>
      <c r="R231" s="252"/>
      <c r="S231" s="9"/>
      <c r="T231" s="19" t="s">
        <v>20</v>
      </c>
      <c r="U231" s="1005" t="s">
        <v>91</v>
      </c>
      <c r="V231" s="1005"/>
      <c r="W231" s="28"/>
      <c r="X231" s="1005"/>
      <c r="Y231" s="17"/>
      <c r="Z231" s="5"/>
      <c r="AA231" s="5"/>
      <c r="AB231" s="1005"/>
      <c r="AC231" s="252"/>
      <c r="AD231" s="249"/>
      <c r="AE231" s="247"/>
      <c r="AF231" s="1348"/>
      <c r="AG231" s="123"/>
      <c r="AH231" s="1348"/>
      <c r="AI231" s="252"/>
      <c r="AJ231" s="5"/>
      <c r="AK231" s="63" t="s">
        <v>22</v>
      </c>
      <c r="AL231" s="43" t="s">
        <v>272</v>
      </c>
      <c r="AM231" s="5"/>
      <c r="AN231" s="5"/>
      <c r="AO231" s="5"/>
      <c r="AP231" s="5"/>
      <c r="AQ231" s="5"/>
      <c r="AR231" s="5"/>
      <c r="AS231" s="5"/>
      <c r="AT231" s="253"/>
      <c r="AU231" s="254"/>
      <c r="AV231" s="247"/>
      <c r="AW231" s="1348"/>
      <c r="AY231" s="1348"/>
      <c r="AZ231" s="198" t="s">
        <v>23</v>
      </c>
      <c r="BA231" s="130" t="s">
        <v>175</v>
      </c>
      <c r="BB231" s="42"/>
      <c r="BC231" s="42"/>
      <c r="BD231" s="103"/>
      <c r="BE231" s="103"/>
      <c r="BF231" s="103"/>
      <c r="BG231" s="103"/>
      <c r="BH231" s="103"/>
      <c r="BI231" s="103"/>
      <c r="BJ231" s="103"/>
      <c r="BK231" s="103"/>
      <c r="BL231" s="103"/>
      <c r="BM231" s="194"/>
      <c r="BN231" s="1348"/>
      <c r="BP231" s="1348"/>
      <c r="BQ231" s="114" t="s">
        <v>21</v>
      </c>
      <c r="BR231" s="130" t="s">
        <v>4</v>
      </c>
      <c r="BS231" s="104" t="s">
        <v>174</v>
      </c>
      <c r="BT231" s="5"/>
      <c r="BU231" s="103"/>
      <c r="BV231" s="103"/>
      <c r="BW231" s="103"/>
      <c r="BX231" s="103"/>
      <c r="BY231" s="103"/>
      <c r="BZ231" s="103"/>
      <c r="CA231" s="103"/>
      <c r="CB231" s="103"/>
      <c r="CC231" s="103"/>
      <c r="CD231" s="103"/>
      <c r="CE231" s="1348"/>
    </row>
    <row r="232" spans="1:83" s="1" customFormat="1" ht="15.95" customHeight="1" x14ac:dyDescent="0.25">
      <c r="A232" s="1303"/>
      <c r="B232" s="9"/>
      <c r="C232" s="98"/>
      <c r="D232" s="25" t="s">
        <v>59</v>
      </c>
      <c r="E232" s="124"/>
      <c r="F232" s="397">
        <f>SUM(F233:F236)</f>
        <v>0</v>
      </c>
      <c r="G232" s="398">
        <f>SUM(G233:G236)</f>
        <v>0</v>
      </c>
      <c r="H232" s="25" t="s">
        <v>2</v>
      </c>
      <c r="I232" s="399">
        <f>SUM(I233:I236)</f>
        <v>0</v>
      </c>
      <c r="J232" s="48"/>
      <c r="K232" s="1005"/>
      <c r="L232" s="6"/>
      <c r="M232" s="6"/>
      <c r="N232" s="914"/>
      <c r="Q232" s="1348"/>
      <c r="R232" s="252"/>
      <c r="S232" s="9"/>
      <c r="T232" s="19" t="s">
        <v>22</v>
      </c>
      <c r="U232" s="1005" t="s">
        <v>92</v>
      </c>
      <c r="V232" s="1005"/>
      <c r="W232" s="28"/>
      <c r="X232" s="1005"/>
      <c r="Y232" s="17"/>
      <c r="Z232" s="5"/>
      <c r="AA232" s="5"/>
      <c r="AB232" s="1005"/>
      <c r="AC232" s="253"/>
      <c r="AD232" s="254"/>
      <c r="AE232" s="247"/>
      <c r="AF232" s="1348"/>
      <c r="AG232" s="123"/>
      <c r="AH232" s="1348"/>
      <c r="AI232" s="252"/>
      <c r="AJ232" s="5"/>
      <c r="AK232" s="63" t="s">
        <v>24</v>
      </c>
      <c r="AL232" s="43"/>
      <c r="AM232" s="5"/>
      <c r="AN232" s="5"/>
      <c r="AO232" s="5"/>
      <c r="AP232" s="5"/>
      <c r="AQ232" s="5"/>
      <c r="AR232" s="5"/>
      <c r="AS232" s="5"/>
      <c r="AT232" s="255"/>
      <c r="AU232" s="248"/>
      <c r="AV232" s="247"/>
      <c r="AW232" s="1348"/>
      <c r="AY232" s="1348"/>
      <c r="AZ232" s="166"/>
      <c r="BA232" s="42"/>
      <c r="BB232" s="42"/>
      <c r="BC232" s="42"/>
      <c r="BD232" s="103"/>
      <c r="BE232" s="103"/>
      <c r="BF232" s="103"/>
      <c r="BG232" s="103"/>
      <c r="BH232" s="103"/>
      <c r="BI232" s="103"/>
      <c r="BJ232" s="103"/>
      <c r="BK232" s="103"/>
      <c r="BL232" s="103"/>
      <c r="BM232" s="194"/>
      <c r="BN232" s="1348"/>
      <c r="BP232" s="1348"/>
      <c r="BQ232" s="114"/>
      <c r="BR232" s="130"/>
      <c r="BS232" s="104"/>
      <c r="BT232" s="5"/>
      <c r="BU232" s="103"/>
      <c r="BV232" s="103"/>
      <c r="BW232" s="103"/>
      <c r="BX232" s="103"/>
      <c r="BY232" s="103"/>
      <c r="BZ232" s="103"/>
      <c r="CA232" s="103"/>
      <c r="CB232" s="103"/>
      <c r="CC232" s="103"/>
      <c r="CD232" s="103"/>
      <c r="CE232" s="1348"/>
    </row>
    <row r="233" spans="1:83" s="1" customFormat="1" ht="15.95" customHeight="1" x14ac:dyDescent="0.25">
      <c r="A233" s="1303"/>
      <c r="B233" s="969"/>
      <c r="C233" s="49"/>
      <c r="D233" s="1005" t="s">
        <v>289</v>
      </c>
      <c r="E233" s="22"/>
      <c r="F233" s="28" t="str">
        <f t="shared" ref="F233:F242" si="21">IF(ISTEXT(B233),B233,IF(B233="","",IF(C233="",G233,G233-(G233*C233%))))</f>
        <v/>
      </c>
      <c r="G233" s="362" t="str">
        <f>IF(ISTEXT(B233),B233,IF(B233="","",(B233/B229)*M227))</f>
        <v/>
      </c>
      <c r="H233" s="930" t="s">
        <v>2</v>
      </c>
      <c r="I233" s="368" t="str">
        <f t="shared" ref="I233:I236" si="22">IF(ISBLANK(C233),"",G233-F233)</f>
        <v/>
      </c>
      <c r="J233" s="60" t="s">
        <v>20</v>
      </c>
      <c r="K233" s="1005" t="s">
        <v>262</v>
      </c>
      <c r="L233" s="1005"/>
      <c r="M233" s="1005"/>
      <c r="N233" s="1006"/>
      <c r="Q233" s="1348"/>
      <c r="R233" s="252"/>
      <c r="S233" s="9"/>
      <c r="T233" s="1005"/>
      <c r="U233" s="1005"/>
      <c r="V233" s="1005"/>
      <c r="W233" s="28"/>
      <c r="X233" s="1005"/>
      <c r="Y233" s="17"/>
      <c r="Z233" s="5"/>
      <c r="AA233" s="5"/>
      <c r="AB233" s="1005"/>
      <c r="AC233" s="255"/>
      <c r="AD233" s="248"/>
      <c r="AE233" s="247"/>
      <c r="AF233" s="1348"/>
      <c r="AG233" s="123"/>
      <c r="AH233" s="1348"/>
      <c r="AI233" s="252"/>
      <c r="AJ233" s="5"/>
      <c r="AK233" s="63" t="s">
        <v>26</v>
      </c>
      <c r="AL233" s="43"/>
      <c r="AM233" s="5"/>
      <c r="AN233" s="5"/>
      <c r="AO233" s="5"/>
      <c r="AP233" s="5"/>
      <c r="AQ233" s="5"/>
      <c r="AR233" s="5"/>
      <c r="AS233" s="5"/>
      <c r="AT233" s="246"/>
      <c r="AU233" s="246"/>
      <c r="AV233" s="247"/>
      <c r="AW233" s="1348"/>
      <c r="AY233" s="1348"/>
      <c r="AZ233" s="199"/>
      <c r="BA233" s="200" t="s">
        <v>151</v>
      </c>
      <c r="BB233" s="201"/>
      <c r="BC233" s="201"/>
      <c r="BD233" s="202"/>
      <c r="BE233" s="42"/>
      <c r="BF233" s="103"/>
      <c r="BG233" s="200" t="s">
        <v>150</v>
      </c>
      <c r="BH233" s="103"/>
      <c r="BI233" s="103"/>
      <c r="BJ233" s="103"/>
      <c r="BK233" s="103"/>
      <c r="BL233" s="103"/>
      <c r="BM233" s="194"/>
      <c r="BN233" s="1348"/>
      <c r="BP233" s="1348"/>
      <c r="BQ233" s="114" t="s">
        <v>23</v>
      </c>
      <c r="BR233" s="130" t="s">
        <v>175</v>
      </c>
      <c r="BS233" s="104" t="s">
        <v>183</v>
      </c>
      <c r="BT233" s="5"/>
      <c r="BU233" s="103"/>
      <c r="BV233" s="103"/>
      <c r="BW233" s="103"/>
      <c r="BX233" s="103"/>
      <c r="BY233" s="103"/>
      <c r="BZ233" s="103"/>
      <c r="CA233" s="103"/>
      <c r="CB233" s="103"/>
      <c r="CC233" s="103"/>
      <c r="CD233" s="103"/>
      <c r="CE233" s="1348"/>
    </row>
    <row r="234" spans="1:83" s="1" customFormat="1" ht="15.95" customHeight="1" x14ac:dyDescent="0.25">
      <c r="A234" s="1303"/>
      <c r="B234" s="969"/>
      <c r="C234" s="49"/>
      <c r="D234" s="1005" t="s">
        <v>284</v>
      </c>
      <c r="E234" s="1005"/>
      <c r="F234" s="28" t="str">
        <f t="shared" si="21"/>
        <v/>
      </c>
      <c r="G234" s="362" t="str">
        <f>IF(ISTEXT(B234),B234,IF(B234="","",(B234/B229)*M227))</f>
        <v/>
      </c>
      <c r="H234" s="930"/>
      <c r="I234" s="368" t="str">
        <f t="shared" si="22"/>
        <v/>
      </c>
      <c r="J234" s="60" t="s">
        <v>22</v>
      </c>
      <c r="K234" s="1005"/>
      <c r="L234" s="1005"/>
      <c r="M234" s="1005"/>
      <c r="N234" s="1006"/>
      <c r="Q234" s="1348"/>
      <c r="R234" s="252"/>
      <c r="S234" s="59" t="s">
        <v>93</v>
      </c>
      <c r="T234" s="59"/>
      <c r="U234" s="36"/>
      <c r="V234" s="1005"/>
      <c r="W234" s="28"/>
      <c r="X234" s="1005"/>
      <c r="Y234" s="17"/>
      <c r="Z234" s="5"/>
      <c r="AA234" s="5"/>
      <c r="AB234" s="1005"/>
      <c r="AC234" s="246"/>
      <c r="AD234" s="246"/>
      <c r="AE234" s="247"/>
      <c r="AF234" s="1348"/>
      <c r="AG234" s="123"/>
      <c r="AH234" s="1348"/>
      <c r="AI234" s="249"/>
      <c r="AJ234" s="5"/>
      <c r="AK234" s="63" t="s">
        <v>28</v>
      </c>
      <c r="AL234" s="43"/>
      <c r="AM234" s="5"/>
      <c r="AN234" s="5"/>
      <c r="AO234" s="5"/>
      <c r="AP234" s="5"/>
      <c r="AQ234" s="5"/>
      <c r="AR234" s="5"/>
      <c r="AS234" s="5"/>
      <c r="AT234" s="246"/>
      <c r="AU234" s="246"/>
      <c r="AV234" s="247"/>
      <c r="AW234" s="1348"/>
      <c r="AY234" s="1348"/>
      <c r="AZ234" s="199"/>
      <c r="BA234" s="203" t="s">
        <v>249</v>
      </c>
      <c r="BB234" s="203"/>
      <c r="BC234" s="203"/>
      <c r="BD234" s="203"/>
      <c r="BE234" s="42"/>
      <c r="BF234" s="103"/>
      <c r="BG234" s="103"/>
      <c r="BH234" s="103"/>
      <c r="BI234" s="103"/>
      <c r="BJ234" s="103"/>
      <c r="BK234" s="103"/>
      <c r="BL234" s="103"/>
      <c r="BM234" s="194"/>
      <c r="BN234" s="1348"/>
      <c r="BP234" s="1348"/>
      <c r="BQ234" s="114"/>
      <c r="BR234" s="5"/>
      <c r="BS234" s="157" t="s">
        <v>151</v>
      </c>
      <c r="BT234" s="5"/>
      <c r="BU234" s="103"/>
      <c r="BV234" s="103"/>
      <c r="BW234" s="103"/>
      <c r="BX234" s="103"/>
      <c r="BY234" s="103"/>
      <c r="BZ234" s="103"/>
      <c r="CA234" s="103"/>
      <c r="CB234" s="103"/>
      <c r="CC234" s="103"/>
      <c r="CD234" s="103"/>
      <c r="CE234" s="1348"/>
    </row>
    <row r="235" spans="1:83" s="1" customFormat="1" ht="15.95" customHeight="1" x14ac:dyDescent="0.2">
      <c r="A235" s="1303"/>
      <c r="B235" s="969"/>
      <c r="C235" s="49"/>
      <c r="D235" s="1005" t="s">
        <v>285</v>
      </c>
      <c r="E235" s="1005"/>
      <c r="F235" s="28" t="str">
        <f t="shared" si="21"/>
        <v/>
      </c>
      <c r="G235" s="362" t="str">
        <f>IF(ISTEXT(B235),B235,IF(B235="","",(B235/B229)*M227))</f>
        <v/>
      </c>
      <c r="H235" s="930"/>
      <c r="I235" s="368" t="str">
        <f t="shared" si="22"/>
        <v/>
      </c>
      <c r="J235" s="60" t="s">
        <v>24</v>
      </c>
      <c r="K235" s="1005" t="s">
        <v>263</v>
      </c>
      <c r="L235" s="1005"/>
      <c r="M235" s="1005"/>
      <c r="N235" s="1006"/>
      <c r="Q235" s="1348"/>
      <c r="R235" s="249"/>
      <c r="S235" s="9"/>
      <c r="T235" s="19" t="s">
        <v>20</v>
      </c>
      <c r="U235" s="1005" t="s">
        <v>94</v>
      </c>
      <c r="V235" s="1005"/>
      <c r="W235" s="28"/>
      <c r="X235" s="1005"/>
      <c r="Y235" s="17"/>
      <c r="Z235" s="5"/>
      <c r="AA235" s="5"/>
      <c r="AB235" s="1005"/>
      <c r="AC235" s="246"/>
      <c r="AD235" s="246"/>
      <c r="AE235" s="247"/>
      <c r="AF235" s="1348"/>
      <c r="AG235" s="123"/>
      <c r="AH235" s="1348"/>
      <c r="AI235" s="249"/>
      <c r="AJ235" s="62" t="s">
        <v>309</v>
      </c>
      <c r="AK235" s="63"/>
      <c r="AL235" s="5"/>
      <c r="AM235" s="5"/>
      <c r="AN235" s="5"/>
      <c r="AO235" s="5"/>
      <c r="AP235" s="5"/>
      <c r="AQ235" s="5"/>
      <c r="AR235" s="5"/>
      <c r="AS235" s="5"/>
      <c r="AT235" s="246"/>
      <c r="AU235" s="246"/>
      <c r="AV235" s="247"/>
      <c r="AW235" s="1348"/>
      <c r="AY235" s="1348"/>
      <c r="AZ235" s="199"/>
      <c r="BA235" s="203"/>
      <c r="BB235" s="203" t="s">
        <v>152</v>
      </c>
      <c r="BC235" s="203"/>
      <c r="BD235" s="203"/>
      <c r="BE235" s="42"/>
      <c r="BF235" s="103"/>
      <c r="BG235" s="103"/>
      <c r="BH235" s="103"/>
      <c r="BI235" s="103"/>
      <c r="BJ235" s="103"/>
      <c r="BK235" s="103"/>
      <c r="BL235" s="103"/>
      <c r="BM235" s="194"/>
      <c r="BN235" s="1348"/>
      <c r="BP235" s="1348"/>
      <c r="BQ235" s="114"/>
      <c r="BR235" s="5"/>
      <c r="BS235" s="104" t="s">
        <v>208</v>
      </c>
      <c r="BT235" s="5"/>
      <c r="BU235" s="103"/>
      <c r="BV235" s="103"/>
      <c r="BW235" s="103"/>
      <c r="BX235" s="103"/>
      <c r="BY235" s="103"/>
      <c r="BZ235" s="103"/>
      <c r="CA235" s="103"/>
      <c r="CB235" s="262"/>
      <c r="CC235" s="262"/>
      <c r="CD235" s="263"/>
      <c r="CE235" s="1348"/>
    </row>
    <row r="236" spans="1:83" s="1" customFormat="1" ht="15.95" customHeight="1" x14ac:dyDescent="0.25">
      <c r="A236" s="1303"/>
      <c r="B236" s="969"/>
      <c r="C236" s="365"/>
      <c r="D236" s="363" t="s">
        <v>286</v>
      </c>
      <c r="E236" s="363"/>
      <c r="F236" s="366" t="str">
        <f t="shared" si="21"/>
        <v/>
      </c>
      <c r="G236" s="1086" t="str">
        <f>IF(ISTEXT(B236),B236,IF(B236="","",(B236/B229)*M227))</f>
        <v/>
      </c>
      <c r="H236" s="1088"/>
      <c r="I236" s="390" t="str">
        <f t="shared" si="22"/>
        <v/>
      </c>
      <c r="J236" s="1091" t="s">
        <v>26</v>
      </c>
      <c r="K236" s="1092"/>
      <c r="L236" s="1092"/>
      <c r="M236" s="1092"/>
      <c r="N236" s="1093"/>
      <c r="Q236" s="1348"/>
      <c r="R236" s="249"/>
      <c r="S236" s="9"/>
      <c r="T236" s="19" t="s">
        <v>22</v>
      </c>
      <c r="U236" s="1005"/>
      <c r="V236" s="1005"/>
      <c r="W236" s="28"/>
      <c r="X236" s="1005"/>
      <c r="Y236" s="17"/>
      <c r="Z236" s="5"/>
      <c r="AA236" s="5"/>
      <c r="AB236" s="1005"/>
      <c r="AC236" s="246"/>
      <c r="AD236" s="246"/>
      <c r="AE236" s="247"/>
      <c r="AF236" s="1348"/>
      <c r="AG236" s="123"/>
      <c r="AH236" s="1348"/>
      <c r="AI236" s="249"/>
      <c r="AJ236" s="5"/>
      <c r="AK236" s="63" t="s">
        <v>20</v>
      </c>
      <c r="AL236" s="43" t="s">
        <v>269</v>
      </c>
      <c r="AM236" s="5"/>
      <c r="AN236" s="5"/>
      <c r="AO236" s="5"/>
      <c r="AP236" s="5"/>
      <c r="AQ236" s="5"/>
      <c r="AR236" s="5"/>
      <c r="AS236" s="5"/>
      <c r="AT236" s="246"/>
      <c r="AU236" s="246"/>
      <c r="AV236" s="247"/>
      <c r="AW236" s="1348"/>
      <c r="AY236" s="1348"/>
      <c r="AZ236" s="199"/>
      <c r="BA236" s="203"/>
      <c r="BB236" s="203" t="s">
        <v>153</v>
      </c>
      <c r="BC236" s="203"/>
      <c r="BD236" s="203"/>
      <c r="BE236" s="42"/>
      <c r="BF236" s="103"/>
      <c r="BG236" s="103"/>
      <c r="BH236" s="103"/>
      <c r="BI236" s="103"/>
      <c r="BJ236" s="103"/>
      <c r="BK236" s="174"/>
      <c r="BL236" s="174"/>
      <c r="BM236" s="204"/>
      <c r="BN236" s="1348"/>
      <c r="BP236" s="1348"/>
      <c r="BQ236" s="114"/>
      <c r="BR236" s="5"/>
      <c r="BS236" s="104" t="s">
        <v>187</v>
      </c>
      <c r="BT236" s="5"/>
      <c r="BU236" s="103"/>
      <c r="BV236" s="103"/>
      <c r="BW236" s="103"/>
      <c r="BX236" s="103"/>
      <c r="BY236" s="103"/>
      <c r="BZ236" s="103"/>
      <c r="CA236" s="103"/>
      <c r="CB236" s="262"/>
      <c r="CC236" s="262"/>
      <c r="CD236" s="263"/>
      <c r="CE236" s="1348"/>
    </row>
    <row r="237" spans="1:83" s="1" customFormat="1" ht="15.95" customHeight="1" x14ac:dyDescent="0.25">
      <c r="A237" s="1303"/>
      <c r="B237" s="9"/>
      <c r="C237" s="9"/>
      <c r="D237" s="25" t="s">
        <v>261</v>
      </c>
      <c r="E237" s="1005"/>
      <c r="F237" s="397">
        <f>SUM(F238:F242)</f>
        <v>0</v>
      </c>
      <c r="G237" s="398">
        <f>SUM(G238:G242)</f>
        <v>0</v>
      </c>
      <c r="H237" s="25" t="s">
        <v>2</v>
      </c>
      <c r="I237" s="399">
        <f>SUM(I238:I242)</f>
        <v>0</v>
      </c>
      <c r="J237" s="373"/>
      <c r="K237" s="1005"/>
      <c r="L237" s="1005"/>
      <c r="M237" s="1005"/>
      <c r="N237" s="1006"/>
      <c r="Q237" s="1348"/>
      <c r="R237" s="249"/>
      <c r="S237" s="9"/>
      <c r="T237" s="19" t="s">
        <v>24</v>
      </c>
      <c r="U237" s="1005" t="s">
        <v>266</v>
      </c>
      <c r="V237" s="1005"/>
      <c r="W237" s="28"/>
      <c r="X237" s="1005"/>
      <c r="Y237" s="17"/>
      <c r="Z237" s="5"/>
      <c r="AA237" s="5"/>
      <c r="AB237" s="1005"/>
      <c r="AC237" s="246"/>
      <c r="AD237" s="246"/>
      <c r="AE237" s="247"/>
      <c r="AF237" s="1348"/>
      <c r="AG237" s="123"/>
      <c r="AH237" s="1348"/>
      <c r="AI237" s="256"/>
      <c r="AJ237" s="5"/>
      <c r="AK237" s="63" t="s">
        <v>22</v>
      </c>
      <c r="AL237" s="43"/>
      <c r="AM237" s="5"/>
      <c r="AN237" s="5"/>
      <c r="AO237" s="5"/>
      <c r="AP237" s="5"/>
      <c r="AQ237" s="5"/>
      <c r="AR237" s="5"/>
      <c r="AS237" s="5"/>
      <c r="AT237" s="246"/>
      <c r="AU237" s="246"/>
      <c r="AV237" s="247"/>
      <c r="AW237" s="1348"/>
      <c r="AY237" s="1348"/>
      <c r="AZ237" s="199"/>
      <c r="BA237" s="203"/>
      <c r="BB237" s="203" t="s">
        <v>154</v>
      </c>
      <c r="BC237" s="203"/>
      <c r="BD237" s="203"/>
      <c r="BE237" s="42"/>
      <c r="BF237" s="103"/>
      <c r="BG237" s="103"/>
      <c r="BH237" s="103"/>
      <c r="BI237" s="103"/>
      <c r="BJ237" s="103"/>
      <c r="BK237" s="174"/>
      <c r="BL237" s="174"/>
      <c r="BM237" s="204"/>
      <c r="BN237" s="1348"/>
      <c r="BP237" s="1348"/>
      <c r="BQ237" s="118"/>
      <c r="BR237" s="5"/>
      <c r="BT237" s="5"/>
      <c r="BU237" s="103"/>
      <c r="BV237" s="103"/>
      <c r="BW237" s="103"/>
      <c r="BX237" s="103"/>
      <c r="BY237" s="103"/>
      <c r="BZ237" s="103"/>
      <c r="CA237" s="103"/>
      <c r="CB237" s="103"/>
      <c r="CC237" s="103"/>
      <c r="CD237" s="109"/>
      <c r="CE237" s="1348"/>
    </row>
    <row r="238" spans="1:83" s="1" customFormat="1" ht="15.95" customHeight="1" thickBot="1" x14ac:dyDescent="0.35">
      <c r="A238" s="1303"/>
      <c r="B238" s="969"/>
      <c r="C238" s="49"/>
      <c r="D238" s="1005"/>
      <c r="E238" s="1005"/>
      <c r="F238" s="28" t="str">
        <f t="shared" si="21"/>
        <v/>
      </c>
      <c r="G238" s="362" t="str">
        <f>IF(ISTEXT(B238),B238,IF(B238="","",(B238/B229)*M227))</f>
        <v/>
      </c>
      <c r="H238" s="930"/>
      <c r="I238" s="368" t="str">
        <f t="shared" ref="I238:I242" si="23">IF(ISBLANK(C238),"",G238-F238)</f>
        <v/>
      </c>
      <c r="J238" s="60" t="s">
        <v>20</v>
      </c>
      <c r="K238" s="1005"/>
      <c r="L238" s="1005"/>
      <c r="M238" s="1005"/>
      <c r="N238" s="1006"/>
      <c r="Q238" s="1348"/>
      <c r="R238" s="256"/>
      <c r="S238" s="5"/>
      <c r="T238" s="19" t="s">
        <v>26</v>
      </c>
      <c r="U238" s="1005" t="s">
        <v>303</v>
      </c>
      <c r="V238" s="5"/>
      <c r="W238" s="5"/>
      <c r="X238" s="5"/>
      <c r="Y238" s="17"/>
      <c r="Z238" s="5"/>
      <c r="AA238" s="5"/>
      <c r="AB238" s="1005"/>
      <c r="AC238" s="246"/>
      <c r="AD238" s="246"/>
      <c r="AE238" s="247"/>
      <c r="AF238" s="1348"/>
      <c r="AG238" s="123"/>
      <c r="AH238" s="1348"/>
      <c r="AI238" s="256"/>
      <c r="AJ238" s="64" t="s">
        <v>274</v>
      </c>
      <c r="AK238" s="5"/>
      <c r="AL238" s="5"/>
      <c r="AM238" s="5"/>
      <c r="AN238" s="5"/>
      <c r="AO238" s="5"/>
      <c r="AP238" s="5"/>
      <c r="AQ238" s="5"/>
      <c r="AR238" s="5"/>
      <c r="AS238" s="5"/>
      <c r="AT238" s="246"/>
      <c r="AU238" s="246"/>
      <c r="AV238" s="247"/>
      <c r="AW238" s="1348"/>
      <c r="AY238" s="1348"/>
      <c r="AZ238" s="199"/>
      <c r="BA238" s="203"/>
      <c r="BB238" s="203" t="s">
        <v>155</v>
      </c>
      <c r="BC238" s="203"/>
      <c r="BD238" s="203"/>
      <c r="BE238" s="42"/>
      <c r="BF238" s="103"/>
      <c r="BG238" s="103"/>
      <c r="BH238" s="103"/>
      <c r="BI238" s="103"/>
      <c r="BJ238" s="103"/>
      <c r="BK238" s="103"/>
      <c r="BL238" s="103"/>
      <c r="BM238" s="194"/>
      <c r="BN238" s="1348"/>
      <c r="BP238" s="1348"/>
      <c r="BQ238" s="376" t="s">
        <v>281</v>
      </c>
      <c r="BR238" s="377" t="s">
        <v>300</v>
      </c>
      <c r="BU238" s="103"/>
      <c r="BV238" s="103"/>
      <c r="BW238" s="103"/>
      <c r="BX238" s="103"/>
      <c r="BY238" s="103"/>
      <c r="BZ238" s="103"/>
      <c r="CA238" s="103"/>
      <c r="CB238" s="103"/>
      <c r="CC238" s="103"/>
      <c r="CD238" s="109"/>
      <c r="CE238" s="1348"/>
    </row>
    <row r="239" spans="1:83" s="1" customFormat="1" ht="15.95" customHeight="1" thickBot="1" x14ac:dyDescent="0.3">
      <c r="A239" s="1303"/>
      <c r="B239" s="969"/>
      <c r="C239" s="49"/>
      <c r="D239" s="1005"/>
      <c r="E239" s="12"/>
      <c r="F239" s="28" t="str">
        <f t="shared" si="21"/>
        <v/>
      </c>
      <c r="G239" s="362" t="str">
        <f>IF(ISTEXT(B239),B239,IF(B239="","",(B239/B229)*M227))</f>
        <v/>
      </c>
      <c r="H239" s="930"/>
      <c r="I239" s="368" t="str">
        <f t="shared" si="23"/>
        <v/>
      </c>
      <c r="J239" s="60" t="s">
        <v>22</v>
      </c>
      <c r="K239" s="1005"/>
      <c r="L239" s="1005"/>
      <c r="M239" s="1005"/>
      <c r="N239" s="1006"/>
      <c r="Q239" s="1348"/>
      <c r="R239" s="256"/>
      <c r="S239" s="5"/>
      <c r="T239" s="19" t="s">
        <v>28</v>
      </c>
      <c r="U239" s="1005" t="s">
        <v>304</v>
      </c>
      <c r="V239" s="5"/>
      <c r="W239" s="5"/>
      <c r="X239" s="5"/>
      <c r="Y239" s="17"/>
      <c r="Z239" s="5"/>
      <c r="AA239" s="5"/>
      <c r="AB239" s="1005"/>
      <c r="AC239" s="246"/>
      <c r="AD239" s="246"/>
      <c r="AE239" s="247"/>
      <c r="AF239" s="1348"/>
      <c r="AG239" s="123"/>
      <c r="AH239" s="1348"/>
      <c r="AI239" s="252"/>
      <c r="AJ239" s="5"/>
      <c r="AK239" s="60" t="s">
        <v>20</v>
      </c>
      <c r="AL239" s="43"/>
      <c r="AM239" s="5"/>
      <c r="AN239" s="5"/>
      <c r="AO239" s="5"/>
      <c r="AP239" s="5"/>
      <c r="AQ239" s="5"/>
      <c r="AR239" s="5"/>
      <c r="AS239" s="5"/>
      <c r="AT239" s="246"/>
      <c r="AU239" s="246"/>
      <c r="AV239" s="247"/>
      <c r="AW239" s="1348"/>
      <c r="AY239" s="1348"/>
      <c r="AZ239" s="199"/>
      <c r="BA239" s="203"/>
      <c r="BB239" s="205" t="s">
        <v>156</v>
      </c>
      <c r="BC239" s="203"/>
      <c r="BD239" s="203"/>
      <c r="BE239" s="42"/>
      <c r="BF239" s="103"/>
      <c r="BG239" s="103"/>
      <c r="BH239" s="103"/>
      <c r="BI239" s="103"/>
      <c r="BJ239" s="1356" t="s">
        <v>255</v>
      </c>
      <c r="BK239" s="1357"/>
      <c r="BL239" s="1357"/>
      <c r="BM239" s="206" t="s">
        <v>252</v>
      </c>
      <c r="BN239" s="1348"/>
      <c r="BP239" s="1348"/>
      <c r="BQ239" s="395">
        <v>100</v>
      </c>
      <c r="BR239" s="396" t="s">
        <v>301</v>
      </c>
      <c r="BU239" s="103"/>
      <c r="BV239" s="103"/>
      <c r="BW239" s="103"/>
      <c r="BX239" s="103"/>
      <c r="BY239" s="103"/>
      <c r="BZ239" s="103"/>
      <c r="CA239" s="103"/>
      <c r="CB239" s="103"/>
      <c r="CC239" s="103"/>
      <c r="CD239" s="109"/>
      <c r="CE239" s="1348"/>
    </row>
    <row r="240" spans="1:83" s="1" customFormat="1" ht="15.95" customHeight="1" x14ac:dyDescent="0.25">
      <c r="A240" s="1303"/>
      <c r="B240" s="969"/>
      <c r="C240" s="49"/>
      <c r="D240" s="1005"/>
      <c r="E240" s="12"/>
      <c r="F240" s="28" t="str">
        <f t="shared" si="21"/>
        <v/>
      </c>
      <c r="G240" s="362" t="str">
        <f>IF(ISTEXT(B240),B240,IF(B240="","",(B240/B229)*M227))</f>
        <v/>
      </c>
      <c r="H240" s="930"/>
      <c r="I240" s="368" t="str">
        <f t="shared" si="23"/>
        <v/>
      </c>
      <c r="J240" s="60" t="s">
        <v>24</v>
      </c>
      <c r="K240" s="1005"/>
      <c r="L240" s="1005"/>
      <c r="M240" s="1005"/>
      <c r="N240" s="1006"/>
      <c r="Q240" s="1348"/>
      <c r="R240" s="252"/>
      <c r="S240" s="58" t="s">
        <v>275</v>
      </c>
      <c r="T240" s="58"/>
      <c r="U240" s="5"/>
      <c r="V240" s="5"/>
      <c r="W240" s="5"/>
      <c r="X240" s="5"/>
      <c r="Y240" s="17"/>
      <c r="Z240" s="5"/>
      <c r="AA240" s="5"/>
      <c r="AB240" s="1005"/>
      <c r="AC240" s="246"/>
      <c r="AD240" s="246"/>
      <c r="AE240" s="247"/>
      <c r="AF240" s="1348"/>
      <c r="AG240" s="123"/>
      <c r="AH240" s="1348"/>
      <c r="AI240" s="252"/>
      <c r="AJ240" s="5"/>
      <c r="AK240" s="60" t="s">
        <v>22</v>
      </c>
      <c r="AL240" s="43" t="s">
        <v>273</v>
      </c>
      <c r="AM240" s="5"/>
      <c r="AN240" s="5"/>
      <c r="AO240" s="5"/>
      <c r="AP240" s="5"/>
      <c r="AQ240" s="5"/>
      <c r="AR240" s="5"/>
      <c r="AS240" s="5"/>
      <c r="AT240" s="249"/>
      <c r="AU240" s="249"/>
      <c r="AV240" s="257"/>
      <c r="AW240" s="1348"/>
      <c r="AY240" s="1348"/>
      <c r="AZ240" s="199"/>
      <c r="BA240" s="203"/>
      <c r="BB240" s="203" t="s">
        <v>157</v>
      </c>
      <c r="BC240" s="203"/>
      <c r="BD240" s="203"/>
      <c r="BE240" s="42"/>
      <c r="BF240" s="103"/>
      <c r="BG240" s="103"/>
      <c r="BH240" s="103"/>
      <c r="BI240" s="103"/>
      <c r="BJ240" s="177"/>
      <c r="BK240" s="178">
        <v>2</v>
      </c>
      <c r="BL240" s="176" t="s">
        <v>1</v>
      </c>
      <c r="BM240" s="207">
        <f>BK240</f>
        <v>2</v>
      </c>
      <c r="BN240" s="1348"/>
      <c r="BP240" s="1348"/>
      <c r="BU240" s="103"/>
      <c r="BV240" s="103"/>
      <c r="BW240" s="103"/>
      <c r="BX240" s="103"/>
      <c r="BY240" s="103"/>
      <c r="BZ240" s="103"/>
      <c r="CA240" s="103"/>
      <c r="CB240" s="103"/>
      <c r="CC240" s="103"/>
      <c r="CD240" s="109"/>
      <c r="CE240" s="1348"/>
    </row>
    <row r="241" spans="1:83" s="1" customFormat="1" ht="15.95" customHeight="1" x14ac:dyDescent="0.25">
      <c r="A241" s="1303"/>
      <c r="B241" s="969"/>
      <c r="C241" s="49"/>
      <c r="D241" s="1005"/>
      <c r="E241" s="12"/>
      <c r="F241" s="28" t="str">
        <f t="shared" si="21"/>
        <v/>
      </c>
      <c r="G241" s="362" t="str">
        <f>IF(ISTEXT(B241),B241,IF(B241="","",(B241/B229)*M227))</f>
        <v/>
      </c>
      <c r="H241" s="930"/>
      <c r="I241" s="368" t="str">
        <f t="shared" si="23"/>
        <v/>
      </c>
      <c r="J241" s="60" t="s">
        <v>26</v>
      </c>
      <c r="K241" s="1005"/>
      <c r="L241" s="1005"/>
      <c r="M241" s="1005"/>
      <c r="N241" s="1006"/>
      <c r="Q241" s="1348"/>
      <c r="R241" s="252"/>
      <c r="S241" s="5"/>
      <c r="T241" s="57" t="s">
        <v>20</v>
      </c>
      <c r="U241" s="43" t="s">
        <v>267</v>
      </c>
      <c r="V241" s="5"/>
      <c r="W241" s="5"/>
      <c r="X241" s="5"/>
      <c r="Y241" s="17"/>
      <c r="Z241" s="5"/>
      <c r="AA241" s="5"/>
      <c r="AB241" s="1005"/>
      <c r="AC241" s="246"/>
      <c r="AD241" s="246"/>
      <c r="AE241" s="247"/>
      <c r="AF241" s="1348"/>
      <c r="AG241" s="123"/>
      <c r="AH241" s="1348"/>
      <c r="AI241" s="252"/>
      <c r="AJ241" s="5"/>
      <c r="AK241" s="60" t="s">
        <v>24</v>
      </c>
      <c r="AL241" s="43"/>
      <c r="AM241" s="5"/>
      <c r="AN241" s="5"/>
      <c r="AO241" s="5"/>
      <c r="AP241" s="5"/>
      <c r="AQ241" s="5"/>
      <c r="AR241" s="5"/>
      <c r="AS241" s="5"/>
      <c r="AT241" s="249"/>
      <c r="AU241" s="249"/>
      <c r="AV241" s="257"/>
      <c r="AW241" s="1348"/>
      <c r="AY241" s="1348"/>
      <c r="AZ241" s="199"/>
      <c r="BA241" s="203"/>
      <c r="BB241" s="203" t="s">
        <v>158</v>
      </c>
      <c r="BC241" s="203"/>
      <c r="BD241" s="203"/>
      <c r="BE241" s="42"/>
      <c r="BF241" s="103"/>
      <c r="BG241" s="103"/>
      <c r="BH241" s="103"/>
      <c r="BI241" s="42"/>
      <c r="BJ241" s="177"/>
      <c r="BK241" s="71">
        <f>BK240*10</f>
        <v>20</v>
      </c>
      <c r="BL241" s="72" t="s">
        <v>160</v>
      </c>
      <c r="BM241" s="208">
        <f>BK240/10</f>
        <v>0.2</v>
      </c>
      <c r="BN241" s="1348"/>
      <c r="BP241" s="1348"/>
      <c r="BQ241" s="126" t="s">
        <v>25</v>
      </c>
      <c r="BR241" s="130" t="s">
        <v>184</v>
      </c>
      <c r="BS241" s="104" t="s">
        <v>185</v>
      </c>
      <c r="BT241" s="5"/>
      <c r="BU241" s="103"/>
      <c r="BV241" s="103"/>
      <c r="BW241" s="103"/>
      <c r="BX241" s="103"/>
      <c r="BY241" s="103"/>
      <c r="BZ241" s="103"/>
      <c r="CA241" s="103"/>
      <c r="CB241" s="103"/>
      <c r="CC241" s="103"/>
      <c r="CD241" s="109"/>
      <c r="CE241" s="1348"/>
    </row>
    <row r="242" spans="1:83" s="1" customFormat="1" ht="15.95" customHeight="1" x14ac:dyDescent="0.25">
      <c r="A242" s="1303"/>
      <c r="B242" s="969"/>
      <c r="C242" s="391"/>
      <c r="D242" s="220"/>
      <c r="E242" s="240"/>
      <c r="F242" s="221" t="str">
        <f t="shared" si="21"/>
        <v/>
      </c>
      <c r="G242" s="392" t="str">
        <f>IF(ISTEXT(B242),B242,IF(B242="","",(B242/B229)*M227))</f>
        <v/>
      </c>
      <c r="H242" s="1087"/>
      <c r="I242" s="393" t="str">
        <f t="shared" si="23"/>
        <v/>
      </c>
      <c r="J242" s="1094" t="s">
        <v>28</v>
      </c>
      <c r="K242" s="941"/>
      <c r="L242" s="941"/>
      <c r="M242" s="941"/>
      <c r="N242" s="944"/>
      <c r="Q242" s="1348"/>
      <c r="R242" s="252"/>
      <c r="S242" s="5"/>
      <c r="T242" s="57" t="s">
        <v>22</v>
      </c>
      <c r="U242" s="43"/>
      <c r="V242" s="5"/>
      <c r="W242" s="5"/>
      <c r="X242" s="5"/>
      <c r="Y242" s="17"/>
      <c r="Z242" s="5"/>
      <c r="AA242" s="5"/>
      <c r="AB242" s="1005"/>
      <c r="AC242" s="246"/>
      <c r="AD242" s="246"/>
      <c r="AE242" s="247"/>
      <c r="AF242" s="1348"/>
      <c r="AG242" s="123"/>
      <c r="AH242" s="1348"/>
      <c r="AI242" s="252"/>
      <c r="AJ242" s="5"/>
      <c r="AK242" s="60" t="s">
        <v>26</v>
      </c>
      <c r="AL242" s="43" t="s">
        <v>37</v>
      </c>
      <c r="AM242" s="5"/>
      <c r="AN242" s="5"/>
      <c r="AO242" s="5"/>
      <c r="AP242" s="5"/>
      <c r="AQ242" s="5"/>
      <c r="AR242" s="5"/>
      <c r="AS242" s="5"/>
      <c r="AT242" s="249"/>
      <c r="AU242" s="249"/>
      <c r="AV242" s="257"/>
      <c r="AW242" s="1348"/>
      <c r="AY242" s="1348"/>
      <c r="AZ242" s="199"/>
      <c r="BA242" s="203"/>
      <c r="BB242" s="205" t="s">
        <v>159</v>
      </c>
      <c r="BC242" s="203"/>
      <c r="BD242" s="203"/>
      <c r="BE242" s="42"/>
      <c r="BF242" s="42"/>
      <c r="BG242" s="42"/>
      <c r="BH242" s="42"/>
      <c r="BI242" s="42"/>
      <c r="BJ242" s="179"/>
      <c r="BK242" s="71">
        <f>BK241*10</f>
        <v>200</v>
      </c>
      <c r="BL242" s="72" t="s">
        <v>161</v>
      </c>
      <c r="BM242" s="208">
        <f>BM241/10</f>
        <v>0.02</v>
      </c>
      <c r="BN242" s="1348"/>
      <c r="BP242" s="1348"/>
      <c r="BQ242" s="126"/>
      <c r="BR242" s="49">
        <v>20</v>
      </c>
      <c r="BS242" s="104"/>
      <c r="BT242" s="5"/>
      <c r="BU242" s="110"/>
      <c r="BV242" s="110"/>
      <c r="BW242" s="103"/>
      <c r="BX242" s="103"/>
      <c r="BY242" s="103"/>
      <c r="BZ242" s="42"/>
      <c r="CA242" s="42"/>
      <c r="CB242" s="42"/>
      <c r="CC242" s="42"/>
      <c r="CD242" s="109"/>
      <c r="CE242" s="1348"/>
    </row>
    <row r="243" spans="1:83" s="1" customFormat="1" ht="15.95" customHeight="1" x14ac:dyDescent="0.25">
      <c r="A243" s="1303"/>
      <c r="B243" s="9"/>
      <c r="C243" s="39"/>
      <c r="D243" s="12"/>
      <c r="E243" s="12"/>
      <c r="F243" s="28" t="str">
        <f t="shared" ref="F243" si="24">IF(C243&lt;=0,"",G243-(G243*C243%))</f>
        <v/>
      </c>
      <c r="G243" s="15"/>
      <c r="H243" s="91"/>
      <c r="I243" s="37"/>
      <c r="J243" s="439"/>
      <c r="K243" s="1005"/>
      <c r="L243" s="1005"/>
      <c r="M243" s="1005"/>
      <c r="N243" s="1006"/>
      <c r="Q243" s="1348"/>
      <c r="R243" s="252"/>
      <c r="S243" s="5"/>
      <c r="T243" s="57" t="s">
        <v>24</v>
      </c>
      <c r="U243" s="43" t="s">
        <v>305</v>
      </c>
      <c r="V243" s="5"/>
      <c r="W243" s="5"/>
      <c r="X243" s="5"/>
      <c r="Y243" s="17"/>
      <c r="Z243" s="5"/>
      <c r="AA243" s="5"/>
      <c r="AB243" s="5"/>
      <c r="AC243" s="246"/>
      <c r="AD243" s="246"/>
      <c r="AE243" s="247"/>
      <c r="AF243" s="1348"/>
      <c r="AG243" s="123"/>
      <c r="AH243" s="1348"/>
      <c r="AI243" s="252"/>
      <c r="AJ243" s="5"/>
      <c r="AK243" s="60" t="s">
        <v>28</v>
      </c>
      <c r="AL243" s="43"/>
      <c r="AM243" s="5"/>
      <c r="AN243" s="5"/>
      <c r="AO243" s="5"/>
      <c r="AP243" s="5"/>
      <c r="AQ243" s="5"/>
      <c r="AR243" s="5"/>
      <c r="AS243" s="5"/>
      <c r="AT243" s="249"/>
      <c r="AU243" s="249"/>
      <c r="AV243" s="257"/>
      <c r="AW243" s="1348"/>
      <c r="AY243" s="1348"/>
      <c r="AZ243" s="166"/>
      <c r="BA243" s="4"/>
      <c r="BB243" s="201"/>
      <c r="BC243" s="201"/>
      <c r="BD243" s="202"/>
      <c r="BE243" s="4"/>
      <c r="BF243" s="1358" t="s">
        <v>253</v>
      </c>
      <c r="BG243" s="1359"/>
      <c r="BH243" s="1359"/>
      <c r="BI243" s="1359"/>
      <c r="BJ243" s="180"/>
      <c r="BK243" s="181">
        <f>BK242*10</f>
        <v>2000</v>
      </c>
      <c r="BL243" s="175" t="s">
        <v>162</v>
      </c>
      <c r="BM243" s="209">
        <f>BM242/10</f>
        <v>2E-3</v>
      </c>
      <c r="BN243" s="1348"/>
      <c r="BP243" s="1348"/>
      <c r="BQ243" s="118"/>
      <c r="BR243" s="5"/>
      <c r="BS243" s="104"/>
      <c r="BT243" s="5"/>
      <c r="BU243" s="103"/>
      <c r="BV243" s="103"/>
      <c r="BW243" s="103"/>
      <c r="BX243" s="103"/>
      <c r="BY243" s="103"/>
      <c r="BZ243" s="42"/>
      <c r="CA243" s="42"/>
      <c r="CB243" s="42"/>
      <c r="CC243" s="42"/>
      <c r="CD243" s="109"/>
      <c r="CE243" s="1348"/>
    </row>
    <row r="244" spans="1:83" s="1" customFormat="1" ht="15.95" customHeight="1" x14ac:dyDescent="0.25">
      <c r="A244" s="1303"/>
      <c r="B244" s="9"/>
      <c r="C244" s="39"/>
      <c r="D244" s="25" t="s">
        <v>60</v>
      </c>
      <c r="E244" s="124"/>
      <c r="F244" s="397">
        <f>SUM(F245:F254)</f>
        <v>0</v>
      </c>
      <c r="G244" s="398">
        <f>SUM(G245:G254)</f>
        <v>0</v>
      </c>
      <c r="H244" s="25" t="s">
        <v>2</v>
      </c>
      <c r="I244" s="399">
        <f>SUM(I245:I254)</f>
        <v>0</v>
      </c>
      <c r="J244" s="440"/>
      <c r="K244" s="1005"/>
      <c r="L244" s="1005"/>
      <c r="M244" s="1005"/>
      <c r="N244" s="1006"/>
      <c r="Q244" s="1348"/>
      <c r="R244" s="252"/>
      <c r="S244" s="5"/>
      <c r="T244" s="57" t="s">
        <v>26</v>
      </c>
      <c r="U244" s="43" t="s">
        <v>268</v>
      </c>
      <c r="V244" s="5"/>
      <c r="W244" s="5"/>
      <c r="X244" s="5"/>
      <c r="Y244" s="17"/>
      <c r="Z244" s="5"/>
      <c r="AA244" s="5"/>
      <c r="AB244" s="5"/>
      <c r="AC244" s="246"/>
      <c r="AD244" s="246"/>
      <c r="AE244" s="247"/>
      <c r="AF244" s="1348"/>
      <c r="AG244" s="123"/>
      <c r="AH244" s="1348"/>
      <c r="AI244" s="249"/>
      <c r="AJ244" s="5"/>
      <c r="AK244" s="60" t="s">
        <v>30</v>
      </c>
      <c r="AL244" s="43" t="s">
        <v>307</v>
      </c>
      <c r="AM244" s="5"/>
      <c r="AN244" s="5"/>
      <c r="AO244" s="5"/>
      <c r="AP244" s="5"/>
      <c r="AQ244" s="5"/>
      <c r="AR244" s="5"/>
      <c r="AS244" s="5"/>
      <c r="AT244" s="249"/>
      <c r="AU244" s="249"/>
      <c r="AV244" s="257"/>
      <c r="AW244" s="1348"/>
      <c r="AY244" s="1348"/>
      <c r="AZ244" s="1342" t="s">
        <v>256</v>
      </c>
      <c r="BA244" s="1343"/>
      <c r="BB244" s="1360" t="s">
        <v>227</v>
      </c>
      <c r="BC244" s="1361"/>
      <c r="BD244" s="1361"/>
      <c r="BE244" s="1362"/>
      <c r="BF244" s="1363" t="s">
        <v>254</v>
      </c>
      <c r="BG244" s="1364"/>
      <c r="BH244" s="1364"/>
      <c r="BI244" s="1365"/>
      <c r="BJ244" s="1366" t="s">
        <v>231</v>
      </c>
      <c r="BK244" s="1367"/>
      <c r="BL244" s="1367"/>
      <c r="BM244" s="1368"/>
      <c r="BN244" s="1348"/>
      <c r="BP244" s="1348"/>
      <c r="BQ244" s="379" t="s">
        <v>27</v>
      </c>
      <c r="BR244" s="131" t="s">
        <v>51</v>
      </c>
      <c r="BS244" s="104" t="s">
        <v>292</v>
      </c>
      <c r="BT244" s="5"/>
      <c r="BU244" s="110"/>
      <c r="BV244" s="110"/>
      <c r="BW244" s="103"/>
      <c r="BX244" s="103"/>
      <c r="BY244" s="103"/>
      <c r="BZ244" s="42"/>
      <c r="CA244" s="42"/>
      <c r="CB244" s="42"/>
      <c r="CC244" s="42"/>
      <c r="CD244" s="109"/>
      <c r="CE244" s="1348"/>
    </row>
    <row r="245" spans="1:83" s="1" customFormat="1" ht="15.95" customHeight="1" x14ac:dyDescent="0.25">
      <c r="A245" s="1303"/>
      <c r="B245" s="969"/>
      <c r="C245" s="49"/>
      <c r="D245" s="44"/>
      <c r="E245" s="1005"/>
      <c r="F245" s="28" t="str">
        <f t="shared" ref="F245:F254" si="25">IF(ISTEXT(B245),B245,IF(B245="","",IF(C245="",G245,G245-(G245*C245%))))</f>
        <v/>
      </c>
      <c r="G245" s="362" t="str">
        <f>IF(ISTEXT(B245),B245,IF(B245="","",(B245/B229)*M227))</f>
        <v/>
      </c>
      <c r="H245" s="930" t="s">
        <v>2</v>
      </c>
      <c r="I245" s="368" t="str">
        <f t="shared" ref="I245:I255" si="26">IF(ISBLANK(C245),"",G245-F245)</f>
        <v/>
      </c>
      <c r="J245" s="60" t="s">
        <v>20</v>
      </c>
      <c r="K245" s="1005"/>
      <c r="L245" s="1005"/>
      <c r="M245" s="1005"/>
      <c r="N245" s="1006"/>
      <c r="Q245" s="1348"/>
      <c r="R245" s="249"/>
      <c r="S245" s="5"/>
      <c r="T245" s="57" t="s">
        <v>28</v>
      </c>
      <c r="U245" s="43"/>
      <c r="V245" s="5"/>
      <c r="W245" s="5"/>
      <c r="X245" s="5"/>
      <c r="Y245" s="17"/>
      <c r="Z245" s="5"/>
      <c r="AA245" s="5"/>
      <c r="AB245" s="5"/>
      <c r="AC245" s="249"/>
      <c r="AD245" s="249"/>
      <c r="AE245" s="257"/>
      <c r="AF245" s="1348"/>
      <c r="AG245" s="123"/>
      <c r="AH245" s="1348"/>
      <c r="AI245" s="248"/>
      <c r="AJ245" s="65" t="s">
        <v>132</v>
      </c>
      <c r="AK245" s="5"/>
      <c r="AL245" s="5"/>
      <c r="AM245" s="5"/>
      <c r="AN245" s="5"/>
      <c r="AO245" s="5"/>
      <c r="AP245" s="5"/>
      <c r="AQ245" s="5"/>
      <c r="AR245" s="5"/>
      <c r="AS245" s="5"/>
      <c r="AT245" s="249"/>
      <c r="AU245" s="249"/>
      <c r="AV245" s="257"/>
      <c r="AW245" s="1348"/>
      <c r="AY245" s="1348"/>
      <c r="AZ245" s="1340" t="s">
        <v>210</v>
      </c>
      <c r="BA245" s="1341"/>
      <c r="BB245" s="164" t="s">
        <v>228</v>
      </c>
      <c r="BC245" s="160" t="s">
        <v>229</v>
      </c>
      <c r="BD245" s="160" t="s">
        <v>230</v>
      </c>
      <c r="BE245" s="165" t="s">
        <v>231</v>
      </c>
      <c r="BF245" s="184" t="s">
        <v>251</v>
      </c>
      <c r="BG245" s="185" t="s">
        <v>176</v>
      </c>
      <c r="BH245" s="186" t="s">
        <v>172</v>
      </c>
      <c r="BI245" s="187" t="s">
        <v>175</v>
      </c>
      <c r="BJ245" s="166"/>
      <c r="BK245" s="159" t="s">
        <v>211</v>
      </c>
      <c r="BL245" s="42"/>
      <c r="BM245" s="173" t="s">
        <v>215</v>
      </c>
      <c r="BN245" s="1348"/>
      <c r="BP245" s="1348"/>
      <c r="BQ245" s="118"/>
      <c r="BR245" s="5"/>
      <c r="BS245" s="5"/>
      <c r="BT245" s="5"/>
      <c r="BU245" s="42"/>
      <c r="BV245" s="42"/>
      <c r="BW245" s="42"/>
      <c r="BX245" s="42"/>
      <c r="BY245" s="42"/>
      <c r="BZ245" s="42"/>
      <c r="CA245" s="42"/>
      <c r="CB245" s="42"/>
      <c r="CC245" s="42"/>
      <c r="CD245" s="119"/>
      <c r="CE245" s="1348"/>
    </row>
    <row r="246" spans="1:83" s="1" customFormat="1" ht="15.95" customHeight="1" x14ac:dyDescent="0.25">
      <c r="A246" s="1303"/>
      <c r="B246" s="969"/>
      <c r="C246" s="49"/>
      <c r="D246" s="44"/>
      <c r="E246" s="1005"/>
      <c r="F246" s="28" t="str">
        <f t="shared" si="25"/>
        <v/>
      </c>
      <c r="G246" s="362" t="str">
        <f>IF(ISTEXT(B246),B246,IF(B246="","",(B246/B229)*M227))</f>
        <v/>
      </c>
      <c r="H246" s="930"/>
      <c r="I246" s="368" t="str">
        <f t="shared" si="26"/>
        <v/>
      </c>
      <c r="J246" s="60" t="s">
        <v>22</v>
      </c>
      <c r="K246" s="1005"/>
      <c r="L246" s="1005"/>
      <c r="M246" s="1005"/>
      <c r="N246" s="1006"/>
      <c r="Q246" s="1348"/>
      <c r="R246" s="248"/>
      <c r="S246" s="5"/>
      <c r="T246" s="57" t="s">
        <v>30</v>
      </c>
      <c r="U246" s="43" t="s">
        <v>269</v>
      </c>
      <c r="V246" s="5"/>
      <c r="W246" s="5"/>
      <c r="X246" s="5"/>
      <c r="Y246" s="17"/>
      <c r="Z246" s="5"/>
      <c r="AA246" s="5"/>
      <c r="AB246" s="5"/>
      <c r="AC246" s="249"/>
      <c r="AD246" s="249"/>
      <c r="AE246" s="257"/>
      <c r="AF246" s="1348"/>
      <c r="AG246" s="123"/>
      <c r="AH246" s="1348"/>
      <c r="AI246" s="249"/>
      <c r="AJ246" s="5"/>
      <c r="AK246" s="66" t="s">
        <v>20</v>
      </c>
      <c r="AL246" s="67" t="s">
        <v>33</v>
      </c>
      <c r="AM246" s="5"/>
      <c r="AN246" s="5"/>
      <c r="AO246" s="5"/>
      <c r="AP246" s="5"/>
      <c r="AQ246" s="5"/>
      <c r="AR246" s="5"/>
      <c r="AS246" s="5"/>
      <c r="AT246" s="249"/>
      <c r="AU246" s="249"/>
      <c r="AV246" s="257"/>
      <c r="AW246" s="1348"/>
      <c r="AY246" s="1348"/>
      <c r="AZ246" s="1340" t="s">
        <v>209</v>
      </c>
      <c r="BA246" s="1341"/>
      <c r="BB246" s="161" t="s">
        <v>232</v>
      </c>
      <c r="BC246" s="162" t="s">
        <v>233</v>
      </c>
      <c r="BD246" s="162" t="s">
        <v>234</v>
      </c>
      <c r="BE246" s="163" t="s">
        <v>235</v>
      </c>
      <c r="BF246" s="171" t="s">
        <v>222</v>
      </c>
      <c r="BG246" s="182">
        <v>10</v>
      </c>
      <c r="BH246" s="183">
        <v>0.05</v>
      </c>
      <c r="BI246" s="172">
        <f>BH246*BG246</f>
        <v>0.5</v>
      </c>
      <c r="BJ246" s="166"/>
      <c r="BK246" s="159" t="s">
        <v>212</v>
      </c>
      <c r="BL246" s="42"/>
      <c r="BM246" s="173" t="s">
        <v>216</v>
      </c>
      <c r="BN246" s="1348"/>
      <c r="BP246" s="1348"/>
      <c r="BQ246" s="380" t="s">
        <v>29</v>
      </c>
      <c r="BR246" s="131" t="s">
        <v>182</v>
      </c>
      <c r="BS246" s="104" t="s">
        <v>293</v>
      </c>
      <c r="BT246" s="5"/>
      <c r="BU246" s="42"/>
      <c r="BV246" s="42"/>
      <c r="BW246" s="42"/>
      <c r="BX246" s="42"/>
      <c r="BY246" s="42"/>
      <c r="BZ246" s="8" t="s">
        <v>52</v>
      </c>
      <c r="CA246" s="40">
        <v>3500</v>
      </c>
      <c r="CB246" s="35" t="s">
        <v>53</v>
      </c>
      <c r="CC246" s="42"/>
      <c r="CD246" s="119"/>
      <c r="CE246" s="1348"/>
    </row>
    <row r="247" spans="1:83" s="1" customFormat="1" ht="15.95" customHeight="1" x14ac:dyDescent="0.25">
      <c r="A247" s="1303"/>
      <c r="B247" s="969"/>
      <c r="C247" s="49"/>
      <c r="D247" s="44"/>
      <c r="E247" s="1005"/>
      <c r="F247" s="28" t="str">
        <f t="shared" si="25"/>
        <v/>
      </c>
      <c r="G247" s="362" t="str">
        <f>IF(ISTEXT(B247),B247,IF(B247="","",(B247/B229)*M227))</f>
        <v/>
      </c>
      <c r="H247" s="930"/>
      <c r="I247" s="368" t="str">
        <f t="shared" si="26"/>
        <v/>
      </c>
      <c r="J247" s="60" t="s">
        <v>24</v>
      </c>
      <c r="K247" s="1005"/>
      <c r="L247" s="1005"/>
      <c r="M247" s="1005"/>
      <c r="N247" s="1006"/>
      <c r="Q247" s="1348"/>
      <c r="R247" s="249"/>
      <c r="S247" s="5"/>
      <c r="T247" s="57" t="s">
        <v>32</v>
      </c>
      <c r="U247" s="43"/>
      <c r="V247" s="5"/>
      <c r="W247" s="5"/>
      <c r="X247" s="5"/>
      <c r="Y247" s="17"/>
      <c r="Z247" s="5"/>
      <c r="AA247" s="5"/>
      <c r="AB247" s="5"/>
      <c r="AC247" s="249"/>
      <c r="AD247" s="249"/>
      <c r="AE247" s="257"/>
      <c r="AF247" s="1348"/>
      <c r="AG247" s="123"/>
      <c r="AH247" s="1348"/>
      <c r="AI247" s="249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1348"/>
      <c r="AY247" s="1348"/>
      <c r="AZ247" s="1340" t="s">
        <v>248</v>
      </c>
      <c r="BA247" s="1341"/>
      <c r="BB247" s="161" t="s">
        <v>236</v>
      </c>
      <c r="BC247" s="162" t="s">
        <v>237</v>
      </c>
      <c r="BD247" s="162" t="s">
        <v>238</v>
      </c>
      <c r="BE247" s="163" t="s">
        <v>239</v>
      </c>
      <c r="BF247" s="171" t="s">
        <v>223</v>
      </c>
      <c r="BG247" s="182">
        <v>10</v>
      </c>
      <c r="BH247" s="183">
        <v>0.02</v>
      </c>
      <c r="BI247" s="172">
        <f t="shared" ref="BI247:BI250" si="27">BH247*BG247</f>
        <v>0.2</v>
      </c>
      <c r="BJ247" s="166"/>
      <c r="BK247" s="159" t="s">
        <v>213</v>
      </c>
      <c r="BL247" s="42"/>
      <c r="BM247" s="173" t="s">
        <v>217</v>
      </c>
      <c r="BN247" s="1348"/>
      <c r="BP247" s="1348"/>
      <c r="BQ247" s="114"/>
      <c r="BR247" s="131"/>
      <c r="BS247" s="104"/>
      <c r="BT247" s="5"/>
      <c r="BU247" s="42"/>
      <c r="BV247" s="42"/>
      <c r="BW247" s="42"/>
      <c r="BX247" s="42"/>
      <c r="BY247" s="42"/>
      <c r="BZ247" s="8" t="s">
        <v>294</v>
      </c>
      <c r="CA247" s="26">
        <v>0.16</v>
      </c>
      <c r="CB247" s="7" t="s">
        <v>57</v>
      </c>
      <c r="CC247" s="42"/>
      <c r="CD247" s="119"/>
      <c r="CE247" s="1348"/>
    </row>
    <row r="248" spans="1:83" s="1" customFormat="1" ht="15.95" customHeight="1" x14ac:dyDescent="0.25">
      <c r="A248" s="1303"/>
      <c r="B248" s="969"/>
      <c r="C248" s="49"/>
      <c r="D248" s="44"/>
      <c r="E248" s="1005"/>
      <c r="F248" s="28" t="str">
        <f t="shared" si="25"/>
        <v/>
      </c>
      <c r="G248" s="362" t="str">
        <f>IF(ISTEXT(B248),B248,IF(B248="","",(B248/B229)*M227))</f>
        <v/>
      </c>
      <c r="H248" s="930"/>
      <c r="I248" s="368" t="str">
        <f t="shared" si="26"/>
        <v/>
      </c>
      <c r="J248" s="60" t="s">
        <v>26</v>
      </c>
      <c r="K248" s="1005"/>
      <c r="L248" s="1005"/>
      <c r="M248" s="1005"/>
      <c r="N248" s="1006"/>
      <c r="Q248" s="1348"/>
      <c r="R248" s="249"/>
      <c r="S248" s="5"/>
      <c r="T248" s="57" t="s">
        <v>34</v>
      </c>
      <c r="U248" s="43" t="s">
        <v>270</v>
      </c>
      <c r="V248" s="5"/>
      <c r="W248" s="5"/>
      <c r="X248" s="5"/>
      <c r="Y248" s="17"/>
      <c r="Z248" s="5"/>
      <c r="AA248" s="5"/>
      <c r="AB248" s="5"/>
      <c r="AC248" s="249"/>
      <c r="AD248" s="249"/>
      <c r="AE248" s="257"/>
      <c r="AF248" s="1348"/>
      <c r="AG248" s="123"/>
      <c r="AH248" s="1348"/>
      <c r="AI248" s="249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1348"/>
      <c r="AY248" s="1348"/>
      <c r="AZ248" s="1340" t="s">
        <v>219</v>
      </c>
      <c r="BA248" s="1341"/>
      <c r="BB248" s="161" t="s">
        <v>240</v>
      </c>
      <c r="BC248" s="162" t="s">
        <v>241</v>
      </c>
      <c r="BD248" s="162" t="s">
        <v>242</v>
      </c>
      <c r="BE248" s="163" t="s">
        <v>243</v>
      </c>
      <c r="BF248" s="171" t="s">
        <v>224</v>
      </c>
      <c r="BG248" s="182">
        <v>10</v>
      </c>
      <c r="BH248" s="183">
        <v>0.03</v>
      </c>
      <c r="BI248" s="172">
        <f t="shared" si="27"/>
        <v>0.3</v>
      </c>
      <c r="BJ248" s="166"/>
      <c r="BK248" s="159" t="s">
        <v>214</v>
      </c>
      <c r="BL248" s="42"/>
      <c r="BM248" s="173" t="s">
        <v>218</v>
      </c>
      <c r="BN248" s="1348"/>
      <c r="BP248" s="1348"/>
      <c r="BU248" s="42"/>
      <c r="BV248" s="42"/>
      <c r="BW248" s="42"/>
      <c r="BX248" s="42"/>
      <c r="BY248" s="42"/>
      <c r="BZ248" s="14"/>
      <c r="CA248" s="26">
        <v>0.104</v>
      </c>
      <c r="CB248" s="7" t="s">
        <v>295</v>
      </c>
      <c r="CC248" s="42"/>
      <c r="CD248" s="119"/>
      <c r="CE248" s="1348"/>
    </row>
    <row r="249" spans="1:83" s="1" customFormat="1" ht="15.95" customHeight="1" x14ac:dyDescent="0.25">
      <c r="A249" s="1303"/>
      <c r="B249" s="969"/>
      <c r="C249" s="49"/>
      <c r="D249" s="44"/>
      <c r="E249" s="1005"/>
      <c r="F249" s="28" t="str">
        <f t="shared" si="25"/>
        <v/>
      </c>
      <c r="G249" s="362" t="str">
        <f>IF(ISTEXT(B249),B249,IF(B249="","",(B249/B229)*M227))</f>
        <v/>
      </c>
      <c r="H249" s="930"/>
      <c r="I249" s="368" t="str">
        <f t="shared" si="26"/>
        <v/>
      </c>
      <c r="J249" s="60" t="s">
        <v>28</v>
      </c>
      <c r="K249" s="1005"/>
      <c r="L249" s="1005"/>
      <c r="M249" s="1005"/>
      <c r="N249" s="1006"/>
      <c r="Q249" s="1348"/>
      <c r="R249" s="249"/>
      <c r="S249" s="5"/>
      <c r="T249" s="57" t="s">
        <v>35</v>
      </c>
      <c r="U249" s="43"/>
      <c r="V249" s="5"/>
      <c r="W249" s="5"/>
      <c r="X249" s="5"/>
      <c r="Y249" s="17"/>
      <c r="Z249" s="5"/>
      <c r="AA249" s="5"/>
      <c r="AB249" s="5"/>
      <c r="AC249" s="249"/>
      <c r="AD249" s="249"/>
      <c r="AE249" s="257"/>
      <c r="AF249" s="1348"/>
      <c r="AG249" s="123"/>
      <c r="AH249" s="1348"/>
      <c r="AI249" s="249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1348"/>
      <c r="AY249" s="1348"/>
      <c r="AZ249" s="1340" t="s">
        <v>220</v>
      </c>
      <c r="BA249" s="1341"/>
      <c r="BB249" s="161" t="s">
        <v>244</v>
      </c>
      <c r="BC249" s="162" t="s">
        <v>245</v>
      </c>
      <c r="BD249" s="162" t="s">
        <v>246</v>
      </c>
      <c r="BE249" s="163" t="s">
        <v>247</v>
      </c>
      <c r="BF249" s="171" t="s">
        <v>226</v>
      </c>
      <c r="BG249" s="182">
        <v>12</v>
      </c>
      <c r="BH249" s="183">
        <v>0.05</v>
      </c>
      <c r="BI249" s="172">
        <f t="shared" si="27"/>
        <v>0.60000000000000009</v>
      </c>
      <c r="BJ249" s="166"/>
      <c r="BK249" s="42"/>
      <c r="BL249" s="42"/>
      <c r="BM249" s="167"/>
      <c r="BN249" s="1348"/>
      <c r="BP249" s="1348"/>
      <c r="BQ249" s="61" t="s">
        <v>137</v>
      </c>
      <c r="BR249" s="42"/>
      <c r="BS249" s="42"/>
      <c r="BT249" s="42"/>
      <c r="BU249" s="61" t="s">
        <v>136</v>
      </c>
      <c r="BV249" s="42"/>
      <c r="BW249" s="42"/>
      <c r="BX249" s="42"/>
      <c r="BY249" s="42"/>
      <c r="BZ249" s="42"/>
      <c r="CA249" s="42"/>
      <c r="CB249" s="42"/>
      <c r="CC249" s="42"/>
      <c r="CD249" s="119"/>
      <c r="CE249" s="1348"/>
    </row>
    <row r="250" spans="1:83" s="1" customFormat="1" ht="15.95" customHeight="1" thickBot="1" x14ac:dyDescent="0.3">
      <c r="A250" s="1303"/>
      <c r="B250" s="969"/>
      <c r="C250" s="49"/>
      <c r="D250" s="44"/>
      <c r="E250" s="1005"/>
      <c r="F250" s="28" t="str">
        <f t="shared" si="25"/>
        <v/>
      </c>
      <c r="G250" s="362" t="str">
        <f>IF(ISTEXT(B250),B250,IF(B250="","",(B250/B229)*M227))</f>
        <v/>
      </c>
      <c r="H250" s="930"/>
      <c r="I250" s="368" t="str">
        <f t="shared" si="26"/>
        <v/>
      </c>
      <c r="J250" s="60" t="s">
        <v>30</v>
      </c>
      <c r="K250" s="1005"/>
      <c r="L250" s="1005"/>
      <c r="M250" s="1005"/>
      <c r="N250" s="1006"/>
      <c r="Q250" s="1348"/>
      <c r="R250" s="249"/>
      <c r="S250" s="5"/>
      <c r="T250" s="57" t="s">
        <v>36</v>
      </c>
      <c r="U250" s="43" t="s">
        <v>306</v>
      </c>
      <c r="V250" s="5"/>
      <c r="W250" s="5"/>
      <c r="X250" s="5"/>
      <c r="Y250" s="17"/>
      <c r="Z250" s="5"/>
      <c r="AA250" s="5"/>
      <c r="AB250" s="5"/>
      <c r="AC250" s="249"/>
      <c r="AD250" s="249"/>
      <c r="AE250" s="257"/>
      <c r="AF250" s="1348"/>
      <c r="AG250" s="123"/>
      <c r="AH250" s="1348"/>
      <c r="AI250" s="249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1348"/>
      <c r="AY250" s="1348"/>
      <c r="AZ250" s="1340" t="s">
        <v>221</v>
      </c>
      <c r="BA250" s="1341"/>
      <c r="BB250" s="166"/>
      <c r="BC250" s="42"/>
      <c r="BD250" s="42"/>
      <c r="BE250" s="167"/>
      <c r="BF250" s="171" t="s">
        <v>225</v>
      </c>
      <c r="BG250" s="182">
        <v>10</v>
      </c>
      <c r="BH250" s="183">
        <v>8.0000000000000002E-3</v>
      </c>
      <c r="BI250" s="172">
        <f t="shared" si="27"/>
        <v>0.08</v>
      </c>
      <c r="BJ250" s="166"/>
      <c r="BK250" s="42"/>
      <c r="BL250" s="42"/>
      <c r="BM250" s="167"/>
      <c r="BN250" s="1348"/>
      <c r="BP250" s="1348"/>
      <c r="BQ250" s="42"/>
      <c r="BR250" s="42"/>
      <c r="BS250" s="42"/>
      <c r="BT250" s="42"/>
      <c r="BU250" s="42"/>
      <c r="BV250" s="42"/>
      <c r="BW250" s="42"/>
      <c r="BX250" s="42"/>
      <c r="BY250" s="42"/>
      <c r="BZ250" s="42"/>
      <c r="CA250" s="42"/>
      <c r="CB250" s="42"/>
      <c r="CC250" s="42"/>
      <c r="CD250" s="119"/>
      <c r="CE250" s="1348"/>
    </row>
    <row r="251" spans="1:83" s="1" customFormat="1" ht="15.95" customHeight="1" x14ac:dyDescent="0.25">
      <c r="A251" s="1303"/>
      <c r="B251" s="969"/>
      <c r="C251" s="49"/>
      <c r="D251" s="44"/>
      <c r="E251" s="1005"/>
      <c r="F251" s="28" t="str">
        <f t="shared" si="25"/>
        <v/>
      </c>
      <c r="G251" s="362" t="str">
        <f>IF(ISTEXT(B251),B251,IF(B251="","",(B251/B229)*M227))</f>
        <v/>
      </c>
      <c r="H251" s="930"/>
      <c r="I251" s="368" t="str">
        <f t="shared" si="26"/>
        <v/>
      </c>
      <c r="J251" s="60" t="s">
        <v>32</v>
      </c>
      <c r="K251" s="1005"/>
      <c r="L251" s="1005"/>
      <c r="M251" s="1005"/>
      <c r="N251" s="1006"/>
      <c r="Q251" s="1348"/>
      <c r="R251" s="249"/>
      <c r="S251" s="5"/>
      <c r="T251" s="57" t="s">
        <v>38</v>
      </c>
      <c r="U251" s="43" t="s">
        <v>40</v>
      </c>
      <c r="V251" s="5"/>
      <c r="W251" s="5"/>
      <c r="X251" s="5"/>
      <c r="Y251" s="42"/>
      <c r="Z251" s="42"/>
      <c r="AA251" s="42"/>
      <c r="AB251" s="42"/>
      <c r="AC251" s="249"/>
      <c r="AD251" s="249"/>
      <c r="AE251" s="257"/>
      <c r="AF251" s="1348"/>
      <c r="AG251" s="123"/>
      <c r="AH251" s="1348"/>
      <c r="AI251" s="249"/>
      <c r="AJ251" s="43"/>
      <c r="AK251" s="43"/>
      <c r="AL251" s="43"/>
      <c r="AM251" s="43"/>
      <c r="AN251" s="43"/>
      <c r="AO251" s="43"/>
      <c r="AP251" s="43"/>
      <c r="AQ251" s="43"/>
      <c r="AR251" s="43"/>
      <c r="AS251" s="43"/>
      <c r="AT251" s="43"/>
      <c r="AU251" s="43"/>
      <c r="AV251" s="43"/>
      <c r="AW251" s="1348"/>
      <c r="AY251" s="1348"/>
      <c r="AZ251" s="168"/>
      <c r="BA251" s="170"/>
      <c r="BB251" s="168"/>
      <c r="BC251" s="169"/>
      <c r="BD251" s="169"/>
      <c r="BE251" s="170"/>
      <c r="BF251" s="168"/>
      <c r="BG251" s="169"/>
      <c r="BH251" s="169"/>
      <c r="BI251" s="170"/>
      <c r="BJ251" s="168"/>
      <c r="BK251" s="169"/>
      <c r="BL251" s="169"/>
      <c r="BM251" s="170"/>
      <c r="BN251" s="1348"/>
      <c r="BP251" s="1348"/>
      <c r="BQ251" s="42"/>
      <c r="BR251" s="226"/>
      <c r="BS251" s="227"/>
      <c r="BT251" s="228"/>
      <c r="BU251" s="228"/>
      <c r="BV251" s="228"/>
      <c r="BW251" s="228"/>
      <c r="BX251" s="222"/>
      <c r="BY251" s="222"/>
      <c r="BZ251" s="222"/>
      <c r="CA251" s="222"/>
      <c r="CB251" s="229"/>
      <c r="CC251" s="42"/>
      <c r="CD251" s="119"/>
      <c r="CE251" s="1348"/>
    </row>
    <row r="252" spans="1:83" s="1" customFormat="1" ht="15.95" customHeight="1" x14ac:dyDescent="0.25">
      <c r="A252" s="1303"/>
      <c r="B252" s="969"/>
      <c r="C252" s="49"/>
      <c r="D252" s="44"/>
      <c r="E252" s="1005"/>
      <c r="F252" s="28" t="str">
        <f t="shared" si="25"/>
        <v/>
      </c>
      <c r="G252" s="362" t="str">
        <f>IF(ISTEXT(B252),B252,IF(B252="","",(B252/B229)*M227))</f>
        <v/>
      </c>
      <c r="H252" s="930"/>
      <c r="I252" s="368" t="str">
        <f t="shared" si="26"/>
        <v/>
      </c>
      <c r="J252" s="60" t="s">
        <v>34</v>
      </c>
      <c r="K252" s="1005"/>
      <c r="L252" s="1005"/>
      <c r="M252" s="1005"/>
      <c r="N252" s="1006"/>
      <c r="Q252" s="1348"/>
      <c r="R252" s="249"/>
      <c r="S252" s="58" t="s">
        <v>308</v>
      </c>
      <c r="T252" s="57"/>
      <c r="U252" s="50"/>
      <c r="V252" s="5"/>
      <c r="W252" s="5"/>
      <c r="X252" s="5"/>
      <c r="Y252" s="42"/>
      <c r="Z252" s="42"/>
      <c r="AA252" s="42"/>
      <c r="AB252" s="42"/>
      <c r="AC252" s="249"/>
      <c r="AD252" s="249"/>
      <c r="AE252" s="257"/>
      <c r="AF252" s="1348"/>
      <c r="AG252" s="123"/>
      <c r="AH252" s="1348"/>
      <c r="AI252" s="249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1348"/>
      <c r="AY252" s="1348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1348"/>
      <c r="BP252" s="1348"/>
      <c r="BQ252" s="42"/>
      <c r="BR252" s="237" t="s">
        <v>139</v>
      </c>
      <c r="BS252" s="225"/>
      <c r="BT252" s="158"/>
      <c r="BU252" s="158"/>
      <c r="BV252" s="158"/>
      <c r="BW252" s="158"/>
      <c r="BX252" s="42"/>
      <c r="BY252" s="42"/>
      <c r="BZ252" s="42"/>
      <c r="CA252" s="42"/>
      <c r="CB252" s="231"/>
      <c r="CC252" s="42"/>
      <c r="CD252" s="119"/>
      <c r="CE252" s="1348"/>
    </row>
    <row r="253" spans="1:83" s="1" customFormat="1" ht="15.95" customHeight="1" x14ac:dyDescent="0.25">
      <c r="A253" s="1303"/>
      <c r="B253" s="969"/>
      <c r="C253" s="49"/>
      <c r="D253" s="44"/>
      <c r="E253" s="1005"/>
      <c r="F253" s="28" t="str">
        <f t="shared" si="25"/>
        <v/>
      </c>
      <c r="G253" s="362" t="str">
        <f>IF(ISTEXT(B253),B253,IF(B253="","",(B253/B229)*M227))</f>
        <v/>
      </c>
      <c r="H253" s="930"/>
      <c r="I253" s="368" t="str">
        <f t="shared" si="26"/>
        <v/>
      </c>
      <c r="J253" s="60" t="s">
        <v>35</v>
      </c>
      <c r="K253" s="1005"/>
      <c r="L253" s="1005"/>
      <c r="M253" s="1005"/>
      <c r="N253" s="1006"/>
      <c r="Q253" s="1348"/>
      <c r="R253" s="249"/>
      <c r="S253" s="5"/>
      <c r="T253" s="57" t="s">
        <v>20</v>
      </c>
      <c r="U253" s="43" t="s">
        <v>271</v>
      </c>
      <c r="V253" s="5"/>
      <c r="W253" s="5"/>
      <c r="X253" s="5"/>
      <c r="Y253" s="42"/>
      <c r="Z253" s="42"/>
      <c r="AA253" s="42"/>
      <c r="AB253" s="42"/>
      <c r="AC253" s="249"/>
      <c r="AD253" s="249"/>
      <c r="AE253" s="257"/>
      <c r="AF253" s="1348"/>
      <c r="AG253" s="123"/>
      <c r="AH253" s="1348"/>
      <c r="AI253" s="249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1348"/>
      <c r="AY253" s="1348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1348"/>
      <c r="BP253" s="1348"/>
      <c r="BQ253" s="42"/>
      <c r="BR253" s="230" t="s">
        <v>140</v>
      </c>
      <c r="BS253" s="225"/>
      <c r="BT253" s="158"/>
      <c r="BU253" s="158"/>
      <c r="BV253" s="158"/>
      <c r="BW253" s="158"/>
      <c r="BX253" s="42"/>
      <c r="BY253" s="42"/>
      <c r="BZ253" s="42"/>
      <c r="CA253" s="42"/>
      <c r="CB253" s="231"/>
      <c r="CC253" s="42"/>
      <c r="CD253" s="119"/>
      <c r="CE253" s="1348"/>
    </row>
    <row r="254" spans="1:83" s="1" customFormat="1" ht="15.95" customHeight="1" x14ac:dyDescent="0.25">
      <c r="A254" s="1303"/>
      <c r="B254" s="969"/>
      <c r="C254" s="391"/>
      <c r="D254" s="436"/>
      <c r="E254" s="220"/>
      <c r="F254" s="221" t="str">
        <f t="shared" si="25"/>
        <v/>
      </c>
      <c r="G254" s="392" t="str">
        <f>IF(ISTEXT(B254),B254,IF(B254="","",(B254/B229)*M227))</f>
        <v/>
      </c>
      <c r="H254" s="1087"/>
      <c r="I254" s="368" t="str">
        <f t="shared" si="26"/>
        <v/>
      </c>
      <c r="J254" s="1094" t="s">
        <v>36</v>
      </c>
      <c r="K254" s="941"/>
      <c r="L254" s="941"/>
      <c r="M254" s="941"/>
      <c r="N254" s="944"/>
      <c r="Q254" s="1348"/>
      <c r="R254" s="249"/>
      <c r="S254" s="5"/>
      <c r="T254" s="57" t="s">
        <v>22</v>
      </c>
      <c r="U254" s="43"/>
      <c r="V254" s="5"/>
      <c r="W254" s="5"/>
      <c r="X254" s="5"/>
      <c r="Y254" s="42"/>
      <c r="Z254" s="42"/>
      <c r="AA254" s="42"/>
      <c r="AB254" s="42"/>
      <c r="AC254" s="249"/>
      <c r="AD254" s="249"/>
      <c r="AE254" s="257"/>
      <c r="AF254" s="1348"/>
      <c r="AH254" s="1348"/>
      <c r="AI254" s="249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1348"/>
      <c r="AY254" s="1348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1348"/>
      <c r="BP254" s="1348"/>
      <c r="BQ254" s="42"/>
      <c r="BR254" s="230" t="s">
        <v>141</v>
      </c>
      <c r="BS254" s="225"/>
      <c r="BT254" s="158"/>
      <c r="BU254" s="158"/>
      <c r="BV254" s="158"/>
      <c r="BW254" s="158"/>
      <c r="BX254" s="42"/>
      <c r="BY254" s="42"/>
      <c r="BZ254" s="42"/>
      <c r="CA254" s="42"/>
      <c r="CB254" s="231"/>
      <c r="CC254" s="42"/>
      <c r="CD254" s="119"/>
      <c r="CE254" s="1348"/>
    </row>
    <row r="255" spans="1:83" s="1" customFormat="1" ht="15.95" customHeight="1" x14ac:dyDescent="0.25">
      <c r="A255" s="1303"/>
      <c r="B255" s="9"/>
      <c r="C255" s="1005"/>
      <c r="D255" s="1005"/>
      <c r="E255" s="1005"/>
      <c r="F255" s="28" t="str">
        <f t="shared" ref="F255" si="28">IF(C255&lt;=0,"",G255-(G255*C255%))</f>
        <v/>
      </c>
      <c r="G255" s="15"/>
      <c r="H255" s="90"/>
      <c r="I255" s="371" t="str">
        <f t="shared" si="26"/>
        <v/>
      </c>
      <c r="J255" s="60"/>
      <c r="K255" s="1005"/>
      <c r="L255" s="1005"/>
      <c r="M255" s="1005"/>
      <c r="N255" s="1006"/>
      <c r="Q255" s="1348"/>
      <c r="R255" s="249"/>
      <c r="S255" s="5"/>
      <c r="T255" s="57" t="s">
        <v>24</v>
      </c>
      <c r="U255" s="43"/>
      <c r="V255" s="5"/>
      <c r="W255" s="5"/>
      <c r="X255" s="5"/>
      <c r="Y255" s="42"/>
      <c r="Z255" s="42"/>
      <c r="AA255" s="42"/>
      <c r="AB255" s="42"/>
      <c r="AC255" s="249"/>
      <c r="AD255" s="249"/>
      <c r="AE255" s="257"/>
      <c r="AF255" s="1348"/>
      <c r="AH255" s="1348"/>
      <c r="AI255" s="249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1348"/>
      <c r="AY255" s="1348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1348"/>
      <c r="BP255" s="1348"/>
      <c r="BQ255" s="42"/>
      <c r="BR255" s="230" t="s">
        <v>142</v>
      </c>
      <c r="BS255" s="225"/>
      <c r="BT255" s="158"/>
      <c r="BU255" s="158"/>
      <c r="BV255" s="158"/>
      <c r="BW255" s="158"/>
      <c r="BX255" s="42"/>
      <c r="BY255" s="42"/>
      <c r="BZ255" s="42"/>
      <c r="CA255" s="42"/>
      <c r="CB255" s="231"/>
      <c r="CC255" s="42"/>
      <c r="CD255" s="119"/>
      <c r="CE255" s="1348"/>
    </row>
    <row r="256" spans="1:83" s="1" customFormat="1" ht="15.95" customHeight="1" x14ac:dyDescent="0.25">
      <c r="A256" s="1303"/>
      <c r="B256" s="9"/>
      <c r="C256" s="9"/>
      <c r="D256" s="25" t="s">
        <v>79</v>
      </c>
      <c r="E256" s="124"/>
      <c r="F256" s="397">
        <f>SUM(F257:F262)</f>
        <v>0</v>
      </c>
      <c r="G256" s="398">
        <f>SUM(G257:G262)</f>
        <v>0</v>
      </c>
      <c r="H256" s="25" t="s">
        <v>2</v>
      </c>
      <c r="I256" s="399">
        <f>SUM(I257:I262)</f>
        <v>0</v>
      </c>
      <c r="J256" s="440"/>
      <c r="K256" s="1005"/>
      <c r="L256" s="1005"/>
      <c r="M256" s="1005"/>
      <c r="N256" s="1006"/>
      <c r="Q256" s="1348"/>
      <c r="R256" s="249"/>
      <c r="S256" s="5"/>
      <c r="T256" s="57" t="s">
        <v>26</v>
      </c>
      <c r="U256" s="43" t="s">
        <v>40</v>
      </c>
      <c r="V256" s="5"/>
      <c r="W256" s="5"/>
      <c r="X256" s="5"/>
      <c r="Y256" s="42"/>
      <c r="Z256" s="42"/>
      <c r="AA256" s="42"/>
      <c r="AB256" s="42"/>
      <c r="AC256" s="249"/>
      <c r="AD256" s="249"/>
      <c r="AE256" s="257"/>
      <c r="AF256" s="1348"/>
      <c r="AH256" s="1348"/>
      <c r="AI256" s="249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1348"/>
      <c r="AY256" s="1348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1348"/>
      <c r="BP256" s="1348"/>
      <c r="BQ256" s="42"/>
      <c r="BR256" s="230"/>
      <c r="BS256" s="225"/>
      <c r="BT256" s="158"/>
      <c r="BU256" s="158"/>
      <c r="BV256" s="158"/>
      <c r="BW256" s="158"/>
      <c r="BX256" s="42"/>
      <c r="BY256" s="42"/>
      <c r="BZ256" s="42"/>
      <c r="CA256" s="42"/>
      <c r="CB256" s="231"/>
      <c r="CC256" s="42"/>
      <c r="CD256" s="119"/>
      <c r="CE256" s="1348"/>
    </row>
    <row r="257" spans="1:83" s="1" customFormat="1" ht="15.95" customHeight="1" x14ac:dyDescent="0.25">
      <c r="A257" s="1303"/>
      <c r="B257" s="969"/>
      <c r="C257" s="49"/>
      <c r="D257" s="44" t="s">
        <v>251</v>
      </c>
      <c r="E257" s="1005"/>
      <c r="F257" s="28" t="str">
        <f t="shared" ref="F257:F262" si="29">IF(ISTEXT(B257),B257,IF(B257="","",IF(C257="",G257,G257-(G257*C257%))))</f>
        <v/>
      </c>
      <c r="G257" s="362" t="str">
        <f>IF(ISTEXT(B257),B257,IF(B257="","",(B257/B229)*M227))</f>
        <v/>
      </c>
      <c r="H257" s="930" t="s">
        <v>2</v>
      </c>
      <c r="I257" s="368" t="str">
        <f t="shared" ref="I257:I262" si="30">IF(ISBLANK(C257),"",G257-F257)</f>
        <v/>
      </c>
      <c r="J257" s="60" t="s">
        <v>20</v>
      </c>
      <c r="K257" s="1005"/>
      <c r="L257" s="1005"/>
      <c r="M257" s="1005"/>
      <c r="N257" s="1006"/>
      <c r="Q257" s="1348"/>
      <c r="R257" s="249"/>
      <c r="S257" s="5"/>
      <c r="T257" s="57" t="s">
        <v>28</v>
      </c>
      <c r="U257" s="43"/>
      <c r="V257" s="5"/>
      <c r="W257" s="5"/>
      <c r="X257" s="5"/>
      <c r="Y257" s="42"/>
      <c r="Z257" s="42"/>
      <c r="AA257" s="42"/>
      <c r="AB257" s="42"/>
      <c r="AC257" s="249"/>
      <c r="AD257" s="249"/>
      <c r="AE257" s="257"/>
      <c r="AF257" s="1348"/>
      <c r="AH257" s="1348"/>
      <c r="AI257" s="249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1348"/>
      <c r="AY257" s="1348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1348"/>
      <c r="BP257" s="1348"/>
      <c r="BQ257" s="42"/>
      <c r="BR257" s="230" t="s">
        <v>143</v>
      </c>
      <c r="BS257" s="225"/>
      <c r="BT257" s="158"/>
      <c r="BU257" s="158"/>
      <c r="BV257" s="158"/>
      <c r="BW257" s="158"/>
      <c r="BX257" s="42"/>
      <c r="BY257" s="42"/>
      <c r="BZ257" s="42"/>
      <c r="CA257" s="42"/>
      <c r="CB257" s="231"/>
      <c r="CC257" s="42"/>
      <c r="CD257" s="119"/>
      <c r="CE257" s="1348"/>
    </row>
    <row r="258" spans="1:83" s="1" customFormat="1" ht="15.95" customHeight="1" x14ac:dyDescent="0.25">
      <c r="A258" s="1303"/>
      <c r="B258" s="969"/>
      <c r="C258" s="49"/>
      <c r="D258" s="44"/>
      <c r="E258" s="1005"/>
      <c r="F258" s="28" t="str">
        <f t="shared" si="29"/>
        <v/>
      </c>
      <c r="G258" s="362" t="str">
        <f>IF(ISTEXT(B258),B258,IF(B258="","",(B258/B229)*M227))</f>
        <v/>
      </c>
      <c r="H258" s="930"/>
      <c r="I258" s="368" t="str">
        <f t="shared" si="30"/>
        <v/>
      </c>
      <c r="J258" s="60" t="s">
        <v>22</v>
      </c>
      <c r="K258" s="1005"/>
      <c r="L258" s="1005"/>
      <c r="M258" s="1005"/>
      <c r="N258" s="1006"/>
      <c r="Q258" s="1348"/>
      <c r="R258" s="249"/>
      <c r="S258" s="5"/>
      <c r="T258" s="57" t="s">
        <v>30</v>
      </c>
      <c r="U258" s="43"/>
      <c r="V258" s="5"/>
      <c r="W258" s="5"/>
      <c r="X258" s="5"/>
      <c r="Y258" s="42"/>
      <c r="Z258" s="42"/>
      <c r="AA258" s="42"/>
      <c r="AB258" s="42"/>
      <c r="AC258" s="249"/>
      <c r="AD258" s="249"/>
      <c r="AE258" s="257"/>
      <c r="AF258" s="1348"/>
      <c r="AH258" s="1348"/>
      <c r="AI258" s="249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1348"/>
      <c r="AY258" s="1348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1348"/>
      <c r="BP258" s="1348"/>
      <c r="BQ258" s="42"/>
      <c r="BR258" s="230" t="s">
        <v>144</v>
      </c>
      <c r="BS258" s="225"/>
      <c r="BT258" s="158"/>
      <c r="BU258" s="158"/>
      <c r="BV258" s="158"/>
      <c r="BW258" s="158"/>
      <c r="BX258" s="42"/>
      <c r="BY258" s="42"/>
      <c r="BZ258" s="42"/>
      <c r="CA258" s="42"/>
      <c r="CB258" s="231"/>
      <c r="CC258" s="42"/>
      <c r="CD258" s="119"/>
      <c r="CE258" s="1348"/>
    </row>
    <row r="259" spans="1:83" s="1" customFormat="1" ht="15.95" customHeight="1" x14ac:dyDescent="0.25">
      <c r="A259" s="1303"/>
      <c r="B259" s="969"/>
      <c r="C259" s="49"/>
      <c r="D259" s="44"/>
      <c r="E259" s="1005"/>
      <c r="F259" s="28" t="str">
        <f t="shared" si="29"/>
        <v/>
      </c>
      <c r="G259" s="362" t="str">
        <f>IF(ISTEXT(B259),B259,IF(B259="","",(B259/B229)*M227))</f>
        <v/>
      </c>
      <c r="H259" s="930"/>
      <c r="I259" s="368" t="str">
        <f t="shared" si="30"/>
        <v/>
      </c>
      <c r="J259" s="60" t="s">
        <v>24</v>
      </c>
      <c r="K259" s="1005"/>
      <c r="L259" s="1005"/>
      <c r="M259" s="1005"/>
      <c r="N259" s="1006"/>
      <c r="Q259" s="1348"/>
      <c r="R259" s="249"/>
      <c r="S259" s="5"/>
      <c r="T259" s="5"/>
      <c r="U259" s="43"/>
      <c r="V259" s="5"/>
      <c r="W259" s="5"/>
      <c r="X259" s="5"/>
      <c r="Y259" s="42"/>
      <c r="Z259" s="42"/>
      <c r="AA259" s="42"/>
      <c r="AB259" s="42"/>
      <c r="AC259" s="249"/>
      <c r="AD259" s="249"/>
      <c r="AE259" s="257"/>
      <c r="AF259" s="1348"/>
      <c r="AH259" s="1348"/>
      <c r="AI259" s="249"/>
      <c r="AJ259" s="249"/>
      <c r="AK259" s="249"/>
      <c r="AL259" s="249"/>
      <c r="AM259" s="249"/>
      <c r="AN259" s="249"/>
      <c r="AO259" s="249"/>
      <c r="AP259" s="249"/>
      <c r="AQ259" s="249"/>
      <c r="AR259" s="249"/>
      <c r="AS259" s="249"/>
      <c r="AT259" s="249"/>
      <c r="AU259" s="249"/>
      <c r="AV259" s="249"/>
      <c r="AW259" s="1348"/>
      <c r="AY259" s="1348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1348"/>
      <c r="BP259" s="1348"/>
      <c r="BQ259" s="42"/>
      <c r="BR259" s="230" t="s">
        <v>145</v>
      </c>
      <c r="BS259" s="225"/>
      <c r="BT259" s="158"/>
      <c r="BU259" s="158"/>
      <c r="BV259" s="158"/>
      <c r="BW259" s="158"/>
      <c r="BX259" s="42"/>
      <c r="BY259" s="42"/>
      <c r="BZ259" s="42"/>
      <c r="CA259" s="42"/>
      <c r="CB259" s="231"/>
      <c r="CC259" s="42"/>
      <c r="CD259" s="119"/>
      <c r="CE259" s="1348"/>
    </row>
    <row r="260" spans="1:83" s="1" customFormat="1" ht="15.95" customHeight="1" thickBot="1" x14ac:dyDescent="0.3">
      <c r="A260" s="1303"/>
      <c r="B260" s="969"/>
      <c r="C260" s="49"/>
      <c r="D260" s="44"/>
      <c r="E260" s="1005"/>
      <c r="F260" s="28" t="str">
        <f t="shared" si="29"/>
        <v/>
      </c>
      <c r="G260" s="362" t="str">
        <f>IF(ISTEXT(B260),B260,IF(B260="","",(B260/B229)*M227))</f>
        <v/>
      </c>
      <c r="H260" s="930"/>
      <c r="I260" s="368" t="str">
        <f t="shared" si="30"/>
        <v/>
      </c>
      <c r="J260" s="60" t="s">
        <v>26</v>
      </c>
      <c r="K260" s="1005"/>
      <c r="L260" s="1005"/>
      <c r="M260" s="1005"/>
      <c r="N260" s="1006"/>
      <c r="Q260" s="1348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249"/>
      <c r="AD260" s="249"/>
      <c r="AE260" s="257"/>
      <c r="AF260" s="1348"/>
      <c r="AH260" s="1348"/>
      <c r="AI260" s="249"/>
      <c r="AJ260" s="261"/>
      <c r="AK260" s="261"/>
      <c r="AL260" s="249"/>
      <c r="AM260" s="249"/>
      <c r="AN260" s="249"/>
      <c r="AO260" s="249"/>
      <c r="AP260" s="249"/>
      <c r="AQ260" s="249"/>
      <c r="AR260" s="249"/>
      <c r="AS260" s="249"/>
      <c r="AT260" s="249"/>
      <c r="AU260" s="249"/>
      <c r="AV260" s="249"/>
      <c r="AW260" s="1348"/>
      <c r="AY260" s="1348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1348"/>
      <c r="BP260" s="1348"/>
      <c r="BQ260" s="42"/>
      <c r="BR260" s="232" t="s">
        <v>146</v>
      </c>
      <c r="BS260" s="233"/>
      <c r="BT260" s="234"/>
      <c r="BU260" s="234"/>
      <c r="BV260" s="234"/>
      <c r="BW260" s="234"/>
      <c r="BX260" s="235"/>
      <c r="BY260" s="235"/>
      <c r="BZ260" s="235"/>
      <c r="CA260" s="235"/>
      <c r="CB260" s="236"/>
      <c r="CC260" s="42"/>
      <c r="CD260" s="119"/>
      <c r="CE260" s="1348"/>
    </row>
    <row r="261" spans="1:83" s="1" customFormat="1" ht="15.95" customHeight="1" x14ac:dyDescent="0.2">
      <c r="A261" s="1303"/>
      <c r="B261" s="969"/>
      <c r="C261" s="49"/>
      <c r="D261" s="44"/>
      <c r="E261" s="1005"/>
      <c r="F261" s="28" t="str">
        <f t="shared" si="29"/>
        <v/>
      </c>
      <c r="G261" s="362" t="str">
        <f>IF(ISTEXT(B261),B261,IF(B261="","",(B261/B229)*M227))</f>
        <v/>
      </c>
      <c r="H261" s="930"/>
      <c r="I261" s="368" t="str">
        <f t="shared" si="30"/>
        <v/>
      </c>
      <c r="J261" s="60" t="s">
        <v>28</v>
      </c>
      <c r="K261" s="1005"/>
      <c r="L261" s="1005"/>
      <c r="M261" s="1005"/>
      <c r="N261" s="1006"/>
      <c r="Q261" s="1348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249"/>
      <c r="AD261" s="249"/>
      <c r="AE261" s="257"/>
      <c r="AF261" s="1348"/>
      <c r="AH261" s="1348"/>
      <c r="AI261" s="4"/>
      <c r="AJ261" s="4"/>
      <c r="AK261" s="4"/>
      <c r="AL261" s="4"/>
      <c r="AM261" s="68" t="s">
        <v>147</v>
      </c>
      <c r="AN261" s="68"/>
      <c r="AO261" s="68"/>
      <c r="AP261" s="69"/>
      <c r="AQ261" s="69"/>
      <c r="AR261" s="69"/>
      <c r="AS261" s="69"/>
      <c r="AT261" s="69"/>
      <c r="AU261" s="69"/>
      <c r="AV261" s="69"/>
      <c r="AW261" s="1348"/>
      <c r="AY261" s="1348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1348"/>
      <c r="BP261" s="1348"/>
      <c r="BQ261" s="118"/>
      <c r="BR261" s="42"/>
      <c r="BS261" s="42"/>
      <c r="BT261" s="42"/>
      <c r="BU261" s="42"/>
      <c r="BV261" s="42"/>
      <c r="BW261" s="42"/>
      <c r="BX261" s="42"/>
      <c r="BY261" s="42"/>
      <c r="BZ261" s="42"/>
      <c r="CA261" s="42"/>
      <c r="CB261" s="42"/>
      <c r="CC261" s="42"/>
      <c r="CD261" s="119"/>
      <c r="CE261" s="1348"/>
    </row>
    <row r="262" spans="1:83" s="1" customFormat="1" ht="15.95" customHeight="1" x14ac:dyDescent="0.2">
      <c r="A262" s="1303"/>
      <c r="B262" s="969"/>
      <c r="C262" s="49"/>
      <c r="D262" s="44"/>
      <c r="E262" s="1005"/>
      <c r="F262" s="28" t="str">
        <f t="shared" si="29"/>
        <v/>
      </c>
      <c r="G262" s="362" t="str">
        <f>IF(ISTEXT(B262),B262,IF(B262="","",(B262/B229)*M227))</f>
        <v/>
      </c>
      <c r="H262" s="930"/>
      <c r="I262" s="368" t="str">
        <f t="shared" si="30"/>
        <v/>
      </c>
      <c r="J262" s="60" t="s">
        <v>30</v>
      </c>
      <c r="K262" s="1005"/>
      <c r="L262" s="1005"/>
      <c r="M262" s="1005"/>
      <c r="N262" s="1006"/>
      <c r="Q262" s="1348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249"/>
      <c r="AD262" s="249"/>
      <c r="AE262" s="257"/>
      <c r="AF262" s="1348"/>
      <c r="AH262" s="1348"/>
      <c r="AI262" s="42"/>
      <c r="AJ262" s="42"/>
      <c r="AK262" s="42"/>
      <c r="AL262" s="42"/>
      <c r="AM262" s="42"/>
      <c r="AN262" s="42"/>
      <c r="AO262" s="42"/>
      <c r="AP262" s="42"/>
      <c r="AQ262" s="42"/>
      <c r="AR262" s="42"/>
      <c r="AS262" s="42"/>
      <c r="AT262" s="249"/>
      <c r="AU262" s="249"/>
      <c r="AV262" s="257"/>
      <c r="AW262" s="1348"/>
      <c r="AY262" s="1348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1348"/>
      <c r="BP262" s="1348"/>
      <c r="BQ262" s="118"/>
      <c r="BR262" s="1213" t="s">
        <v>257</v>
      </c>
      <c r="BS262" s="1213"/>
      <c r="BT262" s="1213"/>
      <c r="BU262" s="42"/>
      <c r="BV262" s="42"/>
      <c r="BW262" s="42"/>
      <c r="BX262" s="42"/>
      <c r="BY262" s="42"/>
      <c r="BZ262" s="42"/>
      <c r="CA262" s="42"/>
      <c r="CB262" s="42"/>
      <c r="CC262" s="42"/>
      <c r="CD262" s="119"/>
      <c r="CE262" s="1348"/>
    </row>
    <row r="263" spans="1:83" s="1" customFormat="1" ht="15.95" customHeight="1" thickBot="1" x14ac:dyDescent="0.3">
      <c r="A263" s="1304"/>
      <c r="B263" s="538"/>
      <c r="C263" s="527"/>
      <c r="D263" s="527"/>
      <c r="E263" s="527"/>
      <c r="F263" s="539" t="str">
        <f t="shared" ref="F263" si="31">IF(C263&lt;=0,"",G263-(G263*C263%))</f>
        <v/>
      </c>
      <c r="G263" s="527"/>
      <c r="H263" s="527"/>
      <c r="I263" s="527"/>
      <c r="J263" s="527"/>
      <c r="K263" s="959"/>
      <c r="L263" s="959"/>
      <c r="M263" s="959"/>
      <c r="N263" s="962"/>
      <c r="Q263" s="1348"/>
      <c r="R263" s="402" t="s">
        <v>302</v>
      </c>
      <c r="S263" s="121"/>
      <c r="T263" s="121"/>
      <c r="U263" s="121"/>
      <c r="V263" s="121"/>
      <c r="W263" s="121"/>
      <c r="X263" s="121"/>
      <c r="Y263" s="121"/>
      <c r="Z263" s="121"/>
      <c r="AA263" s="121"/>
      <c r="AB263" s="121"/>
      <c r="AC263" s="403"/>
      <c r="AD263" s="121"/>
      <c r="AE263" s="122"/>
      <c r="AF263" s="1348"/>
      <c r="AH263" s="1348"/>
      <c r="AI263" s="402" t="s">
        <v>302</v>
      </c>
      <c r="AJ263" s="121"/>
      <c r="AK263" s="121"/>
      <c r="AL263" s="121"/>
      <c r="AM263" s="121"/>
      <c r="AN263" s="121"/>
      <c r="AO263" s="121"/>
      <c r="AP263" s="121"/>
      <c r="AQ263" s="121"/>
      <c r="AR263" s="121"/>
      <c r="AS263" s="121"/>
      <c r="AT263" s="403"/>
      <c r="AU263" s="121"/>
      <c r="AV263" s="122"/>
      <c r="AW263" s="1348"/>
      <c r="AY263" s="1348"/>
      <c r="AZ263" s="121"/>
      <c r="BA263" s="121"/>
      <c r="BB263" s="121"/>
      <c r="BC263" s="121"/>
      <c r="BD263" s="121"/>
      <c r="BE263" s="121"/>
      <c r="BF263" s="121"/>
      <c r="BG263" s="121"/>
      <c r="BH263" s="121"/>
      <c r="BI263" s="121"/>
      <c r="BJ263" s="121"/>
      <c r="BK263" s="121"/>
      <c r="BL263" s="121"/>
      <c r="BM263" s="121"/>
      <c r="BN263" s="1348"/>
      <c r="BP263" s="1348"/>
      <c r="BQ263" s="120"/>
      <c r="BR263" s="121"/>
      <c r="BS263" s="121"/>
      <c r="BT263" s="121"/>
      <c r="BU263" s="121"/>
      <c r="BV263" s="121"/>
      <c r="BW263" s="121"/>
      <c r="BX263" s="121"/>
      <c r="BY263" s="121"/>
      <c r="BZ263" s="121"/>
      <c r="CA263" s="121"/>
      <c r="CB263" s="121"/>
      <c r="CC263" s="121"/>
      <c r="CD263" s="122"/>
      <c r="CE263" s="1348"/>
    </row>
    <row r="264" spans="1:83" ht="53.25" customHeight="1" thickBot="1" x14ac:dyDescent="0.25">
      <c r="A264" s="871"/>
      <c r="B264" s="1005"/>
      <c r="C264" s="1005"/>
      <c r="D264" s="1005"/>
      <c r="E264" s="1005"/>
      <c r="F264" s="28"/>
      <c r="G264" s="15"/>
      <c r="H264" s="1005"/>
      <c r="I264" s="17"/>
      <c r="J264" s="38"/>
      <c r="K264" s="1005"/>
      <c r="L264" s="1005"/>
      <c r="M264" s="6"/>
      <c r="N264" s="1005"/>
      <c r="O264" s="3"/>
    </row>
    <row r="265" spans="1:83" ht="53.25" customHeight="1" x14ac:dyDescent="0.35">
      <c r="B265" s="1221" t="s">
        <v>470</v>
      </c>
      <c r="C265" s="1222"/>
      <c r="D265" s="1222"/>
      <c r="E265" s="1222"/>
      <c r="F265" s="1222"/>
      <c r="G265" s="1222"/>
      <c r="H265" s="1222"/>
      <c r="I265" s="1222"/>
      <c r="J265" s="1222"/>
      <c r="K265" s="1222"/>
      <c r="L265" s="1222"/>
      <c r="M265" s="1222"/>
      <c r="N265" s="1223"/>
    </row>
    <row r="266" spans="1:83" ht="28.5" customHeight="1" x14ac:dyDescent="0.35">
      <c r="B266" s="1224" t="s">
        <v>325</v>
      </c>
      <c r="C266" s="1225"/>
      <c r="D266" s="1225"/>
      <c r="E266" s="1225"/>
      <c r="F266" s="1225"/>
      <c r="G266" s="1225"/>
      <c r="H266" s="1225"/>
      <c r="I266" s="1225"/>
      <c r="J266" s="1225"/>
      <c r="K266" s="1225"/>
      <c r="L266" s="1225"/>
      <c r="M266" s="1225"/>
      <c r="N266" s="1226"/>
      <c r="R266" s="1032"/>
      <c r="S266" s="1032"/>
      <c r="T266" s="1032"/>
    </row>
    <row r="267" spans="1:83" ht="28.5" customHeight="1" x14ac:dyDescent="0.35">
      <c r="B267" s="1224" t="s">
        <v>60</v>
      </c>
      <c r="C267" s="1225"/>
      <c r="D267" s="1225"/>
      <c r="E267" s="1225"/>
      <c r="F267" s="1225"/>
      <c r="G267" s="1225"/>
      <c r="H267" s="1225"/>
      <c r="I267" s="1225"/>
      <c r="J267" s="1225"/>
      <c r="K267" s="1225"/>
      <c r="L267" s="1225"/>
      <c r="M267" s="1225"/>
      <c r="N267" s="1226"/>
      <c r="R267" s="1032"/>
      <c r="S267" s="1032"/>
      <c r="T267" s="1032"/>
    </row>
    <row r="268" spans="1:83" ht="28.5" customHeight="1" thickBot="1" x14ac:dyDescent="0.4">
      <c r="B268" s="1227" t="s">
        <v>79</v>
      </c>
      <c r="C268" s="1228"/>
      <c r="D268" s="1228"/>
      <c r="E268" s="1228"/>
      <c r="F268" s="1228"/>
      <c r="G268" s="1228"/>
      <c r="H268" s="1228"/>
      <c r="I268" s="1228"/>
      <c r="J268" s="1228"/>
      <c r="K268" s="1228"/>
      <c r="L268" s="1228"/>
      <c r="M268" s="1228"/>
      <c r="N268" s="1229"/>
      <c r="R268" s="1032"/>
      <c r="S268" s="1032"/>
      <c r="T268" s="1032"/>
    </row>
    <row r="269" spans="1:83" ht="26.25" customHeight="1" thickBot="1" x14ac:dyDescent="0.25">
      <c r="N269" s="1080">
        <f>ROW()</f>
        <v>269</v>
      </c>
      <c r="Q269" s="1080" t="str">
        <f>ADDRESS(ROW(),COLUMN(),4)</f>
        <v>Q269</v>
      </c>
    </row>
    <row r="270" spans="1:83" ht="12" customHeight="1" x14ac:dyDescent="0.25">
      <c r="A270" s="871"/>
      <c r="B270" s="1010" t="str">
        <f>ADDRESS(ROW()+5,COLUMN(),4)</f>
        <v>B275</v>
      </c>
      <c r="C270" s="1033"/>
      <c r="D270" s="1033"/>
      <c r="E270" s="1033"/>
      <c r="F270" s="1033"/>
      <c r="G270" s="1033"/>
      <c r="H270" s="1033"/>
      <c r="I270" s="1034"/>
      <c r="J270" s="1033"/>
      <c r="K270" s="1035"/>
      <c r="L270" s="1035"/>
      <c r="M270" s="1011" t="str">
        <f>ADDRESS(ROW()+3,COLUMN(),4)</f>
        <v>M273</v>
      </c>
      <c r="N270" s="1036"/>
      <c r="O270" s="3"/>
      <c r="Q270" s="1037"/>
      <c r="R270" s="1038"/>
      <c r="S270" s="1038"/>
      <c r="T270" s="1038"/>
      <c r="U270" s="1038"/>
      <c r="V270" s="1038"/>
      <c r="W270" s="1038"/>
      <c r="X270" s="1038"/>
      <c r="Y270" s="1038"/>
      <c r="Z270" s="1039"/>
    </row>
    <row r="271" spans="1:83" ht="23.25" customHeight="1" x14ac:dyDescent="0.25">
      <c r="A271" s="870"/>
      <c r="B271" s="1295" t="s">
        <v>136</v>
      </c>
      <c r="C271" s="1296"/>
      <c r="D271" s="1296"/>
      <c r="E271" s="1296"/>
      <c r="F271" s="1296"/>
      <c r="G271" s="1296"/>
      <c r="H271" s="1296"/>
      <c r="I271" s="1296"/>
      <c r="J271" s="1296"/>
      <c r="K271" s="1296"/>
      <c r="L271" s="1296"/>
      <c r="M271" s="1296"/>
      <c r="N271" s="1297"/>
      <c r="O271" s="488"/>
      <c r="Q271" s="1212" t="s">
        <v>328</v>
      </c>
      <c r="R271" s="1213"/>
      <c r="S271" s="1213"/>
      <c r="T271" s="1213"/>
      <c r="U271" s="1213"/>
      <c r="V271" s="1213"/>
      <c r="W271" s="1213"/>
      <c r="X271" s="1213"/>
      <c r="Y271" s="1213"/>
      <c r="Z271" s="1214"/>
    </row>
    <row r="272" spans="1:83" x14ac:dyDescent="0.2">
      <c r="B272" s="873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874"/>
      <c r="Q272" s="873"/>
      <c r="R272" s="158"/>
      <c r="S272" s="158"/>
      <c r="T272" s="158"/>
      <c r="U272" s="158"/>
      <c r="V272" s="158"/>
      <c r="W272" s="158"/>
      <c r="X272" s="158"/>
      <c r="Y272" s="158"/>
      <c r="Z272" s="1013"/>
    </row>
    <row r="273" spans="1:26" ht="23.25" x14ac:dyDescent="0.2">
      <c r="B273" s="554" t="s">
        <v>62</v>
      </c>
      <c r="C273" s="24"/>
      <c r="D273" s="6"/>
      <c r="E273" s="6"/>
      <c r="F273" s="6"/>
      <c r="G273" s="6"/>
      <c r="H273" s="6"/>
      <c r="I273" s="6"/>
      <c r="J273" s="6"/>
      <c r="K273" s="6"/>
      <c r="L273" s="27" t="s">
        <v>52</v>
      </c>
      <c r="M273" s="40">
        <v>3500</v>
      </c>
      <c r="N273" s="505" t="s">
        <v>53</v>
      </c>
      <c r="O273" s="866"/>
      <c r="Q273" s="1014"/>
      <c r="R273" s="158"/>
      <c r="S273" s="158"/>
      <c r="T273" s="158"/>
      <c r="U273" s="158"/>
      <c r="V273" s="158"/>
      <c r="W273" s="1012" t="s">
        <v>505</v>
      </c>
      <c r="X273" s="875" t="str">
        <f>M270</f>
        <v>M273</v>
      </c>
      <c r="Y273" s="158"/>
      <c r="Z273" s="1013"/>
    </row>
    <row r="274" spans="1:26" ht="15.75" customHeight="1" x14ac:dyDescent="0.2">
      <c r="B274" s="544"/>
      <c r="C274" s="1298" t="s">
        <v>0</v>
      </c>
      <c r="D274" s="6"/>
      <c r="E274" s="6"/>
      <c r="F274" s="99"/>
      <c r="G274" s="99"/>
      <c r="H274" s="6"/>
      <c r="I274" s="6"/>
      <c r="J274" s="6"/>
      <c r="K274" s="6"/>
      <c r="L274" s="27" t="s">
        <v>327</v>
      </c>
      <c r="M274" s="26">
        <f>G279/M273</f>
        <v>0.16</v>
      </c>
      <c r="N274" s="506" t="s">
        <v>57</v>
      </c>
      <c r="O274" s="866"/>
      <c r="Q274" s="1015"/>
      <c r="R274" s="1016" t="s">
        <v>322</v>
      </c>
      <c r="S274" s="158"/>
      <c r="T274" s="158"/>
      <c r="U274" s="158"/>
      <c r="V274" s="158"/>
      <c r="W274" s="158"/>
      <c r="X274" s="158"/>
      <c r="Y274" s="158"/>
      <c r="Z274" s="1013"/>
    </row>
    <row r="275" spans="1:26" ht="15.75" customHeight="1" x14ac:dyDescent="0.25">
      <c r="B275" s="1045">
        <v>100</v>
      </c>
      <c r="C275" s="1298"/>
      <c r="D275" s="6" t="s">
        <v>4</v>
      </c>
      <c r="E275" s="6"/>
      <c r="F275" s="1300" t="s">
        <v>362</v>
      </c>
      <c r="G275" s="1300"/>
      <c r="H275" s="99"/>
      <c r="I275" s="11"/>
      <c r="J275" s="99"/>
      <c r="K275" s="99" t="s">
        <v>326</v>
      </c>
      <c r="L275" s="99"/>
      <c r="M275" s="99"/>
      <c r="N275" s="867"/>
      <c r="O275" s="866"/>
      <c r="Q275" s="1017"/>
      <c r="R275" s="225" t="s">
        <v>321</v>
      </c>
      <c r="S275" s="158"/>
      <c r="T275" s="158"/>
      <c r="U275" s="158"/>
      <c r="V275" s="158"/>
      <c r="W275" s="158"/>
      <c r="X275" s="158"/>
      <c r="Y275" s="158"/>
      <c r="Z275" s="1013"/>
    </row>
    <row r="276" spans="1:26" ht="15.75" customHeight="1" x14ac:dyDescent="0.2">
      <c r="B276" s="546"/>
      <c r="C276" s="1299"/>
      <c r="D276" s="6"/>
      <c r="E276" s="6"/>
      <c r="F276" s="10">
        <f>F279+F287+F296</f>
        <v>942.2</v>
      </c>
      <c r="G276" s="10">
        <f>G279+G287+G296</f>
        <v>1001</v>
      </c>
      <c r="H276" s="10"/>
      <c r="I276" s="6"/>
      <c r="J276" s="6"/>
      <c r="K276" s="6"/>
      <c r="L276" s="6"/>
      <c r="M276" s="99"/>
      <c r="N276" s="867"/>
      <c r="O276" s="866"/>
      <c r="Q276" s="873"/>
      <c r="R276" s="158"/>
      <c r="S276" s="158"/>
      <c r="T276" s="158"/>
      <c r="U276" s="158"/>
      <c r="V276" s="158"/>
      <c r="W276" s="158"/>
      <c r="X276" s="158"/>
      <c r="Y276" s="158"/>
      <c r="Z276" s="1013"/>
    </row>
    <row r="277" spans="1:26" ht="15.75" x14ac:dyDescent="0.2">
      <c r="A277" s="868"/>
      <c r="B277" s="547"/>
      <c r="C277" s="487"/>
      <c r="D277" s="388"/>
      <c r="E277" s="388"/>
      <c r="F277" s="1048" t="s">
        <v>287</v>
      </c>
      <c r="G277" s="1049" t="s">
        <v>55</v>
      </c>
      <c r="H277" s="388"/>
      <c r="I277" s="485"/>
      <c r="J277" s="388"/>
      <c r="K277" s="388"/>
      <c r="L277" s="388"/>
      <c r="M277" s="491"/>
      <c r="N277" s="869"/>
      <c r="O277" s="866"/>
      <c r="Q277" s="1024"/>
      <c r="R277" s="1040" t="s">
        <v>504</v>
      </c>
      <c r="S277" s="1041" t="str">
        <f>B270</f>
        <v>B275</v>
      </c>
      <c r="T277" s="1042" t="s">
        <v>503</v>
      </c>
      <c r="U277" s="1042"/>
      <c r="V277" s="1042"/>
      <c r="W277" s="1042"/>
      <c r="X277" s="1042"/>
      <c r="Y277" s="1042"/>
      <c r="Z277" s="1043"/>
    </row>
    <row r="278" spans="1:26" ht="15.75" customHeight="1" x14ac:dyDescent="0.2">
      <c r="A278" s="868" t="s">
        <v>319</v>
      </c>
      <c r="B278" s="545"/>
      <c r="C278" s="492"/>
      <c r="D278" s="30" t="s">
        <v>325</v>
      </c>
      <c r="E278" s="25"/>
      <c r="F278" s="1047">
        <f>SUM(F279:F285)</f>
        <v>1165.5</v>
      </c>
      <c r="G278" s="1047">
        <f>SUM(G279:G285)</f>
        <v>1165.5</v>
      </c>
      <c r="H278" s="1002" t="s">
        <v>506</v>
      </c>
      <c r="I278" s="1047">
        <f>G278-F278</f>
        <v>0</v>
      </c>
      <c r="J278" s="6"/>
      <c r="K278" s="6"/>
      <c r="L278" s="6"/>
      <c r="M278" s="99"/>
      <c r="N278" s="867"/>
      <c r="O278" s="866"/>
      <c r="Q278" s="1018"/>
      <c r="R278" s="871"/>
      <c r="S278" s="871"/>
      <c r="T278" s="871"/>
      <c r="U278" s="871"/>
      <c r="V278" s="871"/>
      <c r="W278" s="871"/>
      <c r="X278" s="871"/>
      <c r="Y278" s="871"/>
      <c r="Z278" s="1019"/>
    </row>
    <row r="279" spans="1:26" ht="12" customHeight="1" x14ac:dyDescent="0.2">
      <c r="A279" s="870"/>
      <c r="B279" s="545">
        <v>16</v>
      </c>
      <c r="C279" s="32"/>
      <c r="D279" s="1003" t="s">
        <v>63</v>
      </c>
      <c r="E279" s="1003"/>
      <c r="F279" s="1046">
        <f t="shared" ref="F279:F284" si="32">IF(ISTEXT(B279),B279,IF(B279="","",IF(C279="",G279,G279-(G279*C279%))))</f>
        <v>560</v>
      </c>
      <c r="G279" s="15">
        <f>IF(B279="","",(B279/B275)*M273)</f>
        <v>560</v>
      </c>
      <c r="H279" s="264" t="s">
        <v>2</v>
      </c>
      <c r="I279" s="33">
        <f>G279/G276</f>
        <v>0.55944055944055948</v>
      </c>
      <c r="J279" s="6"/>
      <c r="K279" s="1003" t="s">
        <v>324</v>
      </c>
      <c r="L279" s="6"/>
      <c r="M279" s="99"/>
      <c r="N279" s="867"/>
      <c r="O279" s="866"/>
      <c r="Q279" s="1212" t="s">
        <v>463</v>
      </c>
      <c r="R279" s="1213"/>
      <c r="S279" s="1213"/>
      <c r="T279" s="1213"/>
      <c r="U279" s="1213"/>
      <c r="V279" s="1213"/>
      <c r="W279" s="1213"/>
      <c r="X279" s="1213"/>
      <c r="Y279" s="1213"/>
      <c r="Z279" s="1214"/>
    </row>
    <row r="280" spans="1:26" ht="12" customHeight="1" x14ac:dyDescent="0.2">
      <c r="A280" s="870"/>
      <c r="B280" s="545">
        <v>6</v>
      </c>
      <c r="C280" s="32"/>
      <c r="D280" s="1003" t="s">
        <v>64</v>
      </c>
      <c r="E280" s="1003"/>
      <c r="F280" s="1046">
        <f t="shared" si="32"/>
        <v>210</v>
      </c>
      <c r="G280" s="15">
        <f>IF(B280="","",(B280/B275)*M273)</f>
        <v>210</v>
      </c>
      <c r="H280" s="264" t="s">
        <v>1</v>
      </c>
      <c r="I280" s="33"/>
      <c r="J280" s="6"/>
      <c r="K280" s="52">
        <f>G280+G281</f>
        <v>560</v>
      </c>
      <c r="L280" s="541" t="s">
        <v>75</v>
      </c>
      <c r="M280" s="99"/>
      <c r="N280" s="867"/>
      <c r="Q280" s="1212"/>
      <c r="R280" s="1213"/>
      <c r="S280" s="1213"/>
      <c r="T280" s="1213"/>
      <c r="U280" s="1213"/>
      <c r="V280" s="1213"/>
      <c r="W280" s="1213"/>
      <c r="X280" s="1213"/>
      <c r="Y280" s="1213"/>
      <c r="Z280" s="1214"/>
    </row>
    <row r="281" spans="1:26" ht="12" customHeight="1" x14ac:dyDescent="0.2">
      <c r="A281" s="870"/>
      <c r="B281" s="545">
        <v>10</v>
      </c>
      <c r="C281" s="1044"/>
      <c r="D281" s="1003" t="s">
        <v>65</v>
      </c>
      <c r="E281" s="1003"/>
      <c r="F281" s="1046">
        <f t="shared" si="32"/>
        <v>350</v>
      </c>
      <c r="G281" s="15">
        <f>IF(B281="","",(B281/B275)*M273)</f>
        <v>350</v>
      </c>
      <c r="H281" s="264" t="s">
        <v>1</v>
      </c>
      <c r="I281" s="33"/>
      <c r="J281" s="6"/>
      <c r="K281" s="53">
        <f>K280/M273</f>
        <v>0.16</v>
      </c>
      <c r="L281" s="541" t="s">
        <v>76</v>
      </c>
      <c r="M281" s="99"/>
      <c r="N281" s="867"/>
      <c r="Q281" s="1018"/>
      <c r="R281" s="871"/>
      <c r="S281" s="871"/>
      <c r="T281" s="871"/>
      <c r="U281" s="871"/>
      <c r="V281" s="871"/>
      <c r="W281" s="871"/>
      <c r="X281" s="871"/>
      <c r="Y281" s="871"/>
      <c r="Z281" s="1019"/>
    </row>
    <row r="282" spans="1:26" ht="12" customHeight="1" x14ac:dyDescent="0.2">
      <c r="A282" s="870"/>
      <c r="B282" s="545">
        <v>0.5</v>
      </c>
      <c r="C282" s="32"/>
      <c r="D282" s="1003" t="s">
        <v>66</v>
      </c>
      <c r="E282" s="1003"/>
      <c r="F282" s="1046">
        <f t="shared" si="32"/>
        <v>17.5</v>
      </c>
      <c r="G282" s="15">
        <f>IF(B282="","",(B282/B275)*M273)</f>
        <v>17.5</v>
      </c>
      <c r="H282" s="264" t="s">
        <v>2</v>
      </c>
      <c r="I282" s="33"/>
      <c r="J282" s="6"/>
      <c r="K282" s="15"/>
      <c r="L282" s="542" t="s">
        <v>77</v>
      </c>
      <c r="M282" s="99"/>
      <c r="N282" s="867"/>
      <c r="Q282" s="1215" t="s">
        <v>139</v>
      </c>
      <c r="R282" s="1216"/>
      <c r="S282" s="1216"/>
      <c r="T282" s="1216"/>
      <c r="U282" s="1216"/>
      <c r="V282" s="1216"/>
      <c r="W282" s="1216"/>
      <c r="X282" s="1216"/>
      <c r="Y282" s="1216"/>
      <c r="Z282" s="1217"/>
    </row>
    <row r="283" spans="1:26" ht="12" customHeight="1" x14ac:dyDescent="0.2">
      <c r="A283" s="870"/>
      <c r="B283" s="545">
        <v>0.3</v>
      </c>
      <c r="C283" s="32"/>
      <c r="D283" s="1003" t="s">
        <v>67</v>
      </c>
      <c r="E283" s="1003"/>
      <c r="F283" s="1046">
        <f t="shared" si="32"/>
        <v>10.5</v>
      </c>
      <c r="G283" s="15">
        <f>IF(B283="","",(B283/B275)*M273)</f>
        <v>10.5</v>
      </c>
      <c r="H283" s="264" t="s">
        <v>2</v>
      </c>
      <c r="I283" s="33"/>
      <c r="J283" s="6"/>
      <c r="K283" s="1003"/>
      <c r="L283" s="56" t="s">
        <v>78</v>
      </c>
      <c r="M283" s="99"/>
      <c r="N283" s="867"/>
      <c r="Q283" s="1215"/>
      <c r="R283" s="1216"/>
      <c r="S283" s="1216"/>
      <c r="T283" s="1216"/>
      <c r="U283" s="1216"/>
      <c r="V283" s="1216"/>
      <c r="W283" s="1216"/>
      <c r="X283" s="1216"/>
      <c r="Y283" s="1216"/>
      <c r="Z283" s="1217"/>
    </row>
    <row r="284" spans="1:26" ht="12" customHeight="1" x14ac:dyDescent="0.2">
      <c r="A284" s="870"/>
      <c r="B284" s="545">
        <v>0.5</v>
      </c>
      <c r="C284" s="32"/>
      <c r="D284" s="1003" t="s">
        <v>68</v>
      </c>
      <c r="E284" s="1003"/>
      <c r="F284" s="1046">
        <f t="shared" si="32"/>
        <v>17.5</v>
      </c>
      <c r="G284" s="15">
        <f>IF(B284="","",(B284/B275)*M273)</f>
        <v>17.5</v>
      </c>
      <c r="H284" s="264" t="s">
        <v>1</v>
      </c>
      <c r="I284" s="33"/>
      <c r="J284" s="6" t="s">
        <v>507</v>
      </c>
      <c r="K284" s="1003"/>
      <c r="L284" s="6"/>
      <c r="M284" s="99"/>
      <c r="N284" s="867"/>
      <c r="Q284" s="1215"/>
      <c r="R284" s="1216"/>
      <c r="S284" s="1216"/>
      <c r="T284" s="1216"/>
      <c r="U284" s="1216"/>
      <c r="V284" s="1216"/>
      <c r="W284" s="1216"/>
      <c r="X284" s="1216"/>
      <c r="Y284" s="1216"/>
      <c r="Z284" s="1217"/>
    </row>
    <row r="285" spans="1:26" ht="12" customHeight="1" x14ac:dyDescent="0.25">
      <c r="A285" s="870"/>
      <c r="B285" s="545"/>
      <c r="C285" s="492"/>
      <c r="D285" s="1003"/>
      <c r="E285" s="1003"/>
      <c r="F285" s="28"/>
      <c r="G285" s="15"/>
      <c r="H285" s="264"/>
      <c r="I285" s="33"/>
      <c r="J285" s="6" t="s">
        <v>323</v>
      </c>
      <c r="K285" s="1003"/>
      <c r="L285" s="6"/>
      <c r="M285" s="99"/>
      <c r="N285" s="867"/>
      <c r="Q285" s="1218" t="s">
        <v>140</v>
      </c>
      <c r="R285" s="1219"/>
      <c r="S285" s="1219"/>
      <c r="T285" s="1219"/>
      <c r="U285" s="1219"/>
      <c r="V285" s="1219"/>
      <c r="W285" s="1219"/>
      <c r="X285" s="1219"/>
      <c r="Y285" s="1219"/>
      <c r="Z285" s="1220"/>
    </row>
    <row r="286" spans="1:26" ht="12" customHeight="1" x14ac:dyDescent="0.25">
      <c r="A286" s="871"/>
      <c r="B286" s="548"/>
      <c r="C286" s="490"/>
      <c r="D286" s="483"/>
      <c r="E286" s="483"/>
      <c r="F286" s="489"/>
      <c r="G286" s="370"/>
      <c r="H286" s="370"/>
      <c r="I286" s="482"/>
      <c r="J286" s="388"/>
      <c r="K286" s="369"/>
      <c r="L286" s="388"/>
      <c r="M286" s="491"/>
      <c r="N286" s="869"/>
      <c r="Q286" s="1020"/>
      <c r="R286" s="1021" t="s">
        <v>141</v>
      </c>
      <c r="S286" s="1022"/>
      <c r="T286" s="1022"/>
      <c r="U286" s="1022"/>
      <c r="V286" s="1022"/>
      <c r="W286" s="1022"/>
      <c r="X286" s="1022"/>
      <c r="Y286" s="1022"/>
      <c r="Z286" s="1023"/>
    </row>
    <row r="287" spans="1:26" ht="12" customHeight="1" x14ac:dyDescent="0.25">
      <c r="A287" s="871"/>
      <c r="B287" s="545"/>
      <c r="C287" s="31"/>
      <c r="D287" s="30" t="s">
        <v>60</v>
      </c>
      <c r="E287" s="25"/>
      <c r="F287" s="28">
        <f>SUM(F288:F294)</f>
        <v>126</v>
      </c>
      <c r="G287" s="15">
        <f>SUM(G288:G294)</f>
        <v>150.5</v>
      </c>
      <c r="H287" s="264" t="s">
        <v>2</v>
      </c>
      <c r="I287" s="33">
        <f>G287/G276</f>
        <v>0.15034965034965034</v>
      </c>
      <c r="J287" s="1003"/>
      <c r="K287" s="1003" t="s">
        <v>138</v>
      </c>
      <c r="L287" s="6"/>
      <c r="M287" s="99"/>
      <c r="N287" s="867"/>
      <c r="Q287" s="1020"/>
      <c r="R287" s="1021" t="s">
        <v>142</v>
      </c>
      <c r="S287" s="1022"/>
      <c r="T287" s="1022"/>
      <c r="U287" s="1022"/>
      <c r="V287" s="1022"/>
      <c r="W287" s="1022"/>
      <c r="X287" s="1022"/>
      <c r="Y287" s="1022"/>
      <c r="Z287" s="1023"/>
    </row>
    <row r="288" spans="1:26" ht="12" customHeight="1" x14ac:dyDescent="0.25">
      <c r="A288" s="871"/>
      <c r="B288" s="545">
        <v>2</v>
      </c>
      <c r="C288" s="32">
        <v>10</v>
      </c>
      <c r="D288" s="44" t="s">
        <v>69</v>
      </c>
      <c r="E288" s="16"/>
      <c r="F288" s="1046">
        <f t="shared" ref="F288:F293" si="33">IF(ISTEXT(B288),B288,IF(B288="","",IF(C288="",G288,G288-(G288*C288%))))</f>
        <v>63</v>
      </c>
      <c r="G288" s="15">
        <f>IF(B288="","",(B288/B275)*M273)</f>
        <v>70</v>
      </c>
      <c r="H288" s="264" t="s">
        <v>2</v>
      </c>
      <c r="I288" s="13">
        <f>G288/G287</f>
        <v>0.46511627906976744</v>
      </c>
      <c r="J288" s="1003"/>
      <c r="K288" s="51">
        <f>G288+G289</f>
        <v>140</v>
      </c>
      <c r="L288" s="6" t="s">
        <v>86</v>
      </c>
      <c r="M288" s="99"/>
      <c r="N288" s="867"/>
      <c r="Q288" s="1020"/>
      <c r="R288" s="1021" t="s">
        <v>143</v>
      </c>
      <c r="S288" s="1022"/>
      <c r="T288" s="1022"/>
      <c r="U288" s="1022"/>
      <c r="V288" s="1022"/>
      <c r="W288" s="1022"/>
      <c r="X288" s="1022"/>
      <c r="Y288" s="1022"/>
      <c r="Z288" s="1023"/>
    </row>
    <row r="289" spans="1:26" ht="12" customHeight="1" x14ac:dyDescent="0.25">
      <c r="A289" s="871"/>
      <c r="B289" s="545">
        <v>2</v>
      </c>
      <c r="C289" s="32">
        <v>25</v>
      </c>
      <c r="D289" s="1003" t="s">
        <v>70</v>
      </c>
      <c r="E289" s="1003"/>
      <c r="F289" s="1046">
        <f t="shared" si="33"/>
        <v>52.5</v>
      </c>
      <c r="G289" s="15">
        <f>IF(B289="","",(B289/B275)*M273)</f>
        <v>70</v>
      </c>
      <c r="H289" s="264" t="s">
        <v>2</v>
      </c>
      <c r="I289" s="13">
        <f>G289/G287</f>
        <v>0.46511627906976744</v>
      </c>
      <c r="J289" s="1003"/>
      <c r="K289" s="27">
        <f>K288/M273</f>
        <v>0.04</v>
      </c>
      <c r="L289" s="1003" t="s">
        <v>87</v>
      </c>
      <c r="M289" s="1003"/>
      <c r="N289" s="518"/>
      <c r="Q289" s="1020"/>
      <c r="R289" s="1021" t="s">
        <v>144</v>
      </c>
      <c r="S289" s="1022"/>
      <c r="T289" s="1022"/>
      <c r="U289" s="1022"/>
      <c r="V289" s="1022"/>
      <c r="W289" s="1022"/>
      <c r="X289" s="1022"/>
      <c r="Y289" s="1022"/>
      <c r="Z289" s="1023"/>
    </row>
    <row r="290" spans="1:26" ht="12" customHeight="1" x14ac:dyDescent="0.25">
      <c r="A290" s="871"/>
      <c r="B290" s="545">
        <v>0.2</v>
      </c>
      <c r="C290" s="32"/>
      <c r="D290" s="1003" t="s">
        <v>71</v>
      </c>
      <c r="E290" s="1003"/>
      <c r="F290" s="1046">
        <f t="shared" si="33"/>
        <v>7</v>
      </c>
      <c r="G290" s="15">
        <f>IF(B290="","",(B290/B275)*M273)</f>
        <v>7</v>
      </c>
      <c r="H290" s="264" t="s">
        <v>2</v>
      </c>
      <c r="I290" s="13">
        <f>G290/G287</f>
        <v>4.6511627906976744E-2</v>
      </c>
      <c r="J290" s="1003"/>
      <c r="K290" s="1003"/>
      <c r="L290" s="1003" t="s">
        <v>88</v>
      </c>
      <c r="M290" s="1003"/>
      <c r="N290" s="518"/>
      <c r="Q290" s="1020"/>
      <c r="R290" s="1021" t="s">
        <v>145</v>
      </c>
      <c r="S290" s="1022"/>
      <c r="T290" s="1022"/>
      <c r="U290" s="1022"/>
      <c r="V290" s="1022"/>
      <c r="W290" s="1022"/>
      <c r="X290" s="1022"/>
      <c r="Y290" s="1022"/>
      <c r="Z290" s="1023"/>
    </row>
    <row r="291" spans="1:26" ht="12" customHeight="1" x14ac:dyDescent="0.25">
      <c r="A291" s="871"/>
      <c r="B291" s="545">
        <v>0.1</v>
      </c>
      <c r="C291" s="32"/>
      <c r="D291" s="1003" t="s">
        <v>72</v>
      </c>
      <c r="E291" s="1003"/>
      <c r="F291" s="1046">
        <f t="shared" si="33"/>
        <v>3.5</v>
      </c>
      <c r="G291" s="15">
        <f>IF(B291="","",(B291/B275)*M273)</f>
        <v>3.5</v>
      </c>
      <c r="H291" s="264" t="s">
        <v>2</v>
      </c>
      <c r="I291" s="13">
        <f>G291/G287</f>
        <v>2.3255813953488372E-2</v>
      </c>
      <c r="J291" s="1003"/>
      <c r="K291" s="1003"/>
      <c r="L291" s="1003" t="s">
        <v>89</v>
      </c>
      <c r="M291" s="1003"/>
      <c r="N291" s="518"/>
      <c r="Q291" s="1020"/>
      <c r="R291" s="1021" t="s">
        <v>146</v>
      </c>
      <c r="S291" s="1022"/>
      <c r="T291" s="1022"/>
      <c r="U291" s="1022"/>
      <c r="V291" s="1022"/>
      <c r="W291" s="1022"/>
      <c r="X291" s="1022"/>
      <c r="Y291" s="1022"/>
      <c r="Z291" s="1023"/>
    </row>
    <row r="292" spans="1:26" ht="12" customHeight="1" x14ac:dyDescent="0.2">
      <c r="A292" s="871"/>
      <c r="B292" s="545">
        <v>0</v>
      </c>
      <c r="C292" s="32"/>
      <c r="D292" s="1003" t="s">
        <v>73</v>
      </c>
      <c r="E292" s="1003"/>
      <c r="F292" s="1046">
        <f t="shared" si="33"/>
        <v>0</v>
      </c>
      <c r="G292" s="15">
        <f>IF(B292="","",(B292/B275)*M273)</f>
        <v>0</v>
      </c>
      <c r="H292" s="264" t="s">
        <v>2</v>
      </c>
      <c r="I292" s="13">
        <f>G292/G287</f>
        <v>0</v>
      </c>
      <c r="J292" s="1003"/>
      <c r="K292" s="1003"/>
      <c r="L292" s="1003"/>
      <c r="M292" s="1003"/>
      <c r="N292" s="518"/>
      <c r="Q292" s="873"/>
      <c r="R292" s="158"/>
      <c r="S292" s="158"/>
      <c r="T292" s="158"/>
      <c r="U292" s="158"/>
      <c r="V292" s="158"/>
      <c r="W292" s="158"/>
      <c r="X292" s="158"/>
      <c r="Y292" s="158"/>
      <c r="Z292" s="1013"/>
    </row>
    <row r="293" spans="1:26" ht="12" customHeight="1" x14ac:dyDescent="0.2">
      <c r="A293" s="871"/>
      <c r="B293" s="545">
        <v>0</v>
      </c>
      <c r="C293" s="32"/>
      <c r="D293" s="1003" t="s">
        <v>74</v>
      </c>
      <c r="E293" s="1003"/>
      <c r="F293" s="1046">
        <f t="shared" si="33"/>
        <v>0</v>
      </c>
      <c r="G293" s="15">
        <f>IF(B293="","",(B293/B275)*M273)</f>
        <v>0</v>
      </c>
      <c r="H293" s="264" t="s">
        <v>2</v>
      </c>
      <c r="I293" s="13">
        <f>G293/G287</f>
        <v>0</v>
      </c>
      <c r="J293" s="1003"/>
      <c r="K293" s="1003"/>
      <c r="L293" s="1003"/>
      <c r="M293" s="1003"/>
      <c r="N293" s="518"/>
      <c r="Q293" s="1024" t="s">
        <v>147</v>
      </c>
      <c r="R293" s="1025"/>
      <c r="S293" s="1025"/>
      <c r="T293" s="1025"/>
      <c r="U293" s="1025"/>
      <c r="V293" s="1025"/>
      <c r="W293" s="1025"/>
      <c r="X293" s="1025"/>
      <c r="Y293" s="1025"/>
      <c r="Z293" s="1026"/>
    </row>
    <row r="294" spans="1:26" ht="12" customHeight="1" x14ac:dyDescent="0.2">
      <c r="A294" s="871"/>
      <c r="B294" s="545">
        <v>0</v>
      </c>
      <c r="C294" s="32"/>
      <c r="D294" s="1003"/>
      <c r="E294" s="1003"/>
      <c r="F294" s="28" t="str">
        <f t="shared" ref="F294" si="34">IF(C294&lt;=0,"",G294-(G294*C294%))</f>
        <v/>
      </c>
      <c r="G294" s="1003"/>
      <c r="H294" s="1003"/>
      <c r="I294" s="17"/>
      <c r="J294" s="34"/>
      <c r="K294" s="1003"/>
      <c r="L294" s="1003"/>
      <c r="M294" s="1003"/>
      <c r="N294" s="518"/>
      <c r="Q294" s="873"/>
      <c r="R294" s="158"/>
      <c r="S294" s="158"/>
      <c r="T294" s="158"/>
      <c r="U294" s="158"/>
      <c r="V294" s="158"/>
      <c r="W294" s="158"/>
      <c r="X294" s="158"/>
      <c r="Y294" s="158"/>
      <c r="Z294" s="1013"/>
    </row>
    <row r="295" spans="1:26" ht="12" customHeight="1" x14ac:dyDescent="0.2">
      <c r="A295" s="871"/>
      <c r="B295" s="548"/>
      <c r="C295" s="490"/>
      <c r="D295" s="483"/>
      <c r="E295" s="483"/>
      <c r="F295" s="489"/>
      <c r="G295" s="370"/>
      <c r="H295" s="370"/>
      <c r="I295" s="482"/>
      <c r="J295" s="388"/>
      <c r="K295" s="369"/>
      <c r="L295" s="388"/>
      <c r="M295" s="491"/>
      <c r="N295" s="869"/>
      <c r="Q295" s="1027" t="s">
        <v>62</v>
      </c>
      <c r="R295" s="158"/>
      <c r="S295" s="158"/>
      <c r="T295" s="158"/>
      <c r="U295" s="158"/>
      <c r="V295" s="158"/>
      <c r="W295" s="158"/>
      <c r="X295" s="158"/>
      <c r="Y295" s="158"/>
      <c r="Z295" s="1013"/>
    </row>
    <row r="296" spans="1:26" ht="12" customHeight="1" x14ac:dyDescent="0.2">
      <c r="A296" s="871"/>
      <c r="B296" s="545"/>
      <c r="C296" s="31"/>
      <c r="D296" s="30" t="s">
        <v>79</v>
      </c>
      <c r="E296" s="25"/>
      <c r="F296" s="28">
        <f>SUM(F297:F303)</f>
        <v>256.2</v>
      </c>
      <c r="G296" s="15">
        <f>SUM(G297:G303)</f>
        <v>290.5</v>
      </c>
      <c r="H296" s="264" t="s">
        <v>2</v>
      </c>
      <c r="I296" s="33">
        <f>G296/G276</f>
        <v>0.29020979020979021</v>
      </c>
      <c r="J296" s="1003"/>
      <c r="K296" s="55">
        <f>F296</f>
        <v>256.2</v>
      </c>
      <c r="L296" s="56" t="s">
        <v>83</v>
      </c>
      <c r="M296" s="99"/>
      <c r="N296" s="867"/>
      <c r="Q296" s="1028"/>
      <c r="R296" s="158"/>
      <c r="S296" s="158"/>
      <c r="T296" s="158"/>
      <c r="U296" s="158"/>
      <c r="V296" s="158"/>
      <c r="W296" s="158"/>
      <c r="X296" s="158"/>
      <c r="Y296" s="158"/>
      <c r="Z296" s="1013"/>
    </row>
    <row r="297" spans="1:26" ht="12" customHeight="1" x14ac:dyDescent="0.2">
      <c r="A297" s="871"/>
      <c r="B297" s="545">
        <v>2.2999999999999998</v>
      </c>
      <c r="C297" s="32">
        <v>10</v>
      </c>
      <c r="D297" s="44" t="s">
        <v>80</v>
      </c>
      <c r="E297" s="16"/>
      <c r="F297" s="1046">
        <f t="shared" ref="F297:F299" si="35">IF(ISTEXT(B297),B297,IF(B297="","",IF(C297="",G297,G297-(G297*C297%))))</f>
        <v>72.45</v>
      </c>
      <c r="G297" s="15">
        <f>IF(B297="","",(B297/B275)*M273)</f>
        <v>80.5</v>
      </c>
      <c r="H297" s="264" t="s">
        <v>2</v>
      </c>
      <c r="I297" s="13">
        <f>G297/G296</f>
        <v>0.27710843373493976</v>
      </c>
      <c r="J297" s="1003"/>
      <c r="K297" s="53">
        <f>K296/M273</f>
        <v>7.3200000000000001E-2</v>
      </c>
      <c r="L297" s="541" t="s">
        <v>84</v>
      </c>
      <c r="M297" s="99"/>
      <c r="N297" s="867"/>
      <c r="Q297" s="1015" t="s">
        <v>137</v>
      </c>
      <c r="R297" s="158"/>
      <c r="S297" s="158"/>
      <c r="T297" s="158"/>
      <c r="U297" s="158"/>
      <c r="V297" s="158"/>
      <c r="W297" s="158"/>
      <c r="X297" s="158"/>
      <c r="Y297" s="158"/>
      <c r="Z297" s="1013"/>
    </row>
    <row r="298" spans="1:26" ht="12" customHeight="1" x14ac:dyDescent="0.2">
      <c r="A298" s="871"/>
      <c r="B298" s="545">
        <v>3</v>
      </c>
      <c r="C298" s="32">
        <v>25</v>
      </c>
      <c r="D298" s="1003" t="s">
        <v>81</v>
      </c>
      <c r="E298" s="1003"/>
      <c r="F298" s="1046">
        <f t="shared" si="35"/>
        <v>78.75</v>
      </c>
      <c r="G298" s="15">
        <f>IF(B298="","",(B298/B275)*M273)</f>
        <v>105</v>
      </c>
      <c r="H298" s="264" t="s">
        <v>2</v>
      </c>
      <c r="I298" s="13">
        <f>G298/G296</f>
        <v>0.36144578313253012</v>
      </c>
      <c r="J298" s="1003"/>
      <c r="K298" s="54"/>
      <c r="L298" s="541" t="s">
        <v>85</v>
      </c>
      <c r="M298" s="1003"/>
      <c r="N298" s="518"/>
      <c r="Q298" s="1015"/>
      <c r="R298" s="158"/>
      <c r="S298" s="158"/>
      <c r="T298" s="158"/>
      <c r="U298" s="158"/>
      <c r="V298" s="158"/>
      <c r="W298" s="158"/>
      <c r="X298" s="158"/>
      <c r="Y298" s="158"/>
      <c r="Z298" s="1013"/>
    </row>
    <row r="299" spans="1:26" ht="12" customHeight="1" x14ac:dyDescent="0.2">
      <c r="A299" s="871"/>
      <c r="B299" s="545">
        <v>3</v>
      </c>
      <c r="C299" s="32"/>
      <c r="D299" s="1003" t="s">
        <v>82</v>
      </c>
      <c r="E299" s="1003"/>
      <c r="F299" s="1046">
        <f t="shared" si="35"/>
        <v>105</v>
      </c>
      <c r="G299" s="15">
        <f>IF(B299="","",(B299/B275)*M273)</f>
        <v>105</v>
      </c>
      <c r="H299" s="264" t="s">
        <v>2</v>
      </c>
      <c r="I299" s="13">
        <f>G299/G296</f>
        <v>0.36144578313253012</v>
      </c>
      <c r="J299" s="1003"/>
      <c r="K299" s="1003"/>
      <c r="L299" s="1003"/>
      <c r="M299" s="1003"/>
      <c r="N299" s="518"/>
      <c r="Q299" s="1015" t="s">
        <v>136</v>
      </c>
      <c r="R299" s="158"/>
      <c r="S299" s="158"/>
      <c r="T299" s="158"/>
      <c r="U299" s="158"/>
      <c r="V299" s="158"/>
      <c r="W299" s="158"/>
      <c r="X299" s="158"/>
      <c r="Y299" s="158"/>
      <c r="Z299" s="1013"/>
    </row>
    <row r="300" spans="1:26" ht="12" customHeight="1" thickBot="1" x14ac:dyDescent="0.25">
      <c r="A300" s="871"/>
      <c r="B300" s="545">
        <v>0</v>
      </c>
      <c r="C300" s="32"/>
      <c r="D300" s="1003"/>
      <c r="E300" s="1003"/>
      <c r="F300" s="28" t="str">
        <f t="shared" ref="F300:F303" si="36">IF(C300&lt;=0,"",G300-(G300*C300%))</f>
        <v/>
      </c>
      <c r="G300" s="15"/>
      <c r="H300" s="264"/>
      <c r="I300" s="13"/>
      <c r="J300" s="1003"/>
      <c r="K300" s="1003"/>
      <c r="L300" s="1003"/>
      <c r="M300" s="1003"/>
      <c r="N300" s="518"/>
      <c r="Q300" s="1029"/>
      <c r="R300" s="1030"/>
      <c r="S300" s="1030"/>
      <c r="T300" s="1030"/>
      <c r="U300" s="1030"/>
      <c r="V300" s="1030"/>
      <c r="W300" s="1030"/>
      <c r="X300" s="1030"/>
      <c r="Y300" s="1030"/>
      <c r="Z300" s="1031"/>
    </row>
    <row r="301" spans="1:26" ht="12" customHeight="1" x14ac:dyDescent="0.2">
      <c r="A301" s="871"/>
      <c r="B301" s="545">
        <v>0</v>
      </c>
      <c r="C301" s="32"/>
      <c r="D301" s="1003"/>
      <c r="E301" s="1003"/>
      <c r="F301" s="28" t="str">
        <f t="shared" si="36"/>
        <v/>
      </c>
      <c r="G301" s="15"/>
      <c r="H301" s="264"/>
      <c r="I301" s="13"/>
      <c r="J301" s="1003"/>
      <c r="K301" s="1003"/>
      <c r="L301" s="1003"/>
      <c r="M301" s="1003"/>
      <c r="N301" s="518"/>
    </row>
    <row r="302" spans="1:26" ht="12" customHeight="1" x14ac:dyDescent="0.2">
      <c r="A302" s="871"/>
      <c r="B302" s="545">
        <v>0</v>
      </c>
      <c r="C302" s="32"/>
      <c r="D302" s="1003"/>
      <c r="E302" s="1003"/>
      <c r="F302" s="28" t="str">
        <f t="shared" si="36"/>
        <v/>
      </c>
      <c r="G302" s="15"/>
      <c r="H302" s="264"/>
      <c r="I302" s="13"/>
      <c r="J302" s="1003"/>
      <c r="K302" s="1003"/>
      <c r="L302" s="1003"/>
      <c r="M302" s="1003"/>
      <c r="N302" s="518"/>
      <c r="R302" s="866"/>
      <c r="S302" s="866"/>
    </row>
    <row r="303" spans="1:26" ht="12" customHeight="1" x14ac:dyDescent="0.2">
      <c r="A303" s="871"/>
      <c r="B303" s="545">
        <v>0</v>
      </c>
      <c r="C303" s="32"/>
      <c r="D303" s="1003"/>
      <c r="E303" s="1003"/>
      <c r="F303" s="28" t="str">
        <f t="shared" si="36"/>
        <v/>
      </c>
      <c r="G303" s="1003"/>
      <c r="H303" s="1003"/>
      <c r="I303" s="17"/>
      <c r="J303" s="34"/>
      <c r="K303" s="1003"/>
      <c r="L303" s="1003"/>
      <c r="M303" s="1003"/>
      <c r="N303" s="518"/>
    </row>
    <row r="304" spans="1:26" ht="22.5" customHeight="1" x14ac:dyDescent="0.2">
      <c r="A304" s="871"/>
      <c r="B304" s="545"/>
      <c r="C304" s="46" t="s">
        <v>61</v>
      </c>
      <c r="D304" s="46"/>
      <c r="E304" s="1003"/>
      <c r="F304" s="28"/>
      <c r="G304" s="1003"/>
      <c r="H304" s="1003"/>
      <c r="I304" s="17"/>
      <c r="J304" s="38"/>
      <c r="K304" s="1003"/>
      <c r="L304" s="1003"/>
      <c r="M304" s="1003"/>
      <c r="N304" s="518"/>
    </row>
    <row r="305" spans="1:14" ht="12.95" customHeight="1" x14ac:dyDescent="0.2">
      <c r="A305" s="871"/>
      <c r="B305" s="545"/>
      <c r="C305" s="39"/>
      <c r="D305" s="1003"/>
      <c r="E305" s="1003"/>
      <c r="F305" s="28"/>
      <c r="G305" s="1003"/>
      <c r="H305" s="1003"/>
      <c r="I305" s="17"/>
      <c r="J305" s="38"/>
      <c r="K305" s="1003"/>
      <c r="L305" s="1003"/>
      <c r="M305" s="1003"/>
      <c r="N305" s="518"/>
    </row>
    <row r="306" spans="1:14" ht="15" customHeight="1" x14ac:dyDescent="0.2">
      <c r="A306" s="871"/>
      <c r="B306" s="556" t="s">
        <v>90</v>
      </c>
      <c r="C306" s="59"/>
      <c r="D306" s="36"/>
      <c r="E306" s="1003"/>
      <c r="F306" s="28"/>
      <c r="G306" s="1003"/>
      <c r="H306" s="1003"/>
      <c r="I306" s="17"/>
      <c r="J306" s="38"/>
      <c r="K306" s="1003"/>
      <c r="L306" s="1003"/>
      <c r="M306" s="1003"/>
      <c r="N306" s="518"/>
    </row>
    <row r="307" spans="1:14" ht="15" customHeight="1" x14ac:dyDescent="0.2">
      <c r="A307" s="871"/>
      <c r="B307" s="545"/>
      <c r="C307" s="19" t="s">
        <v>20</v>
      </c>
      <c r="D307" s="1003" t="s">
        <v>91</v>
      </c>
      <c r="E307" s="1003"/>
      <c r="F307" s="28"/>
      <c r="G307" s="1003"/>
      <c r="H307" s="1003"/>
      <c r="I307" s="17"/>
      <c r="J307" s="38"/>
      <c r="K307" s="1003"/>
      <c r="L307" s="1003"/>
      <c r="M307" s="1003"/>
      <c r="N307" s="518"/>
    </row>
    <row r="308" spans="1:14" ht="15" customHeight="1" x14ac:dyDescent="0.2">
      <c r="A308" s="871"/>
      <c r="B308" s="545"/>
      <c r="C308" s="19" t="s">
        <v>22</v>
      </c>
      <c r="D308" s="1003" t="s">
        <v>92</v>
      </c>
      <c r="E308" s="1003"/>
      <c r="F308" s="28"/>
      <c r="G308" s="1003"/>
      <c r="H308" s="1003"/>
      <c r="I308" s="17"/>
      <c r="J308" s="38"/>
      <c r="K308" s="1003"/>
      <c r="L308" s="1003"/>
      <c r="M308" s="1003"/>
      <c r="N308" s="518"/>
    </row>
    <row r="309" spans="1:14" ht="15" customHeight="1" x14ac:dyDescent="0.2">
      <c r="A309" s="871"/>
      <c r="B309" s="545"/>
      <c r="C309" s="1003"/>
      <c r="D309" s="1003"/>
      <c r="E309" s="1003"/>
      <c r="F309" s="28"/>
      <c r="G309" s="1003"/>
      <c r="H309" s="1003"/>
      <c r="I309" s="17"/>
      <c r="J309" s="38"/>
      <c r="K309" s="1003"/>
      <c r="L309" s="1003"/>
      <c r="M309" s="1003"/>
      <c r="N309" s="518"/>
    </row>
    <row r="310" spans="1:14" ht="15" customHeight="1" x14ac:dyDescent="0.2">
      <c r="A310" s="871"/>
      <c r="B310" s="556" t="s">
        <v>93</v>
      </c>
      <c r="C310" s="59"/>
      <c r="D310" s="36"/>
      <c r="E310" s="1003"/>
      <c r="F310" s="28"/>
      <c r="G310" s="1003"/>
      <c r="H310" s="1003"/>
      <c r="I310" s="17"/>
      <c r="J310" s="38"/>
      <c r="K310" s="1003"/>
      <c r="L310" s="1003"/>
      <c r="M310" s="1003"/>
      <c r="N310" s="518"/>
    </row>
    <row r="311" spans="1:14" ht="15" customHeight="1" x14ac:dyDescent="0.2">
      <c r="A311" s="871"/>
      <c r="B311" s="545"/>
      <c r="C311" s="19" t="s">
        <v>20</v>
      </c>
      <c r="D311" s="1003" t="s">
        <v>94</v>
      </c>
      <c r="E311" s="1003"/>
      <c r="F311" s="28"/>
      <c r="G311" s="1003"/>
      <c r="H311" s="1003"/>
      <c r="I311" s="17"/>
      <c r="J311" s="38"/>
      <c r="K311" s="1003"/>
      <c r="L311" s="1003"/>
      <c r="M311" s="1003"/>
      <c r="N311" s="518"/>
    </row>
    <row r="312" spans="1:14" ht="15" customHeight="1" x14ac:dyDescent="0.2">
      <c r="A312" s="871"/>
      <c r="B312" s="545"/>
      <c r="C312" s="19" t="s">
        <v>22</v>
      </c>
      <c r="D312" s="1003" t="s">
        <v>95</v>
      </c>
      <c r="E312" s="1003"/>
      <c r="F312" s="28"/>
      <c r="G312" s="1003"/>
      <c r="H312" s="1003"/>
      <c r="I312" s="17"/>
      <c r="J312" s="38"/>
      <c r="K312" s="1003"/>
      <c r="L312" s="1003"/>
      <c r="M312" s="1003"/>
      <c r="N312" s="518"/>
    </row>
    <row r="313" spans="1:14" ht="15" customHeight="1" x14ac:dyDescent="0.2">
      <c r="A313" s="871"/>
      <c r="B313" s="545"/>
      <c r="C313" s="19" t="s">
        <v>24</v>
      </c>
      <c r="D313" s="1003" t="s">
        <v>96</v>
      </c>
      <c r="E313" s="1003"/>
      <c r="F313" s="28"/>
      <c r="G313" s="1003"/>
      <c r="H313" s="1003"/>
      <c r="I313" s="17"/>
      <c r="J313" s="38"/>
      <c r="K313" s="1003"/>
      <c r="L313" s="1003"/>
      <c r="M313" s="1003"/>
      <c r="N313" s="518"/>
    </row>
    <row r="314" spans="1:14" ht="15" customHeight="1" x14ac:dyDescent="0.2">
      <c r="B314" s="873"/>
      <c r="C314" s="19" t="s">
        <v>26</v>
      </c>
      <c r="D314" s="1003" t="s">
        <v>97</v>
      </c>
      <c r="E314" s="158"/>
      <c r="F314" s="158"/>
      <c r="G314" s="158"/>
      <c r="H314" s="158"/>
      <c r="I314" s="158"/>
      <c r="J314" s="158"/>
      <c r="K314" s="158"/>
      <c r="L314" s="158"/>
      <c r="M314" s="158"/>
      <c r="N314" s="874"/>
    </row>
    <row r="315" spans="1:14" ht="15" customHeight="1" x14ac:dyDescent="0.2">
      <c r="B315" s="873"/>
      <c r="C315" s="19" t="s">
        <v>28</v>
      </c>
      <c r="D315" s="1003" t="s">
        <v>98</v>
      </c>
      <c r="E315" s="158"/>
      <c r="F315" s="158"/>
      <c r="G315" s="158"/>
      <c r="H315" s="158"/>
      <c r="I315" s="158"/>
      <c r="J315" s="158"/>
      <c r="K315" s="158"/>
      <c r="L315" s="158"/>
      <c r="M315" s="158"/>
      <c r="N315" s="874"/>
    </row>
    <row r="316" spans="1:14" ht="15" customHeight="1" x14ac:dyDescent="0.2">
      <c r="B316" s="557" t="s">
        <v>99</v>
      </c>
      <c r="C316" s="58"/>
      <c r="D316" s="158"/>
      <c r="E316" s="158"/>
      <c r="F316" s="158"/>
      <c r="G316" s="158"/>
      <c r="H316" s="158"/>
      <c r="I316" s="158"/>
      <c r="J316" s="158"/>
      <c r="K316" s="158"/>
      <c r="L316" s="158"/>
      <c r="M316" s="158"/>
      <c r="N316" s="874"/>
    </row>
    <row r="317" spans="1:14" ht="15" customHeight="1" x14ac:dyDescent="0.25">
      <c r="B317" s="873"/>
      <c r="C317" s="20" t="s">
        <v>20</v>
      </c>
      <c r="D317" s="225" t="s">
        <v>100</v>
      </c>
      <c r="E317" s="158"/>
      <c r="F317" s="158"/>
      <c r="G317" s="158"/>
      <c r="H317" s="158"/>
      <c r="I317" s="158"/>
      <c r="J317" s="158"/>
      <c r="K317" s="158"/>
      <c r="L317" s="158"/>
      <c r="M317" s="158"/>
      <c r="N317" s="874"/>
    </row>
    <row r="318" spans="1:14" ht="15" customHeight="1" x14ac:dyDescent="0.25">
      <c r="B318" s="873"/>
      <c r="C318" s="20" t="s">
        <v>22</v>
      </c>
      <c r="D318" s="225" t="s">
        <v>101</v>
      </c>
      <c r="E318" s="158"/>
      <c r="F318" s="158"/>
      <c r="G318" s="158"/>
      <c r="H318" s="158"/>
      <c r="I318" s="158"/>
      <c r="J318" s="158"/>
      <c r="K318" s="158"/>
      <c r="L318" s="158"/>
      <c r="M318" s="158"/>
      <c r="N318" s="874"/>
    </row>
    <row r="319" spans="1:14" ht="15" customHeight="1" x14ac:dyDescent="0.25">
      <c r="B319" s="873"/>
      <c r="C319" s="20" t="s">
        <v>24</v>
      </c>
      <c r="D319" s="225" t="s">
        <v>102</v>
      </c>
      <c r="E319" s="158"/>
      <c r="F319" s="158"/>
      <c r="G319" s="158"/>
      <c r="H319" s="158"/>
      <c r="I319" s="158"/>
      <c r="J319" s="158"/>
      <c r="K319" s="158"/>
      <c r="L319" s="158"/>
      <c r="M319" s="158"/>
      <c r="N319" s="874"/>
    </row>
    <row r="320" spans="1:14" ht="15" customHeight="1" x14ac:dyDescent="0.25">
      <c r="B320" s="873"/>
      <c r="C320" s="20" t="s">
        <v>26</v>
      </c>
      <c r="D320" s="225" t="s">
        <v>103</v>
      </c>
      <c r="E320" s="158"/>
      <c r="F320" s="158"/>
      <c r="G320" s="158"/>
      <c r="H320" s="158"/>
      <c r="I320" s="158"/>
      <c r="J320" s="158"/>
      <c r="K320" s="158"/>
      <c r="L320" s="158"/>
      <c r="M320" s="158"/>
      <c r="N320" s="874"/>
    </row>
    <row r="321" spans="2:14" ht="15" customHeight="1" x14ac:dyDescent="0.25">
      <c r="B321" s="873"/>
      <c r="C321" s="20" t="s">
        <v>28</v>
      </c>
      <c r="D321" s="225" t="s">
        <v>104</v>
      </c>
      <c r="E321" s="158"/>
      <c r="F321" s="158"/>
      <c r="G321" s="158"/>
      <c r="H321" s="158"/>
      <c r="I321" s="158"/>
      <c r="J321" s="158"/>
      <c r="K321" s="158"/>
      <c r="L321" s="158"/>
      <c r="M321" s="158"/>
      <c r="N321" s="874"/>
    </row>
    <row r="322" spans="2:14" ht="15" customHeight="1" x14ac:dyDescent="0.25">
      <c r="B322" s="873"/>
      <c r="C322" s="20" t="s">
        <v>30</v>
      </c>
      <c r="D322" s="225" t="s">
        <v>105</v>
      </c>
      <c r="E322" s="158"/>
      <c r="F322" s="158"/>
      <c r="G322" s="158"/>
      <c r="H322" s="158"/>
      <c r="I322" s="158"/>
      <c r="J322" s="158"/>
      <c r="K322" s="158"/>
      <c r="L322" s="158"/>
      <c r="M322" s="158"/>
      <c r="N322" s="874"/>
    </row>
    <row r="323" spans="2:14" ht="15" customHeight="1" x14ac:dyDescent="0.25">
      <c r="B323" s="873"/>
      <c r="C323" s="20" t="s">
        <v>32</v>
      </c>
      <c r="D323" s="225" t="s">
        <v>106</v>
      </c>
      <c r="E323" s="158"/>
      <c r="F323" s="158"/>
      <c r="G323" s="158"/>
      <c r="H323" s="158"/>
      <c r="I323" s="158"/>
      <c r="J323" s="158"/>
      <c r="K323" s="158"/>
      <c r="L323" s="158"/>
      <c r="M323" s="158"/>
      <c r="N323" s="874"/>
    </row>
    <row r="324" spans="2:14" ht="15" customHeight="1" x14ac:dyDescent="0.25">
      <c r="B324" s="873"/>
      <c r="C324" s="20" t="s">
        <v>34</v>
      </c>
      <c r="D324" s="225" t="s">
        <v>107</v>
      </c>
      <c r="E324" s="158"/>
      <c r="F324" s="158"/>
      <c r="G324" s="158"/>
      <c r="H324" s="158"/>
      <c r="I324" s="158"/>
      <c r="J324" s="158"/>
      <c r="K324" s="158"/>
      <c r="L324" s="158"/>
      <c r="M324" s="158"/>
      <c r="N324" s="874"/>
    </row>
    <row r="325" spans="2:14" ht="15" customHeight="1" x14ac:dyDescent="0.25">
      <c r="B325" s="873"/>
      <c r="C325" s="20" t="s">
        <v>35</v>
      </c>
      <c r="D325" s="225" t="s">
        <v>108</v>
      </c>
      <c r="E325" s="158"/>
      <c r="F325" s="158"/>
      <c r="G325" s="158"/>
      <c r="H325" s="158"/>
      <c r="I325" s="158"/>
      <c r="J325" s="158"/>
      <c r="K325" s="158"/>
      <c r="L325" s="158"/>
      <c r="M325" s="158"/>
      <c r="N325" s="874"/>
    </row>
    <row r="326" spans="2:14" ht="15" customHeight="1" x14ac:dyDescent="0.25">
      <c r="B326" s="873"/>
      <c r="C326" s="20" t="s">
        <v>36</v>
      </c>
      <c r="D326" s="225" t="s">
        <v>109</v>
      </c>
      <c r="E326" s="158"/>
      <c r="F326" s="158"/>
      <c r="G326" s="158"/>
      <c r="H326" s="158"/>
      <c r="I326" s="158"/>
      <c r="J326" s="158"/>
      <c r="K326" s="158"/>
      <c r="L326" s="158"/>
      <c r="M326" s="158"/>
      <c r="N326" s="874"/>
    </row>
    <row r="327" spans="2:14" ht="15" customHeight="1" x14ac:dyDescent="0.25">
      <c r="B327" s="873"/>
      <c r="C327" s="20" t="s">
        <v>38</v>
      </c>
      <c r="D327" s="225" t="s">
        <v>110</v>
      </c>
      <c r="E327" s="158"/>
      <c r="F327" s="158"/>
      <c r="G327" s="158"/>
      <c r="H327" s="158"/>
      <c r="I327" s="158"/>
      <c r="J327" s="158"/>
      <c r="K327" s="158"/>
      <c r="L327" s="158"/>
      <c r="M327" s="158"/>
      <c r="N327" s="874"/>
    </row>
    <row r="328" spans="2:14" ht="15" customHeight="1" x14ac:dyDescent="0.2">
      <c r="B328" s="557" t="s">
        <v>134</v>
      </c>
      <c r="C328" s="20"/>
      <c r="D328" s="876"/>
      <c r="E328" s="158"/>
      <c r="F328" s="158"/>
      <c r="G328" s="158"/>
      <c r="H328" s="158"/>
      <c r="I328" s="158"/>
      <c r="J328" s="158"/>
      <c r="K328" s="158"/>
      <c r="L328" s="158"/>
      <c r="M328" s="158"/>
      <c r="N328" s="874"/>
    </row>
    <row r="329" spans="2:14" ht="15" customHeight="1" x14ac:dyDescent="0.25">
      <c r="B329" s="873"/>
      <c r="C329" s="20" t="s">
        <v>20</v>
      </c>
      <c r="D329" s="225" t="s">
        <v>111</v>
      </c>
      <c r="E329" s="158"/>
      <c r="F329" s="158"/>
      <c r="G329" s="158"/>
      <c r="H329" s="158"/>
      <c r="I329" s="158"/>
      <c r="J329" s="158"/>
      <c r="K329" s="158"/>
      <c r="L329" s="158"/>
      <c r="M329" s="158"/>
      <c r="N329" s="874"/>
    </row>
    <row r="330" spans="2:14" ht="15" customHeight="1" x14ac:dyDescent="0.25">
      <c r="B330" s="873"/>
      <c r="C330" s="20"/>
      <c r="D330" s="225" t="s">
        <v>112</v>
      </c>
      <c r="E330" s="158"/>
      <c r="F330" s="158"/>
      <c r="G330" s="158"/>
      <c r="H330" s="158"/>
      <c r="I330" s="158"/>
      <c r="J330" s="158"/>
      <c r="K330" s="158"/>
      <c r="L330" s="158"/>
      <c r="M330" s="158"/>
      <c r="N330" s="874"/>
    </row>
    <row r="331" spans="2:14" ht="15" customHeight="1" x14ac:dyDescent="0.25">
      <c r="B331" s="873"/>
      <c r="C331" s="20" t="s">
        <v>22</v>
      </c>
      <c r="D331" s="225" t="s">
        <v>113</v>
      </c>
      <c r="E331" s="158"/>
      <c r="F331" s="158"/>
      <c r="G331" s="158"/>
      <c r="H331" s="158"/>
      <c r="I331" s="158"/>
      <c r="J331" s="158"/>
      <c r="K331" s="158"/>
      <c r="L331" s="158"/>
      <c r="M331" s="158"/>
      <c r="N331" s="874"/>
    </row>
    <row r="332" spans="2:14" ht="15" customHeight="1" x14ac:dyDescent="0.25">
      <c r="B332" s="873"/>
      <c r="C332" s="20" t="s">
        <v>24</v>
      </c>
      <c r="D332" s="225" t="s">
        <v>114</v>
      </c>
      <c r="E332" s="158"/>
      <c r="F332" s="158"/>
      <c r="G332" s="158"/>
      <c r="H332" s="158"/>
      <c r="I332" s="158"/>
      <c r="J332" s="158"/>
      <c r="K332" s="158"/>
      <c r="L332" s="158"/>
      <c r="M332" s="158"/>
      <c r="N332" s="874"/>
    </row>
    <row r="333" spans="2:14" ht="15" customHeight="1" x14ac:dyDescent="0.25">
      <c r="B333" s="873"/>
      <c r="C333" s="20" t="s">
        <v>26</v>
      </c>
      <c r="D333" s="225" t="s">
        <v>115</v>
      </c>
      <c r="E333" s="158"/>
      <c r="F333" s="158"/>
      <c r="G333" s="158"/>
      <c r="H333" s="158"/>
      <c r="I333" s="158"/>
      <c r="J333" s="158"/>
      <c r="K333" s="158"/>
      <c r="L333" s="158"/>
      <c r="M333" s="158"/>
      <c r="N333" s="874"/>
    </row>
    <row r="334" spans="2:14" ht="15" customHeight="1" x14ac:dyDescent="0.25">
      <c r="B334" s="873"/>
      <c r="C334" s="20" t="s">
        <v>28</v>
      </c>
      <c r="D334" s="225" t="s">
        <v>116</v>
      </c>
      <c r="E334" s="158"/>
      <c r="F334" s="158"/>
      <c r="G334" s="158"/>
      <c r="H334" s="158"/>
      <c r="I334" s="158"/>
      <c r="J334" s="158"/>
      <c r="K334" s="158"/>
      <c r="L334" s="158"/>
      <c r="M334" s="158"/>
      <c r="N334" s="874"/>
    </row>
    <row r="335" spans="2:14" ht="15" customHeight="1" x14ac:dyDescent="0.25">
      <c r="B335" s="873"/>
      <c r="C335" s="158"/>
      <c r="D335" s="225" t="s">
        <v>117</v>
      </c>
      <c r="E335" s="158"/>
      <c r="F335" s="158"/>
      <c r="G335" s="158"/>
      <c r="H335" s="158"/>
      <c r="I335" s="158"/>
      <c r="J335" s="158"/>
      <c r="K335" s="158"/>
      <c r="L335" s="158"/>
      <c r="M335" s="158"/>
      <c r="N335" s="874"/>
    </row>
    <row r="336" spans="2:14" ht="15" customHeight="1" x14ac:dyDescent="0.2">
      <c r="B336" s="558" t="s">
        <v>135</v>
      </c>
      <c r="C336" s="158"/>
      <c r="D336" s="158"/>
      <c r="E336" s="158"/>
      <c r="F336" s="158"/>
      <c r="G336" s="158"/>
      <c r="H336" s="158"/>
      <c r="I336" s="158"/>
      <c r="J336" s="158"/>
      <c r="K336" s="158"/>
      <c r="L336" s="158"/>
      <c r="M336" s="158"/>
      <c r="N336" s="874"/>
    </row>
    <row r="337" spans="2:14" ht="15" customHeight="1" x14ac:dyDescent="0.25">
      <c r="B337" s="873"/>
      <c r="C337" s="877" t="s">
        <v>20</v>
      </c>
      <c r="D337" s="225" t="s">
        <v>118</v>
      </c>
      <c r="E337" s="158"/>
      <c r="F337" s="158"/>
      <c r="G337" s="158"/>
      <c r="H337" s="158"/>
      <c r="I337" s="158"/>
      <c r="J337" s="158"/>
      <c r="K337" s="158"/>
      <c r="L337" s="158"/>
      <c r="M337" s="158"/>
      <c r="N337" s="874"/>
    </row>
    <row r="338" spans="2:14" ht="15" customHeight="1" x14ac:dyDescent="0.25">
      <c r="B338" s="873"/>
      <c r="C338" s="877" t="s">
        <v>22</v>
      </c>
      <c r="D338" s="225" t="s">
        <v>119</v>
      </c>
      <c r="E338" s="158"/>
      <c r="F338" s="158"/>
      <c r="G338" s="158"/>
      <c r="H338" s="158"/>
      <c r="I338" s="158"/>
      <c r="J338" s="158"/>
      <c r="K338" s="158"/>
      <c r="L338" s="158"/>
      <c r="M338" s="158"/>
      <c r="N338" s="874"/>
    </row>
    <row r="339" spans="2:14" ht="15" customHeight="1" x14ac:dyDescent="0.25">
      <c r="B339" s="873"/>
      <c r="C339" s="877" t="s">
        <v>24</v>
      </c>
      <c r="D339" s="225" t="s">
        <v>120</v>
      </c>
      <c r="E339" s="158"/>
      <c r="F339" s="158"/>
      <c r="G339" s="158"/>
      <c r="H339" s="158"/>
      <c r="I339" s="158"/>
      <c r="J339" s="158"/>
      <c r="K339" s="158"/>
      <c r="L339" s="158"/>
      <c r="M339" s="158"/>
      <c r="N339" s="874"/>
    </row>
    <row r="340" spans="2:14" ht="15" customHeight="1" x14ac:dyDescent="0.25">
      <c r="B340" s="873"/>
      <c r="C340" s="877" t="s">
        <v>26</v>
      </c>
      <c r="D340" s="225" t="s">
        <v>121</v>
      </c>
      <c r="E340" s="158"/>
      <c r="F340" s="158"/>
      <c r="G340" s="158"/>
      <c r="H340" s="158"/>
      <c r="I340" s="158"/>
      <c r="J340" s="158"/>
      <c r="K340" s="158"/>
      <c r="L340" s="158"/>
      <c r="M340" s="158"/>
      <c r="N340" s="874"/>
    </row>
    <row r="341" spans="2:14" ht="15" customHeight="1" x14ac:dyDescent="0.25">
      <c r="B341" s="873"/>
      <c r="C341" s="877" t="s">
        <v>28</v>
      </c>
      <c r="D341" s="225" t="s">
        <v>122</v>
      </c>
      <c r="E341" s="158"/>
      <c r="F341" s="158"/>
      <c r="G341" s="158"/>
      <c r="H341" s="158"/>
      <c r="I341" s="158"/>
      <c r="J341" s="158"/>
      <c r="K341" s="158"/>
      <c r="L341" s="158"/>
      <c r="M341" s="158"/>
      <c r="N341" s="874"/>
    </row>
    <row r="342" spans="2:14" ht="15" customHeight="1" x14ac:dyDescent="0.2">
      <c r="B342" s="558" t="s">
        <v>123</v>
      </c>
      <c r="C342" s="877"/>
      <c r="D342" s="158"/>
      <c r="E342" s="158"/>
      <c r="F342" s="158"/>
      <c r="G342" s="158"/>
      <c r="H342" s="158"/>
      <c r="I342" s="158"/>
      <c r="J342" s="158"/>
      <c r="K342" s="158"/>
      <c r="L342" s="158"/>
      <c r="M342" s="158"/>
      <c r="N342" s="874"/>
    </row>
    <row r="343" spans="2:14" ht="15" customHeight="1" x14ac:dyDescent="0.25">
      <c r="B343" s="873"/>
      <c r="C343" s="877" t="s">
        <v>20</v>
      </c>
      <c r="D343" s="225" t="s">
        <v>124</v>
      </c>
      <c r="E343" s="158"/>
      <c r="F343" s="158"/>
      <c r="G343" s="158"/>
      <c r="H343" s="158"/>
      <c r="I343" s="158"/>
      <c r="J343" s="158"/>
      <c r="K343" s="158"/>
      <c r="L343" s="158"/>
      <c r="M343" s="158"/>
      <c r="N343" s="874"/>
    </row>
    <row r="344" spans="2:14" ht="15" customHeight="1" x14ac:dyDescent="0.25">
      <c r="B344" s="873"/>
      <c r="C344" s="877" t="s">
        <v>22</v>
      </c>
      <c r="D344" s="225" t="s">
        <v>125</v>
      </c>
      <c r="E344" s="158"/>
      <c r="F344" s="158"/>
      <c r="G344" s="158"/>
      <c r="H344" s="158"/>
      <c r="I344" s="158"/>
      <c r="J344" s="158"/>
      <c r="K344" s="158"/>
      <c r="L344" s="158"/>
      <c r="M344" s="158"/>
      <c r="N344" s="874"/>
    </row>
    <row r="345" spans="2:14" ht="15" customHeight="1" x14ac:dyDescent="0.2">
      <c r="B345" s="559" t="s">
        <v>126</v>
      </c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874"/>
    </row>
    <row r="346" spans="2:14" ht="15" customHeight="1" x14ac:dyDescent="0.25">
      <c r="B346" s="873"/>
      <c r="C346" s="479" t="s">
        <v>20</v>
      </c>
      <c r="D346" s="225" t="s">
        <v>127</v>
      </c>
      <c r="E346" s="158"/>
      <c r="F346" s="158"/>
      <c r="G346" s="158"/>
      <c r="H346" s="158"/>
      <c r="I346" s="158"/>
      <c r="J346" s="158"/>
      <c r="K346" s="158"/>
      <c r="L346" s="158"/>
      <c r="M346" s="158"/>
      <c r="N346" s="874"/>
    </row>
    <row r="347" spans="2:14" ht="15" customHeight="1" x14ac:dyDescent="0.25">
      <c r="B347" s="873"/>
      <c r="C347" s="479" t="s">
        <v>22</v>
      </c>
      <c r="D347" s="225" t="s">
        <v>128</v>
      </c>
      <c r="E347" s="158"/>
      <c r="F347" s="158"/>
      <c r="G347" s="158"/>
      <c r="H347" s="158"/>
      <c r="I347" s="158"/>
      <c r="J347" s="158"/>
      <c r="K347" s="158"/>
      <c r="L347" s="158"/>
      <c r="M347" s="158"/>
      <c r="N347" s="874"/>
    </row>
    <row r="348" spans="2:14" ht="15" customHeight="1" x14ac:dyDescent="0.25">
      <c r="B348" s="873"/>
      <c r="C348" s="479" t="s">
        <v>24</v>
      </c>
      <c r="D348" s="225" t="s">
        <v>129</v>
      </c>
      <c r="E348" s="158"/>
      <c r="F348" s="158"/>
      <c r="G348" s="158"/>
      <c r="H348" s="158"/>
      <c r="I348" s="158"/>
      <c r="J348" s="158"/>
      <c r="K348" s="158"/>
      <c r="L348" s="158"/>
      <c r="M348" s="158"/>
      <c r="N348" s="874"/>
    </row>
    <row r="349" spans="2:14" ht="15" customHeight="1" x14ac:dyDescent="0.25">
      <c r="B349" s="873"/>
      <c r="C349" s="479" t="s">
        <v>26</v>
      </c>
      <c r="D349" s="225" t="s">
        <v>130</v>
      </c>
      <c r="E349" s="158"/>
      <c r="F349" s="158"/>
      <c r="G349" s="158"/>
      <c r="H349" s="158"/>
      <c r="I349" s="158"/>
      <c r="J349" s="158"/>
      <c r="K349" s="158"/>
      <c r="L349" s="158"/>
      <c r="M349" s="158"/>
      <c r="N349" s="874"/>
    </row>
    <row r="350" spans="2:14" ht="15" customHeight="1" x14ac:dyDescent="0.25">
      <c r="B350" s="873"/>
      <c r="C350" s="479" t="s">
        <v>28</v>
      </c>
      <c r="D350" s="225" t="s">
        <v>131</v>
      </c>
      <c r="E350" s="158"/>
      <c r="F350" s="158"/>
      <c r="G350" s="158"/>
      <c r="H350" s="158"/>
      <c r="I350" s="158"/>
      <c r="J350" s="158"/>
      <c r="K350" s="158"/>
      <c r="L350" s="158"/>
      <c r="M350" s="158"/>
      <c r="N350" s="874"/>
    </row>
    <row r="351" spans="2:14" ht="15" customHeight="1" x14ac:dyDescent="0.25">
      <c r="B351" s="873"/>
      <c r="C351" s="479" t="s">
        <v>30</v>
      </c>
      <c r="D351" s="225" t="s">
        <v>148</v>
      </c>
      <c r="E351" s="158"/>
      <c r="F351" s="158"/>
      <c r="G351" s="158"/>
      <c r="H351" s="158"/>
      <c r="I351" s="158"/>
      <c r="J351" s="158"/>
      <c r="K351" s="158"/>
      <c r="L351" s="158"/>
      <c r="M351" s="158"/>
      <c r="N351" s="874"/>
    </row>
    <row r="352" spans="2:14" ht="15" customHeight="1" x14ac:dyDescent="0.2">
      <c r="B352" s="560" t="s">
        <v>132</v>
      </c>
      <c r="C352" s="158"/>
      <c r="D352" s="158"/>
      <c r="E352" s="158"/>
      <c r="F352" s="158"/>
      <c r="G352" s="158"/>
      <c r="H352" s="158"/>
      <c r="I352" s="158"/>
      <c r="J352" s="158"/>
      <c r="K352" s="158"/>
      <c r="L352" s="158"/>
      <c r="M352" s="158"/>
      <c r="N352" s="874"/>
    </row>
    <row r="353" spans="1:32" ht="15" customHeight="1" x14ac:dyDescent="0.2">
      <c r="B353" s="873"/>
      <c r="C353" s="878" t="s">
        <v>20</v>
      </c>
      <c r="D353" s="67" t="s">
        <v>133</v>
      </c>
      <c r="E353" s="158"/>
      <c r="F353" s="158"/>
      <c r="G353" s="158"/>
      <c r="H353" s="158"/>
      <c r="I353" s="158"/>
      <c r="J353" s="158"/>
      <c r="K353" s="158"/>
      <c r="L353" s="158"/>
      <c r="M353" s="158"/>
      <c r="N353" s="874"/>
    </row>
    <row r="354" spans="1:32" x14ac:dyDescent="0.2">
      <c r="B354" s="873"/>
      <c r="C354" s="158"/>
      <c r="D354" s="158"/>
      <c r="E354" s="158"/>
      <c r="F354" s="158"/>
      <c r="G354" s="158"/>
      <c r="H354" s="158"/>
      <c r="I354" s="158"/>
      <c r="J354" s="158"/>
      <c r="K354" s="158"/>
      <c r="L354" s="158"/>
      <c r="M354" s="158"/>
      <c r="N354" s="874"/>
    </row>
    <row r="355" spans="1:32" ht="13.5" thickBot="1" x14ac:dyDescent="0.25">
      <c r="B355" s="879"/>
      <c r="C355" s="880"/>
      <c r="D355" s="880"/>
      <c r="E355" s="880"/>
      <c r="F355" s="880"/>
      <c r="G355" s="880"/>
      <c r="H355" s="880"/>
      <c r="I355" s="880"/>
      <c r="J355" s="880"/>
      <c r="K355" s="880"/>
      <c r="L355" s="880"/>
      <c r="M355" s="880"/>
      <c r="N355" s="881"/>
    </row>
    <row r="356" spans="1:32" ht="39.75" customHeight="1" thickBot="1" x14ac:dyDescent="0.25"/>
    <row r="357" spans="1:32" ht="12" customHeight="1" x14ac:dyDescent="0.25">
      <c r="A357" s="871"/>
      <c r="B357" s="1010" t="str">
        <f>ADDRESS(ROW()+5,COLUMN(),4)</f>
        <v>B362</v>
      </c>
      <c r="C357" s="1033"/>
      <c r="D357" s="1033"/>
      <c r="E357" s="1033"/>
      <c r="F357" s="1033"/>
      <c r="G357" s="1033"/>
      <c r="H357" s="1033"/>
      <c r="I357" s="1034"/>
      <c r="J357" s="1033"/>
      <c r="K357" s="1035"/>
      <c r="L357" s="1035"/>
      <c r="M357" s="1011" t="str">
        <f>ADDRESS(ROW()+3,COLUMN(),4)</f>
        <v>M360</v>
      </c>
      <c r="N357" s="1081">
        <f>ROW()</f>
        <v>357</v>
      </c>
      <c r="O357" s="3"/>
      <c r="Q357" s="1122" t="s">
        <v>544</v>
      </c>
      <c r="R357" s="1122"/>
      <c r="S357" s="1122"/>
      <c r="T357" s="1122"/>
      <c r="U357" s="871"/>
      <c r="W357" s="1037"/>
      <c r="X357" s="1038"/>
      <c r="Y357" s="1038"/>
      <c r="Z357" s="1038"/>
      <c r="AA357" s="1038"/>
      <c r="AB357" s="1038"/>
      <c r="AC357" s="1038"/>
      <c r="AD357" s="1038"/>
      <c r="AE357" s="1038"/>
      <c r="AF357" s="1039"/>
    </row>
    <row r="358" spans="1:32" ht="23.25" customHeight="1" x14ac:dyDescent="0.25">
      <c r="A358" s="870"/>
      <c r="B358" s="1311" t="s">
        <v>518</v>
      </c>
      <c r="C358" s="1312"/>
      <c r="D358" s="1312"/>
      <c r="E358" s="1312"/>
      <c r="F358" s="1312"/>
      <c r="G358" s="1312"/>
      <c r="H358" s="1312"/>
      <c r="I358" s="1312"/>
      <c r="J358" s="1312"/>
      <c r="K358" s="1312"/>
      <c r="L358" s="1312"/>
      <c r="M358" s="1312"/>
      <c r="N358" s="1313"/>
      <c r="O358" s="488"/>
      <c r="Q358" s="1122" t="s">
        <v>544</v>
      </c>
      <c r="R358" s="1122"/>
      <c r="S358" s="1122"/>
      <c r="T358" s="1122"/>
      <c r="U358" s="871"/>
      <c r="W358" s="1212" t="s">
        <v>328</v>
      </c>
      <c r="X358" s="1213"/>
      <c r="Y358" s="1213"/>
      <c r="Z358" s="1213"/>
      <c r="AA358" s="1213"/>
      <c r="AB358" s="1213"/>
      <c r="AC358" s="1213"/>
      <c r="AD358" s="1213"/>
      <c r="AE358" s="1213"/>
      <c r="AF358" s="1214"/>
    </row>
    <row r="359" spans="1:32" ht="15.75" x14ac:dyDescent="0.2">
      <c r="B359" s="1311"/>
      <c r="C359" s="1312"/>
      <c r="D359" s="1312"/>
      <c r="E359" s="1312"/>
      <c r="F359" s="1312"/>
      <c r="G359" s="1312"/>
      <c r="H359" s="1312"/>
      <c r="I359" s="1312"/>
      <c r="J359" s="1312"/>
      <c r="K359" s="1312"/>
      <c r="L359" s="1312"/>
      <c r="M359" s="1312"/>
      <c r="N359" s="1313"/>
      <c r="Q359" s="1122" t="s">
        <v>544</v>
      </c>
      <c r="R359" s="1122"/>
      <c r="S359" s="1122"/>
      <c r="T359" s="1122"/>
      <c r="U359" s="871"/>
      <c r="W359" s="873"/>
      <c r="X359" s="158"/>
      <c r="Y359" s="158"/>
      <c r="Z359" s="158"/>
      <c r="AA359" s="158"/>
      <c r="AB359" s="158"/>
      <c r="AC359" s="158"/>
      <c r="AD359" s="158"/>
      <c r="AE359" s="158"/>
      <c r="AF359" s="1013"/>
    </row>
    <row r="360" spans="1:32" ht="23.25" x14ac:dyDescent="0.2">
      <c r="B360" s="554" t="s">
        <v>510</v>
      </c>
      <c r="C360" s="24"/>
      <c r="D360" s="6"/>
      <c r="E360" s="6"/>
      <c r="F360" s="6"/>
      <c r="G360" s="6"/>
      <c r="H360" s="6"/>
      <c r="I360" s="6"/>
      <c r="J360" s="6"/>
      <c r="K360" s="6"/>
      <c r="L360" s="979" t="s">
        <v>52</v>
      </c>
      <c r="M360" s="983">
        <v>10</v>
      </c>
      <c r="N360" s="977" t="s">
        <v>53</v>
      </c>
      <c r="O360" s="866"/>
      <c r="Q360" s="1122" t="s">
        <v>544</v>
      </c>
      <c r="R360" s="1122"/>
      <c r="S360" s="1122"/>
      <c r="T360" s="1122"/>
      <c r="U360" s="871"/>
      <c r="W360" s="1014"/>
      <c r="X360" s="158"/>
      <c r="Y360" s="158"/>
      <c r="Z360" s="158"/>
      <c r="AA360" s="158"/>
      <c r="AB360" s="158"/>
      <c r="AC360" s="1012" t="s">
        <v>505</v>
      </c>
      <c r="AD360" s="875" t="str">
        <f>M357</f>
        <v>M360</v>
      </c>
      <c r="AE360" s="158"/>
      <c r="AF360" s="1013"/>
    </row>
    <row r="361" spans="1:32" ht="15.75" customHeight="1" x14ac:dyDescent="0.2">
      <c r="B361" s="544"/>
      <c r="C361" s="1298" t="s">
        <v>0</v>
      </c>
      <c r="D361" s="6"/>
      <c r="E361" s="6"/>
      <c r="F361" s="99"/>
      <c r="G361" s="99"/>
      <c r="H361" s="6"/>
      <c r="I361" s="6"/>
      <c r="J361" s="6"/>
      <c r="K361" s="6"/>
      <c r="L361" s="27" t="s">
        <v>327</v>
      </c>
      <c r="M361" s="26">
        <f>G366/M360</f>
        <v>0.16</v>
      </c>
      <c r="N361" s="914" t="s">
        <v>57</v>
      </c>
      <c r="O361" s="866"/>
      <c r="Q361" s="1122" t="s">
        <v>544</v>
      </c>
      <c r="R361" s="1122"/>
      <c r="S361" s="1122"/>
      <c r="T361" s="1122"/>
      <c r="U361" s="871"/>
      <c r="W361" s="1015"/>
      <c r="X361" s="1016" t="s">
        <v>322</v>
      </c>
      <c r="Y361" s="158"/>
      <c r="Z361" s="158"/>
      <c r="AA361" s="158"/>
      <c r="AB361" s="158"/>
      <c r="AC361" s="158"/>
      <c r="AD361" s="158"/>
      <c r="AE361" s="158"/>
      <c r="AF361" s="1013"/>
    </row>
    <row r="362" spans="1:32" ht="15.75" customHeight="1" x14ac:dyDescent="0.25">
      <c r="B362" s="1045">
        <v>100</v>
      </c>
      <c r="C362" s="1298"/>
      <c r="D362" s="6" t="s">
        <v>4</v>
      </c>
      <c r="E362" s="6"/>
      <c r="F362" s="1300" t="s">
        <v>362</v>
      </c>
      <c r="G362" s="1300"/>
      <c r="H362" s="99"/>
      <c r="I362" s="11"/>
      <c r="J362" s="99"/>
      <c r="K362" s="99" t="s">
        <v>326</v>
      </c>
      <c r="L362" s="99"/>
      <c r="M362" s="99"/>
      <c r="N362" s="926"/>
      <c r="O362" s="866"/>
      <c r="Q362" s="1122" t="s">
        <v>544</v>
      </c>
      <c r="R362" s="1122"/>
      <c r="S362" s="1122"/>
      <c r="T362" s="1122"/>
      <c r="U362" s="871"/>
      <c r="W362" s="1017"/>
      <c r="X362" s="225" t="s">
        <v>321</v>
      </c>
      <c r="Y362" s="158"/>
      <c r="Z362" s="158"/>
      <c r="AA362" s="158"/>
      <c r="AB362" s="158"/>
      <c r="AC362" s="158"/>
      <c r="AD362" s="158"/>
      <c r="AE362" s="158"/>
      <c r="AF362" s="1013"/>
    </row>
    <row r="363" spans="1:32" ht="15.75" customHeight="1" x14ac:dyDescent="0.2">
      <c r="B363" s="546"/>
      <c r="C363" s="1299"/>
      <c r="D363" s="6"/>
      <c r="E363" s="6"/>
      <c r="F363" s="10">
        <f>F366+F374+F383</f>
        <v>1.6</v>
      </c>
      <c r="G363" s="10">
        <f>G366+G374+G383</f>
        <v>1.6</v>
      </c>
      <c r="H363" s="10"/>
      <c r="I363" s="6"/>
      <c r="J363" s="980"/>
      <c r="K363" s="980"/>
      <c r="L363" s="980"/>
      <c r="M363" s="981"/>
      <c r="N363" s="982"/>
      <c r="O363" s="866"/>
      <c r="Q363" s="1122" t="s">
        <v>544</v>
      </c>
      <c r="R363" s="1122"/>
      <c r="S363" s="1122"/>
      <c r="T363" s="1122"/>
      <c r="U363" s="871"/>
      <c r="W363" s="873"/>
      <c r="X363" s="158"/>
      <c r="Y363" s="158"/>
      <c r="Z363" s="158"/>
      <c r="AA363" s="158"/>
      <c r="AB363" s="158"/>
      <c r="AC363" s="158"/>
      <c r="AD363" s="158"/>
      <c r="AE363" s="158"/>
      <c r="AF363" s="1013"/>
    </row>
    <row r="364" spans="1:32" ht="15.75" x14ac:dyDescent="0.2">
      <c r="A364" s="868"/>
      <c r="B364" s="547"/>
      <c r="C364" s="487"/>
      <c r="D364" s="388"/>
      <c r="E364" s="388"/>
      <c r="F364" s="955" t="s">
        <v>287</v>
      </c>
      <c r="G364" s="1070" t="s">
        <v>55</v>
      </c>
      <c r="H364" s="388"/>
      <c r="I364" s="485"/>
      <c r="J364" s="6"/>
      <c r="K364" s="1005"/>
      <c r="L364" s="1005"/>
      <c r="M364" s="1005"/>
      <c r="N364" s="1006"/>
      <c r="O364" s="866"/>
      <c r="Q364" s="1122" t="s">
        <v>544</v>
      </c>
      <c r="R364" s="1122"/>
      <c r="S364" s="1122"/>
      <c r="T364" s="1122"/>
      <c r="U364" s="871"/>
      <c r="W364" s="1024"/>
      <c r="X364" s="1040" t="s">
        <v>504</v>
      </c>
      <c r="Y364" s="1041" t="str">
        <f>B357</f>
        <v>B362</v>
      </c>
      <c r="Z364" s="1042" t="s">
        <v>503</v>
      </c>
      <c r="AA364" s="1042"/>
      <c r="AB364" s="1042"/>
      <c r="AC364" s="1042"/>
      <c r="AD364" s="1042"/>
      <c r="AE364" s="1042"/>
      <c r="AF364" s="1043"/>
    </row>
    <row r="365" spans="1:32" ht="15.75" customHeight="1" x14ac:dyDescent="0.2">
      <c r="A365" s="868" t="s">
        <v>319</v>
      </c>
      <c r="B365" s="545"/>
      <c r="C365" s="492"/>
      <c r="D365" s="30" t="s">
        <v>325</v>
      </c>
      <c r="E365" s="25"/>
      <c r="F365" s="1047">
        <f>SUM(F366:F372)</f>
        <v>1.6</v>
      </c>
      <c r="G365" s="1047">
        <f>SUM(G366:G372)</f>
        <v>1.6</v>
      </c>
      <c r="H365" s="1008" t="s">
        <v>506</v>
      </c>
      <c r="I365" s="1047">
        <f>G365-F365</f>
        <v>0</v>
      </c>
      <c r="J365" s="1005"/>
      <c r="K365" s="1005"/>
      <c r="L365" s="1005"/>
      <c r="M365" s="1005"/>
      <c r="N365" s="1006"/>
      <c r="O365" s="866"/>
      <c r="Q365" s="1122" t="s">
        <v>544</v>
      </c>
      <c r="R365" s="1122"/>
      <c r="S365" s="1122"/>
      <c r="T365" s="1122"/>
      <c r="U365" s="871"/>
      <c r="W365" s="1018"/>
      <c r="X365" s="871"/>
      <c r="Y365" s="871"/>
      <c r="Z365" s="871"/>
      <c r="AA365" s="871"/>
      <c r="AB365" s="871"/>
      <c r="AC365" s="871"/>
      <c r="AD365" s="871"/>
      <c r="AE365" s="871"/>
      <c r="AF365" s="1019"/>
    </row>
    <row r="366" spans="1:32" ht="12" customHeight="1" x14ac:dyDescent="0.2">
      <c r="A366" s="870"/>
      <c r="B366" s="969">
        <v>16</v>
      </c>
      <c r="C366" s="32"/>
      <c r="D366" s="1005" t="s">
        <v>63</v>
      </c>
      <c r="E366" s="1005"/>
      <c r="F366" s="1046">
        <f t="shared" ref="F366" si="37">IF(ISTEXT(B366),B366,IF(B366="","",IF(C366="",G366,G366-(G366*C366%))))</f>
        <v>1.6</v>
      </c>
      <c r="G366" s="15">
        <f>IF(ISTEXT(B366),B366,IF(B366="","",(B366/B362)*M360))</f>
        <v>1.6</v>
      </c>
      <c r="H366" s="930" t="s">
        <v>2</v>
      </c>
      <c r="I366" s="33">
        <f>G366/G363</f>
        <v>1</v>
      </c>
      <c r="J366" s="1005"/>
      <c r="K366" s="1005"/>
      <c r="L366" s="1005"/>
      <c r="M366" s="1005"/>
      <c r="N366" s="1006"/>
      <c r="O366" s="866"/>
      <c r="Q366" s="1122" t="s">
        <v>544</v>
      </c>
      <c r="R366" s="1122"/>
      <c r="S366" s="1122"/>
      <c r="T366" s="1122"/>
      <c r="U366" s="871"/>
      <c r="W366" s="1212" t="s">
        <v>463</v>
      </c>
      <c r="X366" s="1213"/>
      <c r="Y366" s="1213"/>
      <c r="Z366" s="1213"/>
      <c r="AA366" s="1213"/>
      <c r="AB366" s="1213"/>
      <c r="AC366" s="1213"/>
      <c r="AD366" s="1213"/>
      <c r="AE366" s="1213"/>
      <c r="AF366" s="1214"/>
    </row>
    <row r="367" spans="1:32" ht="12" customHeight="1" x14ac:dyDescent="0.2">
      <c r="A367" s="870"/>
      <c r="B367" s="969"/>
      <c r="C367" s="32"/>
      <c r="D367" s="1005"/>
      <c r="E367" s="1005"/>
      <c r="F367" s="1046" t="str">
        <f t="shared" ref="F367" si="38">IF(ISTEXT(B367),B367,IF(B367="","",IF(C367="",G367,G367-(G367*C367%))))</f>
        <v/>
      </c>
      <c r="G367" s="15" t="str">
        <f>IF(ISTEXT(B367),B367,IF(B367="","",(B367/B362)*M360))</f>
        <v/>
      </c>
      <c r="H367" s="930" t="s">
        <v>1</v>
      </c>
      <c r="I367" s="13" t="str">
        <f>IF(ISTEXT(B367),B367,IF(B367="","",G367/G365))</f>
        <v/>
      </c>
      <c r="J367" s="1005"/>
      <c r="K367" s="1005"/>
      <c r="L367" s="1005"/>
      <c r="M367" s="1005"/>
      <c r="N367" s="1006"/>
      <c r="Q367" s="1122" t="s">
        <v>544</v>
      </c>
      <c r="R367" s="1122"/>
      <c r="S367" s="1122"/>
      <c r="T367" s="1122"/>
      <c r="U367" s="871"/>
      <c r="W367" s="1212"/>
      <c r="X367" s="1213"/>
      <c r="Y367" s="1213"/>
      <c r="Z367" s="1213"/>
      <c r="AA367" s="1213"/>
      <c r="AB367" s="1213"/>
      <c r="AC367" s="1213"/>
      <c r="AD367" s="1213"/>
      <c r="AE367" s="1213"/>
      <c r="AF367" s="1214"/>
    </row>
    <row r="368" spans="1:32" ht="12" customHeight="1" x14ac:dyDescent="0.2">
      <c r="A368" s="870"/>
      <c r="B368" s="969"/>
      <c r="C368" s="1044"/>
      <c r="D368" s="1005"/>
      <c r="E368" s="1005"/>
      <c r="F368" s="1046" t="str">
        <f t="shared" ref="F368:F371" si="39">IF(ISTEXT(B368),B368,IF(B368="","",IF(C368="",G368,G368-(G368*C368%))))</f>
        <v/>
      </c>
      <c r="G368" s="15" t="str">
        <f>IF(ISTEXT(B368),B368,IF(B368="","",(B368/B362)*M360))</f>
        <v/>
      </c>
      <c r="H368" s="930"/>
      <c r="I368" s="13" t="str">
        <f>IF(ISTEXT(B368),B368,IF(B368="","",G368/G365))</f>
        <v/>
      </c>
      <c r="J368" s="1005"/>
      <c r="K368" s="1005"/>
      <c r="L368" s="1005"/>
      <c r="M368" s="1005"/>
      <c r="N368" s="1006"/>
      <c r="Q368" s="1122" t="s">
        <v>544</v>
      </c>
      <c r="R368" s="1122"/>
      <c r="S368" s="1122"/>
      <c r="T368" s="1122"/>
      <c r="U368" s="871"/>
      <c r="W368" s="1018"/>
      <c r="X368" s="871"/>
      <c r="Y368" s="871"/>
      <c r="Z368" s="871"/>
      <c r="AA368" s="871"/>
      <c r="AB368" s="871"/>
      <c r="AC368" s="871"/>
      <c r="AD368" s="871"/>
      <c r="AE368" s="871"/>
      <c r="AF368" s="1019"/>
    </row>
    <row r="369" spans="1:32" ht="12" customHeight="1" x14ac:dyDescent="0.25">
      <c r="A369" s="870"/>
      <c r="B369" s="969"/>
      <c r="C369" s="32"/>
      <c r="D369" s="1005"/>
      <c r="E369" s="1005"/>
      <c r="F369" s="1046" t="str">
        <f t="shared" si="39"/>
        <v/>
      </c>
      <c r="G369" s="15" t="str">
        <f>IF(ISTEXT(B369),B369,IF(B369="","",(B369/B362)*M360))</f>
        <v/>
      </c>
      <c r="H369" s="930"/>
      <c r="I369" s="13" t="str">
        <f>IF(ISTEXT(B369),B369,IF(B369="","",G369/G365))</f>
        <v/>
      </c>
      <c r="J369" s="1005"/>
      <c r="K369" s="1005"/>
      <c r="L369" s="1005"/>
      <c r="M369" s="1005"/>
      <c r="N369" s="1006"/>
      <c r="Q369" s="1124" t="s">
        <v>545</v>
      </c>
      <c r="R369" s="1123"/>
      <c r="S369" s="871"/>
      <c r="T369" s="871"/>
      <c r="U369" s="871"/>
      <c r="W369" s="1215" t="s">
        <v>139</v>
      </c>
      <c r="X369" s="1216"/>
      <c r="Y369" s="1216"/>
      <c r="Z369" s="1216"/>
      <c r="AA369" s="1216"/>
      <c r="AB369" s="1216"/>
      <c r="AC369" s="1216"/>
      <c r="AD369" s="1216"/>
      <c r="AE369" s="1216"/>
      <c r="AF369" s="1217"/>
    </row>
    <row r="370" spans="1:32" ht="12" customHeight="1" x14ac:dyDescent="0.25">
      <c r="A370" s="870"/>
      <c r="B370" s="969"/>
      <c r="C370" s="32"/>
      <c r="D370" s="1005"/>
      <c r="E370" s="1005"/>
      <c r="F370" s="1046" t="str">
        <f t="shared" si="39"/>
        <v/>
      </c>
      <c r="G370" s="15" t="str">
        <f>IF(ISTEXT(B370),B370,IF(B370="","",(B370/B362)*M360))</f>
        <v/>
      </c>
      <c r="H370" s="930"/>
      <c r="I370" s="13" t="str">
        <f>IF(ISTEXT(B370),B370,IF(B370="","",G370/G365))</f>
        <v/>
      </c>
      <c r="J370" s="1005"/>
      <c r="K370" s="1005"/>
      <c r="L370" s="1005"/>
      <c r="M370" s="1005"/>
      <c r="N370" s="1006"/>
      <c r="Q370" s="1124" t="s">
        <v>545</v>
      </c>
      <c r="R370" s="1123"/>
      <c r="S370" s="871"/>
      <c r="T370" s="871"/>
      <c r="U370" s="871"/>
      <c r="W370" s="1215"/>
      <c r="X370" s="1216"/>
      <c r="Y370" s="1216"/>
      <c r="Z370" s="1216"/>
      <c r="AA370" s="1216"/>
      <c r="AB370" s="1216"/>
      <c r="AC370" s="1216"/>
      <c r="AD370" s="1216"/>
      <c r="AE370" s="1216"/>
      <c r="AF370" s="1217"/>
    </row>
    <row r="371" spans="1:32" ht="12" customHeight="1" x14ac:dyDescent="0.25">
      <c r="A371" s="870"/>
      <c r="B371" s="969"/>
      <c r="C371" s="32"/>
      <c r="D371" s="1005"/>
      <c r="E371" s="1005"/>
      <c r="F371" s="1046" t="str">
        <f t="shared" si="39"/>
        <v/>
      </c>
      <c r="G371" s="15" t="str">
        <f>IF(ISTEXT(B371),B371,IF(B371="","",(B371/B362)*M360))</f>
        <v/>
      </c>
      <c r="H371" s="930"/>
      <c r="I371" s="13" t="str">
        <f>IF(ISTEXT(B371),B371,IF(B371="","",G371/G365))</f>
        <v/>
      </c>
      <c r="J371" s="1005"/>
      <c r="K371" s="1005"/>
      <c r="L371" s="1005"/>
      <c r="M371" s="1005"/>
      <c r="N371" s="1006"/>
      <c r="Q371" s="1124" t="s">
        <v>545</v>
      </c>
      <c r="R371" s="1123"/>
      <c r="S371" s="871"/>
      <c r="T371" s="871"/>
      <c r="U371" s="871"/>
      <c r="W371" s="1215"/>
      <c r="X371" s="1216"/>
      <c r="Y371" s="1216"/>
      <c r="Z371" s="1216"/>
      <c r="AA371" s="1216"/>
      <c r="AB371" s="1216"/>
      <c r="AC371" s="1216"/>
      <c r="AD371" s="1216"/>
      <c r="AE371" s="1216"/>
      <c r="AF371" s="1217"/>
    </row>
    <row r="372" spans="1:32" ht="12" customHeight="1" x14ac:dyDescent="0.25">
      <c r="A372" s="870"/>
      <c r="B372" s="545"/>
      <c r="C372" s="492"/>
      <c r="D372" s="1005"/>
      <c r="E372" s="1005"/>
      <c r="F372" s="28"/>
      <c r="G372" s="15"/>
      <c r="H372" s="931"/>
      <c r="I372" s="1068"/>
      <c r="J372" s="941"/>
      <c r="K372" s="941"/>
      <c r="L372" s="941"/>
      <c r="M372" s="941"/>
      <c r="N372" s="944"/>
      <c r="Q372" s="1122" t="s">
        <v>544</v>
      </c>
      <c r="R372" s="1122"/>
      <c r="S372" s="1122"/>
      <c r="T372" s="1122"/>
      <c r="U372" s="871"/>
      <c r="W372" s="1218" t="s">
        <v>140</v>
      </c>
      <c r="X372" s="1219"/>
      <c r="Y372" s="1219"/>
      <c r="Z372" s="1219"/>
      <c r="AA372" s="1219"/>
      <c r="AB372" s="1219"/>
      <c r="AC372" s="1219"/>
      <c r="AD372" s="1219"/>
      <c r="AE372" s="1219"/>
      <c r="AF372" s="1220"/>
    </row>
    <row r="373" spans="1:32" ht="12" customHeight="1" x14ac:dyDescent="0.25">
      <c r="A373" s="871"/>
      <c r="B373" s="548"/>
      <c r="C373" s="490"/>
      <c r="D373" s="483"/>
      <c r="E373" s="483"/>
      <c r="F373" s="955" t="s">
        <v>287</v>
      </c>
      <c r="G373" s="1070" t="s">
        <v>55</v>
      </c>
      <c r="H373" s="370"/>
      <c r="I373" s="18"/>
      <c r="J373" s="1005"/>
      <c r="K373" s="1005"/>
      <c r="L373" s="1005"/>
      <c r="M373" s="1005"/>
      <c r="N373" s="1006"/>
      <c r="Q373" s="1122" t="s">
        <v>544</v>
      </c>
      <c r="R373" s="1122"/>
      <c r="S373" s="1122"/>
      <c r="T373" s="1122"/>
      <c r="U373" s="871"/>
      <c r="W373" s="1020"/>
      <c r="X373" s="1021" t="s">
        <v>141</v>
      </c>
      <c r="Y373" s="1022"/>
      <c r="Z373" s="1022"/>
      <c r="AA373" s="1022"/>
      <c r="AB373" s="1022"/>
      <c r="AC373" s="1022"/>
      <c r="AD373" s="1022"/>
      <c r="AE373" s="1022"/>
      <c r="AF373" s="1023"/>
    </row>
    <row r="374" spans="1:32" ht="12" customHeight="1" x14ac:dyDescent="0.25">
      <c r="A374" s="871"/>
      <c r="B374" s="545"/>
      <c r="C374" s="31"/>
      <c r="D374" s="30" t="s">
        <v>60</v>
      </c>
      <c r="E374" s="25"/>
      <c r="F374" s="28">
        <f>SUM(F375:F381)</f>
        <v>0</v>
      </c>
      <c r="G374" s="15">
        <f>SUM(G375:G381)</f>
        <v>0</v>
      </c>
      <c r="H374" s="930" t="s">
        <v>2</v>
      </c>
      <c r="I374" s="33">
        <f>G374/G363</f>
        <v>0</v>
      </c>
      <c r="J374" s="1005"/>
      <c r="K374" s="1005"/>
      <c r="L374" s="1005"/>
      <c r="M374" s="1005"/>
      <c r="N374" s="1006"/>
      <c r="Q374" s="1122" t="s">
        <v>544</v>
      </c>
      <c r="R374" s="1122"/>
      <c r="S374" s="1122"/>
      <c r="T374" s="1122"/>
      <c r="U374" s="871"/>
      <c r="W374" s="1020"/>
      <c r="X374" s="1021" t="s">
        <v>142</v>
      </c>
      <c r="Y374" s="1022"/>
      <c r="Z374" s="1022"/>
      <c r="AA374" s="1022"/>
      <c r="AB374" s="1022"/>
      <c r="AC374" s="1022"/>
      <c r="AD374" s="1022"/>
      <c r="AE374" s="1022"/>
      <c r="AF374" s="1023"/>
    </row>
    <row r="375" spans="1:32" ht="12" customHeight="1" x14ac:dyDescent="0.25">
      <c r="A375" s="871"/>
      <c r="B375" s="969"/>
      <c r="C375" s="32"/>
      <c r="D375" s="44"/>
      <c r="E375" s="16"/>
      <c r="F375" s="1046" t="str">
        <f t="shared" ref="F375:F380" si="40">IF(ISTEXT(B375),B375,IF(B375="","",IF(C375="",G375,G375-(G375*C375%))))</f>
        <v/>
      </c>
      <c r="G375" s="15" t="str">
        <f>IF(ISTEXT(B375),B375,IF(B375="","",(B375/B362)*M360))</f>
        <v/>
      </c>
      <c r="H375" s="930"/>
      <c r="I375" s="13" t="str">
        <f>IF(ISTEXT(B375),B375,IF(B375="","",G375/G374))</f>
        <v/>
      </c>
      <c r="J375" s="1005"/>
      <c r="K375" s="1005"/>
      <c r="L375" s="1005"/>
      <c r="M375" s="1005"/>
      <c r="N375" s="1006"/>
      <c r="Q375" s="1122" t="s">
        <v>544</v>
      </c>
      <c r="R375" s="1122"/>
      <c r="S375" s="1122"/>
      <c r="T375" s="1122"/>
      <c r="U375" s="871"/>
      <c r="W375" s="1020"/>
      <c r="X375" s="1021" t="s">
        <v>143</v>
      </c>
      <c r="Y375" s="1022"/>
      <c r="Z375" s="1022"/>
      <c r="AA375" s="1022"/>
      <c r="AB375" s="1022"/>
      <c r="AC375" s="1022"/>
      <c r="AD375" s="1022"/>
      <c r="AE375" s="1022"/>
      <c r="AF375" s="1023"/>
    </row>
    <row r="376" spans="1:32" ht="12" customHeight="1" x14ac:dyDescent="0.25">
      <c r="A376" s="871"/>
      <c r="B376" s="969"/>
      <c r="C376" s="32"/>
      <c r="D376" s="1005"/>
      <c r="E376" s="1005"/>
      <c r="F376" s="1046" t="str">
        <f t="shared" si="40"/>
        <v/>
      </c>
      <c r="G376" s="15" t="str">
        <f>IF(ISTEXT(B376),B376,IF(B376="","",(B376/B362)*M360))</f>
        <v/>
      </c>
      <c r="H376" s="930"/>
      <c r="I376" s="13" t="str">
        <f>IF(ISTEXT(B376),B376,IF(B376="","",G376/G374))</f>
        <v/>
      </c>
      <c r="J376" s="1005"/>
      <c r="K376" s="1005"/>
      <c r="L376" s="1005"/>
      <c r="M376" s="1005"/>
      <c r="N376" s="1006"/>
      <c r="Q376" s="1122" t="s">
        <v>544</v>
      </c>
      <c r="R376" s="1122"/>
      <c r="S376" s="1122"/>
      <c r="T376" s="1122"/>
      <c r="U376" s="871"/>
      <c r="W376" s="1020"/>
      <c r="X376" s="1021" t="s">
        <v>144</v>
      </c>
      <c r="Y376" s="1022"/>
      <c r="Z376" s="1022"/>
      <c r="AA376" s="1022"/>
      <c r="AB376" s="1022"/>
      <c r="AC376" s="1022"/>
      <c r="AD376" s="1022"/>
      <c r="AE376" s="1022"/>
      <c r="AF376" s="1023"/>
    </row>
    <row r="377" spans="1:32" ht="12" customHeight="1" x14ac:dyDescent="0.25">
      <c r="A377" s="871"/>
      <c r="B377" s="969"/>
      <c r="C377" s="32"/>
      <c r="D377" s="1005"/>
      <c r="E377" s="1005"/>
      <c r="F377" s="1046" t="str">
        <f t="shared" si="40"/>
        <v/>
      </c>
      <c r="G377" s="15" t="str">
        <f>IF(ISTEXT(B377),B377,IF(B377="","",(B377/B362)*M360))</f>
        <v/>
      </c>
      <c r="H377" s="930"/>
      <c r="I377" s="13" t="str">
        <f>IF(ISTEXT(B377),B377,IF(B377="","",G377/G374))</f>
        <v/>
      </c>
      <c r="J377" s="1005"/>
      <c r="K377" s="1005"/>
      <c r="L377" s="1005"/>
      <c r="M377" s="1005"/>
      <c r="N377" s="1006"/>
      <c r="Q377" s="1124" t="s">
        <v>545</v>
      </c>
      <c r="R377" s="1123"/>
      <c r="S377" s="871"/>
      <c r="W377" s="1020"/>
      <c r="X377" s="1021" t="s">
        <v>145</v>
      </c>
      <c r="Y377" s="1022"/>
      <c r="Z377" s="1022"/>
      <c r="AA377" s="1022"/>
      <c r="AB377" s="1022"/>
      <c r="AC377" s="1022"/>
      <c r="AD377" s="1022"/>
      <c r="AE377" s="1022"/>
      <c r="AF377" s="1023"/>
    </row>
    <row r="378" spans="1:32" ht="12" customHeight="1" x14ac:dyDescent="0.25">
      <c r="A378" s="871"/>
      <c r="B378" s="969"/>
      <c r="C378" s="32"/>
      <c r="D378" s="1005"/>
      <c r="E378" s="1005"/>
      <c r="F378" s="1046" t="str">
        <f t="shared" si="40"/>
        <v/>
      </c>
      <c r="G378" s="15" t="str">
        <f>IF(ISTEXT(B378),B378,IF(B378="","",(B378/B362)*M360))</f>
        <v/>
      </c>
      <c r="H378" s="930"/>
      <c r="I378" s="13" t="str">
        <f>IF(ISTEXT(B378),B378,IF(B378="","",G378/G374))</f>
        <v/>
      </c>
      <c r="J378" s="1005"/>
      <c r="K378" s="1005"/>
      <c r="L378" s="1005"/>
      <c r="M378" s="1005"/>
      <c r="N378" s="1006"/>
      <c r="Q378" s="1124" t="s">
        <v>545</v>
      </c>
      <c r="R378" s="1123"/>
      <c r="S378" s="871"/>
      <c r="W378" s="1020"/>
      <c r="X378" s="1021" t="s">
        <v>146</v>
      </c>
      <c r="Y378" s="1022"/>
      <c r="Z378" s="1022"/>
      <c r="AA378" s="1022"/>
      <c r="AB378" s="1022"/>
      <c r="AC378" s="1022"/>
      <c r="AD378" s="1022"/>
      <c r="AE378" s="1022"/>
      <c r="AF378" s="1023"/>
    </row>
    <row r="379" spans="1:32" ht="12" customHeight="1" x14ac:dyDescent="0.25">
      <c r="A379" s="871"/>
      <c r="B379" s="969"/>
      <c r="C379" s="32"/>
      <c r="D379" s="1005"/>
      <c r="E379" s="1005"/>
      <c r="F379" s="1046" t="str">
        <f t="shared" si="40"/>
        <v/>
      </c>
      <c r="G379" s="15" t="str">
        <f>IF(ISTEXT(B379),B379,IF(B379="","",(B379/B362)*M360))</f>
        <v/>
      </c>
      <c r="H379" s="930"/>
      <c r="I379" s="13" t="str">
        <f>IF(ISTEXT(B379),B379,IF(B379="","",G379/G374))</f>
        <v/>
      </c>
      <c r="J379" s="1005"/>
      <c r="K379" s="1005"/>
      <c r="L379" s="1005"/>
      <c r="M379" s="1005"/>
      <c r="N379" s="1006"/>
      <c r="Q379" s="1124" t="s">
        <v>545</v>
      </c>
      <c r="R379" s="1123"/>
      <c r="S379" s="871"/>
      <c r="W379" s="873"/>
      <c r="X379" s="158"/>
      <c r="Y379" s="158"/>
      <c r="Z379" s="158"/>
      <c r="AA379" s="158"/>
      <c r="AB379" s="158"/>
      <c r="AC379" s="158"/>
      <c r="AD379" s="158"/>
      <c r="AE379" s="158"/>
      <c r="AF379" s="1013"/>
    </row>
    <row r="380" spans="1:32" ht="12" customHeight="1" x14ac:dyDescent="0.25">
      <c r="A380" s="871"/>
      <c r="B380" s="969"/>
      <c r="C380" s="32"/>
      <c r="D380" s="1005"/>
      <c r="E380" s="1005"/>
      <c r="F380" s="1046" t="str">
        <f t="shared" si="40"/>
        <v/>
      </c>
      <c r="G380" s="15" t="str">
        <f>IF(ISTEXT(B380),B380,IF(B380="","",(B380/B362)*M360))</f>
        <v/>
      </c>
      <c r="H380" s="930"/>
      <c r="I380" s="13" t="str">
        <f>IF(ISTEXT(B380),B380,IF(B380="","",G380/G374))</f>
        <v/>
      </c>
      <c r="J380" s="1005"/>
      <c r="K380" s="1005"/>
      <c r="L380" s="1005"/>
      <c r="M380" s="1005"/>
      <c r="N380" s="1006"/>
      <c r="Q380" s="1124" t="s">
        <v>545</v>
      </c>
      <c r="R380" s="1123"/>
      <c r="S380" s="871"/>
      <c r="W380" s="1024" t="s">
        <v>147</v>
      </c>
      <c r="X380" s="1025"/>
      <c r="Y380" s="1025"/>
      <c r="Z380" s="1025"/>
      <c r="AA380" s="1025"/>
      <c r="AB380" s="1025"/>
      <c r="AC380" s="1025"/>
      <c r="AD380" s="1025"/>
      <c r="AE380" s="1025"/>
      <c r="AF380" s="1026"/>
    </row>
    <row r="381" spans="1:32" ht="12" customHeight="1" x14ac:dyDescent="0.2">
      <c r="A381" s="871"/>
      <c r="B381" s="969"/>
      <c r="C381" s="32"/>
      <c r="D381" s="1005"/>
      <c r="E381" s="1005"/>
      <c r="F381" s="28" t="str">
        <f t="shared" ref="F381" si="41">IF(C381&lt;=0,"",G381-(G381*C381%))</f>
        <v/>
      </c>
      <c r="G381" s="1005"/>
      <c r="H381" s="930"/>
      <c r="I381" s="1069" t="str">
        <f>IF(ISTEXT(B381),B381,IF(B381="","",G381/G374))</f>
        <v/>
      </c>
      <c r="J381" s="941"/>
      <c r="K381" s="941"/>
      <c r="L381" s="941"/>
      <c r="M381" s="941"/>
      <c r="N381" s="944"/>
      <c r="Q381" s="1122" t="s">
        <v>544</v>
      </c>
      <c r="R381" s="1122"/>
      <c r="S381" s="1122"/>
      <c r="T381" s="1122"/>
      <c r="U381" s="871"/>
      <c r="W381" s="873"/>
      <c r="X381" s="158"/>
      <c r="Y381" s="158"/>
      <c r="Z381" s="158"/>
      <c r="AA381" s="158"/>
      <c r="AB381" s="158"/>
      <c r="AC381" s="158"/>
      <c r="AD381" s="158"/>
      <c r="AE381" s="158"/>
      <c r="AF381" s="1013"/>
    </row>
    <row r="382" spans="1:32" ht="12" customHeight="1" x14ac:dyDescent="0.2">
      <c r="A382" s="871"/>
      <c r="B382" s="548"/>
      <c r="C382" s="490"/>
      <c r="D382" s="483"/>
      <c r="E382" s="483"/>
      <c r="F382" s="955" t="s">
        <v>287</v>
      </c>
      <c r="G382" s="1070" t="s">
        <v>55</v>
      </c>
      <c r="H382" s="370"/>
      <c r="I382" s="18"/>
      <c r="J382" s="1005"/>
      <c r="K382" s="1005"/>
      <c r="L382" s="1005"/>
      <c r="M382" s="1005"/>
      <c r="N382" s="1006"/>
      <c r="Q382" s="1122" t="s">
        <v>544</v>
      </c>
      <c r="R382" s="1122"/>
      <c r="S382" s="1122"/>
      <c r="T382" s="1122"/>
      <c r="U382" s="871"/>
      <c r="W382" s="1027" t="s">
        <v>62</v>
      </c>
      <c r="X382" s="158"/>
      <c r="Y382" s="158"/>
      <c r="Z382" s="158"/>
      <c r="AA382" s="158"/>
      <c r="AB382" s="158"/>
      <c r="AC382" s="158"/>
      <c r="AD382" s="158"/>
      <c r="AE382" s="158"/>
      <c r="AF382" s="1013"/>
    </row>
    <row r="383" spans="1:32" ht="12" customHeight="1" x14ac:dyDescent="0.2">
      <c r="A383" s="871"/>
      <c r="B383" s="545"/>
      <c r="C383" s="31"/>
      <c r="D383" s="30" t="s">
        <v>79</v>
      </c>
      <c r="E383" s="25"/>
      <c r="F383" s="28">
        <f>SUM(F384:F390)</f>
        <v>0</v>
      </c>
      <c r="G383" s="15">
        <f>SUM(G384:G390)</f>
        <v>0</v>
      </c>
      <c r="H383" s="930" t="s">
        <v>2</v>
      </c>
      <c r="I383" s="33">
        <f>G383/G363</f>
        <v>0</v>
      </c>
      <c r="J383" s="1005"/>
      <c r="K383" s="1005"/>
      <c r="L383" s="1005"/>
      <c r="M383" s="1005"/>
      <c r="N383" s="1006"/>
      <c r="Q383" s="1122" t="s">
        <v>544</v>
      </c>
      <c r="R383" s="1122"/>
      <c r="S383" s="1122"/>
      <c r="T383" s="1122"/>
      <c r="U383" s="871"/>
      <c r="W383" s="1028"/>
      <c r="X383" s="158"/>
      <c r="Y383" s="158"/>
      <c r="Z383" s="158"/>
      <c r="AA383" s="158"/>
      <c r="AB383" s="158"/>
      <c r="AC383" s="158"/>
      <c r="AD383" s="158"/>
      <c r="AE383" s="158"/>
      <c r="AF383" s="1013"/>
    </row>
    <row r="384" spans="1:32" ht="12" customHeight="1" x14ac:dyDescent="0.2">
      <c r="A384" s="871"/>
      <c r="B384" s="969"/>
      <c r="C384" s="32"/>
      <c r="D384" s="44"/>
      <c r="E384" s="16"/>
      <c r="F384" s="1046" t="str">
        <f t="shared" ref="F384:F390" si="42">IF(ISTEXT(B384),B384,IF(B384="","",IF(C384="",G384,G384-(G384*C384%))))</f>
        <v/>
      </c>
      <c r="G384" s="15" t="str">
        <f>IF(ISTEXT(B384),B384,IF(B384="","",(B384/B362)*M360))</f>
        <v/>
      </c>
      <c r="H384" s="930"/>
      <c r="I384" s="13" t="str">
        <f>IF(ISTEXT(B384),B384,IF(B384="","",G384/G383))</f>
        <v/>
      </c>
      <c r="J384" s="1005"/>
      <c r="K384" s="1005"/>
      <c r="L384" s="1005"/>
      <c r="M384" s="1005"/>
      <c r="N384" s="1006"/>
      <c r="Q384" s="1122" t="s">
        <v>544</v>
      </c>
      <c r="R384" s="1122"/>
      <c r="S384" s="1122"/>
      <c r="T384" s="1122"/>
      <c r="U384" s="871"/>
      <c r="W384" s="1015" t="s">
        <v>137</v>
      </c>
      <c r="X384" s="158"/>
      <c r="Y384" s="158"/>
      <c r="Z384" s="158"/>
      <c r="AA384" s="158"/>
      <c r="AB384" s="158"/>
      <c r="AC384" s="158"/>
      <c r="AD384" s="158"/>
      <c r="AE384" s="158"/>
      <c r="AF384" s="1013"/>
    </row>
    <row r="385" spans="1:32" ht="12" customHeight="1" x14ac:dyDescent="0.2">
      <c r="A385" s="871"/>
      <c r="B385" s="969"/>
      <c r="C385" s="32"/>
      <c r="D385" s="1005"/>
      <c r="E385" s="1005"/>
      <c r="F385" s="1046" t="str">
        <f t="shared" si="42"/>
        <v/>
      </c>
      <c r="G385" s="15" t="str">
        <f>IF(ISTEXT(B385),B385,IF(B385="","",(B385/B362)*M360))</f>
        <v/>
      </c>
      <c r="H385" s="930"/>
      <c r="I385" s="13" t="str">
        <f>IF(ISTEXT(B385),B385,IF(B385="","",G385/G383))</f>
        <v/>
      </c>
      <c r="J385" s="1005"/>
      <c r="K385" s="1005"/>
      <c r="L385" s="1005"/>
      <c r="M385" s="1005"/>
      <c r="N385" s="1006"/>
      <c r="Q385" s="1122" t="s">
        <v>544</v>
      </c>
      <c r="R385" s="1122"/>
      <c r="S385" s="1122"/>
      <c r="T385" s="1122"/>
      <c r="U385" s="871"/>
      <c r="W385" s="1015"/>
      <c r="X385" s="158"/>
      <c r="Y385" s="158"/>
      <c r="Z385" s="158"/>
      <c r="AA385" s="158"/>
      <c r="AB385" s="158"/>
      <c r="AC385" s="158"/>
      <c r="AD385" s="158"/>
      <c r="AE385" s="158"/>
      <c r="AF385" s="1013"/>
    </row>
    <row r="386" spans="1:32" ht="12" customHeight="1" x14ac:dyDescent="0.25">
      <c r="A386" s="871"/>
      <c r="B386" s="969"/>
      <c r="C386" s="32"/>
      <c r="D386" s="1005"/>
      <c r="E386" s="1005"/>
      <c r="F386" s="1046" t="str">
        <f t="shared" si="42"/>
        <v/>
      </c>
      <c r="G386" s="15" t="str">
        <f>IF(ISTEXT(B386),B386,IF(B386="","",(B386/B362)*M360))</f>
        <v/>
      </c>
      <c r="H386" s="930"/>
      <c r="I386" s="13" t="str">
        <f>IF(ISTEXT(B386),B386,IF(B386="","",G386/G383))</f>
        <v/>
      </c>
      <c r="J386" s="1005"/>
      <c r="K386" s="1005"/>
      <c r="L386" s="1005"/>
      <c r="M386" s="1005"/>
      <c r="N386" s="1006"/>
      <c r="Q386" s="1124" t="s">
        <v>545</v>
      </c>
      <c r="R386" s="1123"/>
      <c r="S386" s="871"/>
      <c r="W386" s="1015" t="s">
        <v>136</v>
      </c>
      <c r="X386" s="158"/>
      <c r="Y386" s="158"/>
      <c r="Z386" s="158"/>
      <c r="AA386" s="158"/>
      <c r="AB386" s="158"/>
      <c r="AC386" s="158"/>
      <c r="AD386" s="158"/>
      <c r="AE386" s="158"/>
      <c r="AF386" s="1013"/>
    </row>
    <row r="387" spans="1:32" ht="12" customHeight="1" thickBot="1" x14ac:dyDescent="0.3">
      <c r="A387" s="871"/>
      <c r="B387" s="969"/>
      <c r="C387" s="32"/>
      <c r="D387" s="1005"/>
      <c r="E387" s="1005"/>
      <c r="F387" s="1046" t="str">
        <f t="shared" si="42"/>
        <v/>
      </c>
      <c r="G387" s="15" t="str">
        <f>IF(ISTEXT(B387),B387,IF(B387="","",(B387/B362)*M360))</f>
        <v/>
      </c>
      <c r="H387" s="930"/>
      <c r="I387" s="13" t="str">
        <f>IF(ISTEXT(B387),B387,IF(B387="","",G387/G383))</f>
        <v/>
      </c>
      <c r="J387" s="1005"/>
      <c r="K387" s="1005"/>
      <c r="L387" s="1005"/>
      <c r="M387" s="1005"/>
      <c r="N387" s="1006"/>
      <c r="Q387" s="1124" t="s">
        <v>545</v>
      </c>
      <c r="R387" s="1123"/>
      <c r="S387" s="871"/>
      <c r="W387" s="1029"/>
      <c r="X387" s="1030"/>
      <c r="Y387" s="1030"/>
      <c r="Z387" s="1030"/>
      <c r="AA387" s="1030"/>
      <c r="AB387" s="1030"/>
      <c r="AC387" s="1030"/>
      <c r="AD387" s="1030"/>
      <c r="AE387" s="1030"/>
      <c r="AF387" s="1031"/>
    </row>
    <row r="388" spans="1:32" ht="12" customHeight="1" x14ac:dyDescent="0.25">
      <c r="A388" s="871"/>
      <c r="B388" s="969"/>
      <c r="C388" s="32"/>
      <c r="D388" s="1005"/>
      <c r="E388" s="1005"/>
      <c r="F388" s="1046" t="str">
        <f t="shared" si="42"/>
        <v/>
      </c>
      <c r="G388" s="15" t="str">
        <f>IF(ISTEXT(B388),B388,IF(B388="","",(B388/B362)*M360))</f>
        <v/>
      </c>
      <c r="H388" s="930"/>
      <c r="I388" s="13" t="str">
        <f>IF(ISTEXT(B388),B388,IF(B388="","",G388/G383))</f>
        <v/>
      </c>
      <c r="J388" s="1005"/>
      <c r="K388" s="1005"/>
      <c r="L388" s="1005"/>
      <c r="M388" s="1005"/>
      <c r="N388" s="1006"/>
      <c r="Q388" s="1124" t="s">
        <v>545</v>
      </c>
      <c r="R388" s="1123"/>
      <c r="S388" s="871"/>
    </row>
    <row r="389" spans="1:32" ht="12" customHeight="1" x14ac:dyDescent="0.25">
      <c r="A389" s="871"/>
      <c r="B389" s="969"/>
      <c r="C389" s="32"/>
      <c r="D389" s="1005"/>
      <c r="E389" s="1005"/>
      <c r="F389" s="1046" t="str">
        <f t="shared" si="42"/>
        <v/>
      </c>
      <c r="G389" s="15" t="str">
        <f>IF(ISTEXT(B389),B389,IF(B389="","",(B389/B362)*M360))</f>
        <v/>
      </c>
      <c r="H389" s="930"/>
      <c r="I389" s="13" t="str">
        <f>IF(ISTEXT(B389),B389,IF(B389="","",G389/G383))</f>
        <v/>
      </c>
      <c r="J389" s="1005"/>
      <c r="K389" s="1005"/>
      <c r="L389" s="1005"/>
      <c r="M389" s="1005"/>
      <c r="N389" s="1006"/>
      <c r="Q389" s="1124" t="s">
        <v>545</v>
      </c>
      <c r="R389" s="1123"/>
      <c r="S389" s="871"/>
    </row>
    <row r="390" spans="1:32" ht="12" customHeight="1" thickBot="1" x14ac:dyDescent="0.3">
      <c r="A390" s="871"/>
      <c r="B390" s="969"/>
      <c r="C390" s="32"/>
      <c r="D390" s="1005"/>
      <c r="E390" s="1005"/>
      <c r="F390" s="1046" t="str">
        <f t="shared" si="42"/>
        <v/>
      </c>
      <c r="G390" s="15" t="str">
        <f>IF(ISTEXT(B390),B390,IF(B390="","",(B390/B362)*M360))</f>
        <v/>
      </c>
      <c r="H390" s="930"/>
      <c r="I390" s="13" t="str">
        <f>IF(ISTEXT(B390),B390,IF(B390="","",G390/G383))</f>
        <v/>
      </c>
      <c r="J390" s="1005"/>
      <c r="K390" s="1005"/>
      <c r="L390" s="1005"/>
      <c r="M390" s="1005"/>
      <c r="N390" s="1006"/>
      <c r="Q390" s="1124" t="s">
        <v>545</v>
      </c>
      <c r="R390" s="1123"/>
      <c r="S390" s="871"/>
    </row>
    <row r="391" spans="1:32" ht="22.5" customHeight="1" x14ac:dyDescent="0.2">
      <c r="A391" s="871"/>
      <c r="B391" s="1063"/>
      <c r="C391" s="1064" t="s">
        <v>61</v>
      </c>
      <c r="D391" s="1064"/>
      <c r="E391" s="1035"/>
      <c r="F391" s="1065"/>
      <c r="G391" s="1035"/>
      <c r="H391" s="1035"/>
      <c r="I391" s="1066"/>
      <c r="J391" s="1067"/>
      <c r="K391" s="1035"/>
      <c r="L391" s="1035"/>
      <c r="M391" s="1035"/>
      <c r="N391" s="1036"/>
      <c r="Q391" s="1122" t="s">
        <v>544</v>
      </c>
      <c r="R391" s="1122"/>
      <c r="S391" s="1122"/>
      <c r="T391" s="1122"/>
      <c r="U391" s="871"/>
    </row>
    <row r="392" spans="1:32" ht="12.95" customHeight="1" x14ac:dyDescent="0.2">
      <c r="A392" s="871"/>
      <c r="B392" s="545"/>
      <c r="C392" s="39"/>
      <c r="D392" s="1005"/>
      <c r="E392" s="1005"/>
      <c r="F392" s="28"/>
      <c r="G392" s="1005"/>
      <c r="H392" s="1005"/>
      <c r="I392" s="17"/>
      <c r="J392" s="38"/>
      <c r="K392" s="1005"/>
      <c r="L392" s="1005"/>
      <c r="M392" s="1005"/>
      <c r="N392" s="1006"/>
      <c r="Q392" s="1122" t="s">
        <v>544</v>
      </c>
      <c r="R392" s="1122"/>
      <c r="S392" s="1122"/>
      <c r="T392" s="1122"/>
      <c r="U392" s="871"/>
    </row>
    <row r="393" spans="1:32" ht="15" customHeight="1" x14ac:dyDescent="0.2">
      <c r="A393" s="871"/>
      <c r="B393" s="556" t="s">
        <v>511</v>
      </c>
      <c r="C393" s="59"/>
      <c r="D393" s="36"/>
      <c r="E393" s="1005"/>
      <c r="F393" s="28"/>
      <c r="G393" s="1005"/>
      <c r="H393" s="1005"/>
      <c r="I393" s="17"/>
      <c r="J393" s="38"/>
      <c r="K393" s="1005"/>
      <c r="L393" s="1005"/>
      <c r="M393" s="1005"/>
      <c r="N393" s="1006"/>
      <c r="Q393" s="1122" t="s">
        <v>544</v>
      </c>
      <c r="R393" s="1122"/>
      <c r="S393" s="1122"/>
      <c r="T393" s="1122"/>
      <c r="U393" s="871"/>
    </row>
    <row r="394" spans="1:32" ht="15" customHeight="1" x14ac:dyDescent="0.2">
      <c r="A394" s="871"/>
      <c r="B394" s="545"/>
      <c r="C394" s="19" t="s">
        <v>20</v>
      </c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1071"/>
      <c r="Q394" s="1122" t="s">
        <v>544</v>
      </c>
      <c r="R394" s="1122"/>
      <c r="S394" s="1122"/>
      <c r="T394" s="1122"/>
      <c r="U394" s="871"/>
    </row>
    <row r="395" spans="1:32" ht="15" customHeight="1" x14ac:dyDescent="0.2">
      <c r="A395" s="871"/>
      <c r="B395" s="545"/>
      <c r="C395" s="19" t="s">
        <v>22</v>
      </c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1071"/>
      <c r="Q395" s="1122" t="s">
        <v>544</v>
      </c>
      <c r="R395" s="1122"/>
      <c r="S395" s="1122"/>
      <c r="T395" s="1122"/>
      <c r="U395" s="871"/>
    </row>
    <row r="396" spans="1:32" ht="15" customHeight="1" x14ac:dyDescent="0.25">
      <c r="A396" s="871"/>
      <c r="B396" s="545"/>
      <c r="C396" s="19" t="s">
        <v>24</v>
      </c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1071"/>
      <c r="Q396" s="1124" t="s">
        <v>545</v>
      </c>
      <c r="R396" s="1123"/>
      <c r="S396" s="871"/>
    </row>
    <row r="397" spans="1:32" ht="15" customHeight="1" x14ac:dyDescent="0.25">
      <c r="A397" s="871"/>
      <c r="B397" s="545"/>
      <c r="C397" s="19" t="s">
        <v>26</v>
      </c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1071"/>
      <c r="Q397" s="1124" t="s">
        <v>545</v>
      </c>
      <c r="R397" s="1123"/>
      <c r="S397" s="871"/>
    </row>
    <row r="398" spans="1:32" ht="15" customHeight="1" x14ac:dyDescent="0.25">
      <c r="A398" s="871"/>
      <c r="B398" s="545"/>
      <c r="C398" s="19" t="s">
        <v>28</v>
      </c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1071"/>
      <c r="Q398" s="1124" t="s">
        <v>545</v>
      </c>
      <c r="R398" s="1123"/>
      <c r="S398" s="871"/>
    </row>
    <row r="399" spans="1:32" ht="15" customHeight="1" x14ac:dyDescent="0.25">
      <c r="A399" s="871"/>
      <c r="B399" s="545"/>
      <c r="C399" s="19" t="s">
        <v>30</v>
      </c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1071"/>
      <c r="Q399" s="1124" t="s">
        <v>545</v>
      </c>
      <c r="R399" s="1123"/>
      <c r="S399" s="871"/>
    </row>
    <row r="400" spans="1:32" ht="15" customHeight="1" x14ac:dyDescent="0.25">
      <c r="A400" s="871"/>
      <c r="B400" s="545"/>
      <c r="C400" s="19" t="s">
        <v>32</v>
      </c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1071"/>
      <c r="Q400" s="1124" t="s">
        <v>545</v>
      </c>
      <c r="R400" s="1123"/>
      <c r="S400" s="871"/>
    </row>
    <row r="401" spans="1:21" ht="15" customHeight="1" x14ac:dyDescent="0.25">
      <c r="A401" s="871"/>
      <c r="B401" s="545"/>
      <c r="C401" s="19" t="s">
        <v>34</v>
      </c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1071"/>
      <c r="Q401" s="1124" t="s">
        <v>545</v>
      </c>
      <c r="R401" s="1123"/>
      <c r="S401" s="871"/>
    </row>
    <row r="402" spans="1:21" ht="15" customHeight="1" x14ac:dyDescent="0.25">
      <c r="A402" s="871"/>
      <c r="B402" s="545"/>
      <c r="C402" s="19" t="s">
        <v>35</v>
      </c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1071"/>
      <c r="Q402" s="1124" t="s">
        <v>545</v>
      </c>
      <c r="R402" s="1123"/>
      <c r="S402" s="871"/>
    </row>
    <row r="403" spans="1:21" ht="15" customHeight="1" x14ac:dyDescent="0.25">
      <c r="A403" s="871"/>
      <c r="B403" s="545"/>
      <c r="C403" s="19" t="s">
        <v>36</v>
      </c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1071"/>
      <c r="Q403" s="1124" t="s">
        <v>545</v>
      </c>
      <c r="R403" s="1123"/>
      <c r="S403" s="871"/>
    </row>
    <row r="404" spans="1:21" ht="15" customHeight="1" x14ac:dyDescent="0.25">
      <c r="A404" s="871"/>
      <c r="B404" s="545"/>
      <c r="C404" s="19" t="s">
        <v>38</v>
      </c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1071"/>
      <c r="Q404" s="1124" t="s">
        <v>545</v>
      </c>
      <c r="R404" s="1123"/>
      <c r="S404" s="871"/>
    </row>
    <row r="405" spans="1:21" ht="15" customHeight="1" x14ac:dyDescent="0.2">
      <c r="A405" s="871"/>
      <c r="B405" s="556" t="s">
        <v>512</v>
      </c>
      <c r="C405" s="59"/>
      <c r="D405" s="36"/>
      <c r="E405" s="1005"/>
      <c r="F405" s="28"/>
      <c r="G405" s="1005"/>
      <c r="H405" s="1005"/>
      <c r="I405" s="17"/>
      <c r="J405" s="38"/>
      <c r="K405" s="1005"/>
      <c r="L405" s="1005"/>
      <c r="M405" s="1005"/>
      <c r="N405" s="1006"/>
      <c r="Q405" s="1122" t="s">
        <v>544</v>
      </c>
      <c r="R405" s="1122"/>
      <c r="S405" s="1122"/>
      <c r="T405" s="1122"/>
      <c r="U405" s="871"/>
    </row>
    <row r="406" spans="1:21" ht="15" customHeight="1" x14ac:dyDescent="0.2">
      <c r="A406" s="871"/>
      <c r="B406" s="545"/>
      <c r="C406" s="19" t="s">
        <v>20</v>
      </c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1071"/>
      <c r="Q406" s="1122" t="s">
        <v>544</v>
      </c>
      <c r="R406" s="1122"/>
      <c r="S406" s="1122"/>
      <c r="T406" s="1122"/>
      <c r="U406" s="871"/>
    </row>
    <row r="407" spans="1:21" ht="15" customHeight="1" x14ac:dyDescent="0.2">
      <c r="A407" s="871"/>
      <c r="B407" s="545"/>
      <c r="C407" s="19" t="s">
        <v>22</v>
      </c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1071"/>
      <c r="Q407" s="1122" t="s">
        <v>544</v>
      </c>
      <c r="R407" s="1122"/>
      <c r="S407" s="1122"/>
      <c r="T407" s="1122"/>
      <c r="U407" s="871"/>
    </row>
    <row r="408" spans="1:21" ht="15" customHeight="1" x14ac:dyDescent="0.25">
      <c r="A408" s="871"/>
      <c r="B408" s="545"/>
      <c r="C408" s="19" t="s">
        <v>24</v>
      </c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1071"/>
      <c r="Q408" s="1124" t="s">
        <v>545</v>
      </c>
      <c r="R408" s="1123"/>
      <c r="S408" s="871"/>
    </row>
    <row r="409" spans="1:21" ht="15" customHeight="1" x14ac:dyDescent="0.25">
      <c r="B409" s="873"/>
      <c r="C409" s="19" t="s">
        <v>26</v>
      </c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1071"/>
      <c r="Q409" s="1124" t="s">
        <v>545</v>
      </c>
      <c r="R409" s="1123"/>
      <c r="S409" s="871"/>
    </row>
    <row r="410" spans="1:21" ht="15" customHeight="1" x14ac:dyDescent="0.25">
      <c r="B410" s="873"/>
      <c r="C410" s="19" t="s">
        <v>28</v>
      </c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1071"/>
      <c r="Q410" s="1124" t="s">
        <v>545</v>
      </c>
      <c r="R410" s="1123"/>
      <c r="S410" s="871"/>
    </row>
    <row r="411" spans="1:21" ht="15" customHeight="1" x14ac:dyDescent="0.25">
      <c r="B411" s="873"/>
      <c r="C411" s="19" t="s">
        <v>30</v>
      </c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1071"/>
      <c r="Q411" s="1124" t="s">
        <v>545</v>
      </c>
      <c r="R411" s="1123"/>
      <c r="S411" s="871"/>
    </row>
    <row r="412" spans="1:21" ht="15" customHeight="1" x14ac:dyDescent="0.25">
      <c r="B412" s="873"/>
      <c r="C412" s="19" t="s">
        <v>32</v>
      </c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1071"/>
      <c r="Q412" s="1124" t="s">
        <v>545</v>
      </c>
      <c r="R412" s="1123"/>
      <c r="S412" s="871"/>
    </row>
    <row r="413" spans="1:21" ht="15" customHeight="1" x14ac:dyDescent="0.25">
      <c r="B413" s="873"/>
      <c r="C413" s="19" t="s">
        <v>34</v>
      </c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1071"/>
      <c r="Q413" s="1124" t="s">
        <v>545</v>
      </c>
      <c r="R413" s="1123"/>
      <c r="S413" s="871"/>
    </row>
    <row r="414" spans="1:21" ht="15" customHeight="1" x14ac:dyDescent="0.25">
      <c r="B414" s="873"/>
      <c r="C414" s="19" t="s">
        <v>35</v>
      </c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1071"/>
      <c r="Q414" s="1124" t="s">
        <v>545</v>
      </c>
      <c r="R414" s="1123"/>
      <c r="S414" s="871"/>
    </row>
    <row r="415" spans="1:21" ht="15" customHeight="1" x14ac:dyDescent="0.25">
      <c r="B415" s="873"/>
      <c r="C415" s="19" t="s">
        <v>36</v>
      </c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1071"/>
      <c r="Q415" s="1124" t="s">
        <v>545</v>
      </c>
      <c r="R415" s="1123"/>
      <c r="S415" s="871"/>
    </row>
    <row r="416" spans="1:21" ht="15" customHeight="1" x14ac:dyDescent="0.25">
      <c r="B416" s="873"/>
      <c r="C416" s="19" t="s">
        <v>38</v>
      </c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1071"/>
      <c r="Q416" s="1124" t="s">
        <v>545</v>
      </c>
      <c r="R416" s="1123"/>
      <c r="S416" s="871"/>
    </row>
    <row r="417" spans="2:19" ht="15" customHeight="1" x14ac:dyDescent="0.25">
      <c r="B417" s="557" t="s">
        <v>513</v>
      </c>
      <c r="C417" s="58"/>
      <c r="D417" s="158"/>
      <c r="E417" s="158"/>
      <c r="F417" s="158"/>
      <c r="G417" s="158"/>
      <c r="H417" s="158"/>
      <c r="I417" s="158"/>
      <c r="J417" s="158"/>
      <c r="K417" s="158"/>
      <c r="L417" s="158"/>
      <c r="M417" s="158"/>
      <c r="N417" s="1013"/>
      <c r="Q417" s="1124" t="s">
        <v>545</v>
      </c>
      <c r="R417" s="1123"/>
      <c r="S417" s="871"/>
    </row>
    <row r="418" spans="2:19" ht="15" customHeight="1" x14ac:dyDescent="0.25">
      <c r="B418" s="873"/>
      <c r="C418" s="20" t="s">
        <v>20</v>
      </c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1071"/>
      <c r="Q418" s="1124" t="s">
        <v>545</v>
      </c>
      <c r="R418" s="1123"/>
      <c r="S418" s="871"/>
    </row>
    <row r="419" spans="2:19" ht="15" customHeight="1" x14ac:dyDescent="0.25">
      <c r="B419" s="873"/>
      <c r="C419" s="20" t="s">
        <v>22</v>
      </c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1071"/>
      <c r="Q419" s="1124" t="s">
        <v>545</v>
      </c>
      <c r="R419" s="1123"/>
      <c r="S419" s="871"/>
    </row>
    <row r="420" spans="2:19" ht="15" customHeight="1" x14ac:dyDescent="0.25">
      <c r="B420" s="873"/>
      <c r="C420" s="20" t="s">
        <v>24</v>
      </c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1071"/>
      <c r="Q420" s="1124" t="s">
        <v>545</v>
      </c>
      <c r="R420" s="1123"/>
      <c r="S420" s="871"/>
    </row>
    <row r="421" spans="2:19" ht="15" customHeight="1" x14ac:dyDescent="0.25">
      <c r="B421" s="873"/>
      <c r="C421" s="20" t="s">
        <v>26</v>
      </c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1071"/>
      <c r="Q421" s="1124" t="s">
        <v>545</v>
      </c>
      <c r="R421" s="1123"/>
      <c r="S421" s="871"/>
    </row>
    <row r="422" spans="2:19" ht="15" customHeight="1" x14ac:dyDescent="0.25">
      <c r="B422" s="873"/>
      <c r="C422" s="20" t="s">
        <v>28</v>
      </c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1071"/>
      <c r="Q422" s="1124" t="s">
        <v>545</v>
      </c>
      <c r="R422" s="1123"/>
      <c r="S422" s="871"/>
    </row>
    <row r="423" spans="2:19" ht="15" customHeight="1" x14ac:dyDescent="0.25">
      <c r="B423" s="873"/>
      <c r="C423" s="20" t="s">
        <v>30</v>
      </c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1071"/>
      <c r="Q423" s="1124" t="s">
        <v>545</v>
      </c>
      <c r="R423" s="1123"/>
      <c r="S423" s="871"/>
    </row>
    <row r="424" spans="2:19" ht="15" customHeight="1" x14ac:dyDescent="0.25">
      <c r="B424" s="873"/>
      <c r="C424" s="20" t="s">
        <v>32</v>
      </c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1071"/>
      <c r="Q424" s="1124" t="s">
        <v>545</v>
      </c>
      <c r="R424" s="1123"/>
      <c r="S424" s="871"/>
    </row>
    <row r="425" spans="2:19" ht="15" customHeight="1" x14ac:dyDescent="0.25">
      <c r="B425" s="873"/>
      <c r="C425" s="20" t="s">
        <v>34</v>
      </c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1071"/>
      <c r="Q425" s="1124" t="s">
        <v>545</v>
      </c>
      <c r="R425" s="1123"/>
      <c r="S425" s="871"/>
    </row>
    <row r="426" spans="2:19" ht="15" customHeight="1" x14ac:dyDescent="0.25">
      <c r="B426" s="873"/>
      <c r="C426" s="20" t="s">
        <v>35</v>
      </c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1071"/>
      <c r="Q426" s="1124" t="s">
        <v>545</v>
      </c>
      <c r="R426" s="1123"/>
      <c r="S426" s="871"/>
    </row>
    <row r="427" spans="2:19" ht="15" customHeight="1" x14ac:dyDescent="0.25">
      <c r="B427" s="873"/>
      <c r="C427" s="20" t="s">
        <v>36</v>
      </c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1071"/>
      <c r="Q427" s="1124" t="s">
        <v>545</v>
      </c>
      <c r="R427" s="1123"/>
      <c r="S427" s="871"/>
    </row>
    <row r="428" spans="2:19" ht="15" customHeight="1" x14ac:dyDescent="0.25">
      <c r="B428" s="873"/>
      <c r="C428" s="20" t="s">
        <v>38</v>
      </c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1071"/>
      <c r="Q428" s="1124" t="s">
        <v>545</v>
      </c>
      <c r="R428" s="1123"/>
      <c r="S428" s="871"/>
    </row>
    <row r="429" spans="2:19" ht="15" customHeight="1" x14ac:dyDescent="0.25">
      <c r="B429" s="557" t="s">
        <v>514</v>
      </c>
      <c r="C429" s="20"/>
      <c r="D429" s="876"/>
      <c r="E429" s="158"/>
      <c r="F429" s="158"/>
      <c r="G429" s="158"/>
      <c r="H429" s="158"/>
      <c r="I429" s="158"/>
      <c r="J429" s="158"/>
      <c r="K429" s="158"/>
      <c r="L429" s="158"/>
      <c r="M429" s="158"/>
      <c r="N429" s="1013"/>
      <c r="Q429" s="1124" t="s">
        <v>545</v>
      </c>
      <c r="R429" s="1123"/>
      <c r="S429" s="871"/>
    </row>
    <row r="430" spans="2:19" ht="15" customHeight="1" x14ac:dyDescent="0.25">
      <c r="B430" s="873"/>
      <c r="C430" s="20" t="s">
        <v>20</v>
      </c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1071"/>
      <c r="Q430" s="1124" t="s">
        <v>545</v>
      </c>
      <c r="R430" s="1123"/>
      <c r="S430" s="871"/>
    </row>
    <row r="431" spans="2:19" ht="15" customHeight="1" x14ac:dyDescent="0.25">
      <c r="B431" s="873"/>
      <c r="C431" s="20" t="s">
        <v>22</v>
      </c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1071"/>
      <c r="Q431" s="1124" t="s">
        <v>545</v>
      </c>
      <c r="R431" s="1123"/>
      <c r="S431" s="871"/>
    </row>
    <row r="432" spans="2:19" ht="15" customHeight="1" x14ac:dyDescent="0.25">
      <c r="B432" s="873"/>
      <c r="C432" s="20" t="s">
        <v>24</v>
      </c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1071"/>
      <c r="Q432" s="1124" t="s">
        <v>545</v>
      </c>
      <c r="R432" s="1123"/>
      <c r="S432" s="871"/>
    </row>
    <row r="433" spans="2:19" ht="15" customHeight="1" x14ac:dyDescent="0.25">
      <c r="B433" s="873"/>
      <c r="C433" s="20" t="s">
        <v>26</v>
      </c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1071"/>
      <c r="Q433" s="1124" t="s">
        <v>545</v>
      </c>
      <c r="R433" s="1123"/>
      <c r="S433" s="871"/>
    </row>
    <row r="434" spans="2:19" ht="15" customHeight="1" x14ac:dyDescent="0.25">
      <c r="B434" s="873"/>
      <c r="C434" s="20" t="s">
        <v>28</v>
      </c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1071"/>
      <c r="Q434" s="1124" t="s">
        <v>545</v>
      </c>
      <c r="R434" s="1123"/>
      <c r="S434" s="871"/>
    </row>
    <row r="435" spans="2:19" ht="15" customHeight="1" x14ac:dyDescent="0.25">
      <c r="B435" s="873"/>
      <c r="C435" s="20" t="s">
        <v>30</v>
      </c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1071"/>
      <c r="Q435" s="1124" t="s">
        <v>545</v>
      </c>
      <c r="R435" s="1123"/>
      <c r="S435" s="871"/>
    </row>
    <row r="436" spans="2:19" ht="15" customHeight="1" x14ac:dyDescent="0.25">
      <c r="B436" s="873"/>
      <c r="C436" s="20" t="s">
        <v>32</v>
      </c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1071"/>
      <c r="Q436" s="1124" t="s">
        <v>545</v>
      </c>
      <c r="R436" s="1123"/>
      <c r="S436" s="871"/>
    </row>
    <row r="437" spans="2:19" ht="15" customHeight="1" x14ac:dyDescent="0.25">
      <c r="B437" s="873"/>
      <c r="C437" s="20" t="s">
        <v>34</v>
      </c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1071"/>
      <c r="Q437" s="1124" t="s">
        <v>545</v>
      </c>
      <c r="R437" s="1123"/>
      <c r="S437" s="871"/>
    </row>
    <row r="438" spans="2:19" ht="15" customHeight="1" x14ac:dyDescent="0.25">
      <c r="B438" s="873"/>
      <c r="C438" s="20" t="s">
        <v>35</v>
      </c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1071"/>
      <c r="Q438" s="1124" t="s">
        <v>545</v>
      </c>
      <c r="R438" s="1123"/>
      <c r="S438" s="871"/>
    </row>
    <row r="439" spans="2:19" ht="15" customHeight="1" x14ac:dyDescent="0.25">
      <c r="B439" s="873"/>
      <c r="C439" s="20" t="s">
        <v>36</v>
      </c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1071"/>
      <c r="Q439" s="1124" t="s">
        <v>545</v>
      </c>
      <c r="R439" s="1123"/>
      <c r="S439" s="871"/>
    </row>
    <row r="440" spans="2:19" ht="15" customHeight="1" x14ac:dyDescent="0.25">
      <c r="B440" s="873"/>
      <c r="C440" s="20" t="s">
        <v>38</v>
      </c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1071"/>
      <c r="Q440" s="1124" t="s">
        <v>545</v>
      </c>
      <c r="R440" s="1123"/>
      <c r="S440" s="871"/>
    </row>
    <row r="441" spans="2:19" ht="15" customHeight="1" x14ac:dyDescent="0.25">
      <c r="B441" s="558" t="s">
        <v>515</v>
      </c>
      <c r="C441" s="158"/>
      <c r="D441" s="158"/>
      <c r="E441" s="158"/>
      <c r="F441" s="158"/>
      <c r="G441" s="158"/>
      <c r="H441" s="158"/>
      <c r="I441" s="158"/>
      <c r="J441" s="158"/>
      <c r="K441" s="158"/>
      <c r="L441" s="158"/>
      <c r="M441" s="158"/>
      <c r="N441" s="1013"/>
      <c r="Q441" s="1124" t="s">
        <v>545</v>
      </c>
      <c r="R441" s="1123"/>
      <c r="S441" s="871"/>
    </row>
    <row r="442" spans="2:19" ht="15" customHeight="1" x14ac:dyDescent="0.25">
      <c r="B442" s="873"/>
      <c r="C442" s="877" t="s">
        <v>20</v>
      </c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1071"/>
      <c r="Q442" s="1124" t="s">
        <v>545</v>
      </c>
      <c r="R442" s="1123"/>
      <c r="S442" s="871"/>
    </row>
    <row r="443" spans="2:19" ht="15" customHeight="1" x14ac:dyDescent="0.25">
      <c r="B443" s="873"/>
      <c r="C443" s="877" t="s">
        <v>22</v>
      </c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1071"/>
      <c r="Q443" s="1124" t="s">
        <v>545</v>
      </c>
      <c r="R443" s="1123"/>
      <c r="S443" s="871"/>
    </row>
    <row r="444" spans="2:19" ht="15" customHeight="1" x14ac:dyDescent="0.25">
      <c r="B444" s="873"/>
      <c r="C444" s="877" t="s">
        <v>24</v>
      </c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1071"/>
      <c r="Q444" s="1124" t="s">
        <v>545</v>
      </c>
      <c r="R444" s="1123"/>
      <c r="S444" s="871"/>
    </row>
    <row r="445" spans="2:19" ht="15" customHeight="1" x14ac:dyDescent="0.25">
      <c r="B445" s="873"/>
      <c r="C445" s="877" t="s">
        <v>26</v>
      </c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1071"/>
      <c r="Q445" s="1124" t="s">
        <v>545</v>
      </c>
      <c r="R445" s="1123"/>
      <c r="S445" s="871"/>
    </row>
    <row r="446" spans="2:19" ht="15" customHeight="1" x14ac:dyDescent="0.25">
      <c r="B446" s="873"/>
      <c r="C446" s="877" t="s">
        <v>28</v>
      </c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1071"/>
      <c r="Q446" s="1124" t="s">
        <v>545</v>
      </c>
      <c r="R446" s="1123"/>
      <c r="S446" s="871"/>
    </row>
    <row r="447" spans="2:19" ht="15" customHeight="1" x14ac:dyDescent="0.25">
      <c r="B447" s="873"/>
      <c r="C447" s="877" t="s">
        <v>30</v>
      </c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1071"/>
      <c r="Q447" s="1124" t="s">
        <v>545</v>
      </c>
      <c r="R447" s="1123"/>
      <c r="S447" s="871"/>
    </row>
    <row r="448" spans="2:19" ht="15" customHeight="1" x14ac:dyDescent="0.25">
      <c r="B448" s="873"/>
      <c r="C448" s="877" t="s">
        <v>32</v>
      </c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1071"/>
      <c r="Q448" s="1124" t="s">
        <v>545</v>
      </c>
      <c r="R448" s="1123"/>
      <c r="S448" s="871"/>
    </row>
    <row r="449" spans="2:19" ht="15" customHeight="1" x14ac:dyDescent="0.25">
      <c r="B449" s="873"/>
      <c r="C449" s="877" t="s">
        <v>34</v>
      </c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1071"/>
      <c r="Q449" s="1124" t="s">
        <v>545</v>
      </c>
      <c r="R449" s="1123"/>
      <c r="S449" s="871"/>
    </row>
    <row r="450" spans="2:19" ht="15" customHeight="1" x14ac:dyDescent="0.25">
      <c r="B450" s="873"/>
      <c r="C450" s="877" t="s">
        <v>35</v>
      </c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1071"/>
      <c r="Q450" s="1124" t="s">
        <v>545</v>
      </c>
      <c r="R450" s="1123"/>
      <c r="S450" s="871"/>
    </row>
    <row r="451" spans="2:19" ht="15" customHeight="1" x14ac:dyDescent="0.25">
      <c r="B451" s="873"/>
      <c r="C451" s="877" t="s">
        <v>36</v>
      </c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1071"/>
      <c r="Q451" s="1124" t="s">
        <v>545</v>
      </c>
      <c r="R451" s="1123"/>
      <c r="S451" s="871"/>
    </row>
    <row r="452" spans="2:19" ht="15" customHeight="1" x14ac:dyDescent="0.25">
      <c r="B452" s="873"/>
      <c r="C452" s="877" t="s">
        <v>38</v>
      </c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1071"/>
      <c r="Q452" s="1124" t="s">
        <v>545</v>
      </c>
      <c r="R452" s="1123"/>
      <c r="S452" s="871"/>
    </row>
    <row r="453" spans="2:19" ht="15" customHeight="1" x14ac:dyDescent="0.25">
      <c r="B453" s="558" t="s">
        <v>515</v>
      </c>
      <c r="C453" s="877"/>
      <c r="D453" s="158"/>
      <c r="E453" s="158"/>
      <c r="F453" s="158"/>
      <c r="G453" s="158"/>
      <c r="H453" s="158"/>
      <c r="I453" s="158"/>
      <c r="J453" s="158"/>
      <c r="K453" s="158"/>
      <c r="L453" s="158"/>
      <c r="M453" s="158"/>
      <c r="N453" s="1013"/>
      <c r="Q453" s="1124" t="s">
        <v>545</v>
      </c>
      <c r="R453" s="1123"/>
      <c r="S453" s="871"/>
    </row>
    <row r="454" spans="2:19" ht="15" customHeight="1" x14ac:dyDescent="0.25">
      <c r="B454" s="873"/>
      <c r="C454" s="877" t="s">
        <v>20</v>
      </c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1071"/>
      <c r="Q454" s="1124" t="s">
        <v>545</v>
      </c>
      <c r="R454" s="1123"/>
      <c r="S454" s="871"/>
    </row>
    <row r="455" spans="2:19" ht="15" customHeight="1" x14ac:dyDescent="0.25">
      <c r="B455" s="873"/>
      <c r="C455" s="877" t="s">
        <v>22</v>
      </c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1071"/>
      <c r="Q455" s="1124" t="s">
        <v>545</v>
      </c>
      <c r="R455" s="1123"/>
      <c r="S455" s="871"/>
    </row>
    <row r="456" spans="2:19" ht="15" customHeight="1" x14ac:dyDescent="0.25">
      <c r="B456" s="873"/>
      <c r="C456" s="877" t="s">
        <v>24</v>
      </c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1071"/>
      <c r="Q456" s="1124" t="s">
        <v>545</v>
      </c>
      <c r="R456" s="1123"/>
      <c r="S456" s="871"/>
    </row>
    <row r="457" spans="2:19" ht="15" customHeight="1" x14ac:dyDescent="0.25">
      <c r="B457" s="873"/>
      <c r="C457" s="877" t="s">
        <v>26</v>
      </c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1071"/>
      <c r="Q457" s="1124" t="s">
        <v>545</v>
      </c>
      <c r="R457" s="1123"/>
      <c r="S457" s="871"/>
    </row>
    <row r="458" spans="2:19" ht="15" customHeight="1" x14ac:dyDescent="0.25">
      <c r="B458" s="873"/>
      <c r="C458" s="877" t="s">
        <v>28</v>
      </c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1071"/>
      <c r="Q458" s="1124" t="s">
        <v>545</v>
      </c>
      <c r="R458" s="1123"/>
      <c r="S458" s="871"/>
    </row>
    <row r="459" spans="2:19" ht="15" customHeight="1" x14ac:dyDescent="0.25">
      <c r="B459" s="873"/>
      <c r="C459" s="877" t="s">
        <v>30</v>
      </c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1071"/>
      <c r="Q459" s="1124" t="s">
        <v>545</v>
      </c>
      <c r="R459" s="1123"/>
      <c r="S459" s="871"/>
    </row>
    <row r="460" spans="2:19" ht="15" customHeight="1" x14ac:dyDescent="0.25">
      <c r="B460" s="873"/>
      <c r="C460" s="877" t="s">
        <v>32</v>
      </c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1071"/>
      <c r="Q460" s="1124" t="s">
        <v>545</v>
      </c>
      <c r="R460" s="1123"/>
      <c r="S460" s="871"/>
    </row>
    <row r="461" spans="2:19" ht="15" customHeight="1" x14ac:dyDescent="0.25">
      <c r="B461" s="873"/>
      <c r="C461" s="877" t="s">
        <v>34</v>
      </c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1071"/>
      <c r="Q461" s="1124" t="s">
        <v>545</v>
      </c>
      <c r="R461" s="1123"/>
      <c r="S461" s="871"/>
    </row>
    <row r="462" spans="2:19" ht="15" customHeight="1" x14ac:dyDescent="0.25">
      <c r="B462" s="873"/>
      <c r="C462" s="877" t="s">
        <v>35</v>
      </c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1071"/>
      <c r="Q462" s="1124" t="s">
        <v>545</v>
      </c>
      <c r="R462" s="1123"/>
      <c r="S462" s="871"/>
    </row>
    <row r="463" spans="2:19" ht="15" customHeight="1" x14ac:dyDescent="0.25">
      <c r="B463" s="873"/>
      <c r="C463" s="877" t="s">
        <v>36</v>
      </c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1071"/>
      <c r="Q463" s="1124" t="s">
        <v>545</v>
      </c>
      <c r="R463" s="1123"/>
      <c r="S463" s="871"/>
    </row>
    <row r="464" spans="2:19" ht="15" customHeight="1" x14ac:dyDescent="0.25">
      <c r="B464" s="873"/>
      <c r="C464" s="877" t="s">
        <v>38</v>
      </c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1071"/>
      <c r="Q464" s="1124" t="s">
        <v>545</v>
      </c>
      <c r="R464" s="1123"/>
      <c r="S464" s="871"/>
    </row>
    <row r="465" spans="2:19" ht="15" customHeight="1" x14ac:dyDescent="0.25">
      <c r="B465" s="559" t="s">
        <v>516</v>
      </c>
      <c r="C465" s="158"/>
      <c r="D465" s="158"/>
      <c r="E465" s="158"/>
      <c r="F465" s="158"/>
      <c r="G465" s="158"/>
      <c r="H465" s="158"/>
      <c r="I465" s="158"/>
      <c r="J465" s="158"/>
      <c r="K465" s="158"/>
      <c r="L465" s="158"/>
      <c r="M465" s="158"/>
      <c r="N465" s="1013"/>
      <c r="Q465" s="1124" t="s">
        <v>545</v>
      </c>
      <c r="R465" s="1123"/>
      <c r="S465" s="871"/>
    </row>
    <row r="466" spans="2:19" ht="15" customHeight="1" x14ac:dyDescent="0.25">
      <c r="B466" s="873"/>
      <c r="C466" s="479" t="s">
        <v>20</v>
      </c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1071"/>
      <c r="Q466" s="1124" t="s">
        <v>545</v>
      </c>
      <c r="R466" s="1123"/>
      <c r="S466" s="871"/>
    </row>
    <row r="467" spans="2:19" ht="15" customHeight="1" x14ac:dyDescent="0.25">
      <c r="B467" s="873"/>
      <c r="C467" s="479" t="s">
        <v>22</v>
      </c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1071"/>
      <c r="Q467" s="1124" t="s">
        <v>545</v>
      </c>
      <c r="R467" s="1123"/>
      <c r="S467" s="871"/>
    </row>
    <row r="468" spans="2:19" ht="15" customHeight="1" x14ac:dyDescent="0.25">
      <c r="B468" s="873"/>
      <c r="C468" s="479" t="s">
        <v>24</v>
      </c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1071"/>
      <c r="Q468" s="1124" t="s">
        <v>545</v>
      </c>
      <c r="R468" s="1123"/>
      <c r="S468" s="871"/>
    </row>
    <row r="469" spans="2:19" ht="15" customHeight="1" x14ac:dyDescent="0.25">
      <c r="B469" s="873"/>
      <c r="C469" s="479" t="s">
        <v>26</v>
      </c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1071"/>
      <c r="Q469" s="1124" t="s">
        <v>545</v>
      </c>
      <c r="R469" s="1123"/>
      <c r="S469" s="871"/>
    </row>
    <row r="470" spans="2:19" ht="15" customHeight="1" x14ac:dyDescent="0.25">
      <c r="B470" s="873"/>
      <c r="C470" s="479" t="s">
        <v>28</v>
      </c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1071"/>
      <c r="Q470" s="1124" t="s">
        <v>545</v>
      </c>
      <c r="R470" s="1123"/>
      <c r="S470" s="871"/>
    </row>
    <row r="471" spans="2:19" ht="15" customHeight="1" x14ac:dyDescent="0.25">
      <c r="B471" s="873"/>
      <c r="C471" s="479" t="s">
        <v>30</v>
      </c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1071"/>
      <c r="Q471" s="1124" t="s">
        <v>545</v>
      </c>
      <c r="R471" s="1123"/>
      <c r="S471" s="871"/>
    </row>
    <row r="472" spans="2:19" ht="15" customHeight="1" x14ac:dyDescent="0.25">
      <c r="B472" s="873"/>
      <c r="C472" s="479" t="s">
        <v>32</v>
      </c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1071"/>
      <c r="Q472" s="1124" t="s">
        <v>545</v>
      </c>
      <c r="R472" s="1123"/>
      <c r="S472" s="871"/>
    </row>
    <row r="473" spans="2:19" ht="15" customHeight="1" x14ac:dyDescent="0.25">
      <c r="B473" s="873"/>
      <c r="C473" s="479" t="s">
        <v>34</v>
      </c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1071"/>
      <c r="Q473" s="1124" t="s">
        <v>545</v>
      </c>
      <c r="R473" s="1123"/>
      <c r="S473" s="871"/>
    </row>
    <row r="474" spans="2:19" ht="15" customHeight="1" x14ac:dyDescent="0.25">
      <c r="B474" s="873"/>
      <c r="C474" s="479" t="s">
        <v>35</v>
      </c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1071"/>
      <c r="Q474" s="1124" t="s">
        <v>545</v>
      </c>
      <c r="R474" s="1123"/>
      <c r="S474" s="871"/>
    </row>
    <row r="475" spans="2:19" ht="15" customHeight="1" x14ac:dyDescent="0.25">
      <c r="B475" s="873"/>
      <c r="C475" s="479" t="s">
        <v>36</v>
      </c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1071"/>
      <c r="Q475" s="1124" t="s">
        <v>545</v>
      </c>
      <c r="R475" s="1123"/>
      <c r="S475" s="871"/>
    </row>
    <row r="476" spans="2:19" ht="15" customHeight="1" x14ac:dyDescent="0.25">
      <c r="B476" s="873"/>
      <c r="C476" s="479" t="s">
        <v>38</v>
      </c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1071"/>
      <c r="Q476" s="1124" t="s">
        <v>545</v>
      </c>
      <c r="R476" s="1123"/>
      <c r="S476" s="871"/>
    </row>
    <row r="477" spans="2:19" ht="15" customHeight="1" x14ac:dyDescent="0.25">
      <c r="B477" s="560" t="s">
        <v>517</v>
      </c>
      <c r="C477" s="158"/>
      <c r="D477" s="158"/>
      <c r="E477" s="158"/>
      <c r="F477" s="158"/>
      <c r="G477" s="158"/>
      <c r="H477" s="158"/>
      <c r="I477" s="158"/>
      <c r="J477" s="158"/>
      <c r="K477" s="158"/>
      <c r="L477" s="158"/>
      <c r="M477" s="158"/>
      <c r="N477" s="1013"/>
      <c r="Q477" s="1124" t="s">
        <v>545</v>
      </c>
      <c r="R477" s="1123"/>
      <c r="S477" s="871"/>
    </row>
    <row r="478" spans="2:19" ht="15" customHeight="1" x14ac:dyDescent="0.25">
      <c r="B478" s="873"/>
      <c r="C478" s="878" t="s">
        <v>20</v>
      </c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1071"/>
      <c r="Q478" s="1124" t="s">
        <v>545</v>
      </c>
      <c r="R478" s="1123"/>
      <c r="S478" s="871"/>
    </row>
    <row r="479" spans="2:19" ht="15" customHeight="1" x14ac:dyDescent="0.25">
      <c r="B479" s="873"/>
      <c r="C479" s="878" t="s">
        <v>22</v>
      </c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1071"/>
      <c r="Q479" s="1124" t="s">
        <v>545</v>
      </c>
      <c r="R479" s="1123"/>
      <c r="S479" s="871"/>
    </row>
    <row r="480" spans="2:19" ht="15" customHeight="1" x14ac:dyDescent="0.25">
      <c r="B480" s="873"/>
      <c r="C480" s="878" t="s">
        <v>24</v>
      </c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1071"/>
      <c r="Q480" s="1124" t="s">
        <v>545</v>
      </c>
      <c r="R480" s="1123"/>
      <c r="S480" s="871"/>
    </row>
    <row r="481" spans="1:20" ht="15" customHeight="1" x14ac:dyDescent="0.25">
      <c r="B481" s="873"/>
      <c r="C481" s="878" t="s">
        <v>26</v>
      </c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1071"/>
      <c r="Q481" s="1124" t="s">
        <v>545</v>
      </c>
      <c r="R481" s="1123"/>
      <c r="S481" s="871"/>
    </row>
    <row r="482" spans="1:20" ht="15" customHeight="1" x14ac:dyDescent="0.25">
      <c r="B482" s="873"/>
      <c r="C482" s="878" t="s">
        <v>28</v>
      </c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1071"/>
      <c r="Q482" s="1124" t="s">
        <v>545</v>
      </c>
      <c r="R482" s="1123"/>
      <c r="S482" s="871"/>
    </row>
    <row r="483" spans="1:20" ht="15" customHeight="1" x14ac:dyDescent="0.25">
      <c r="B483" s="873"/>
      <c r="C483" s="878" t="s">
        <v>30</v>
      </c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1071"/>
      <c r="Q483" s="1124" t="s">
        <v>545</v>
      </c>
      <c r="R483" s="1123"/>
      <c r="S483" s="871"/>
    </row>
    <row r="484" spans="1:20" ht="15" customHeight="1" x14ac:dyDescent="0.25">
      <c r="B484" s="873"/>
      <c r="C484" s="878" t="s">
        <v>32</v>
      </c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1071"/>
      <c r="Q484" s="1124" t="s">
        <v>545</v>
      </c>
      <c r="R484" s="1123"/>
      <c r="S484" s="871"/>
    </row>
    <row r="485" spans="1:20" ht="15" customHeight="1" x14ac:dyDescent="0.25">
      <c r="B485" s="873"/>
      <c r="C485" s="878" t="s">
        <v>34</v>
      </c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1071"/>
      <c r="Q485" s="1124" t="s">
        <v>545</v>
      </c>
      <c r="R485" s="1123"/>
      <c r="S485" s="871"/>
    </row>
    <row r="486" spans="1:20" ht="15" customHeight="1" x14ac:dyDescent="0.25">
      <c r="B486" s="873"/>
      <c r="C486" s="878" t="s">
        <v>35</v>
      </c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1071"/>
      <c r="Q486" s="1124" t="s">
        <v>545</v>
      </c>
      <c r="R486" s="1123"/>
      <c r="S486" s="871"/>
    </row>
    <row r="487" spans="1:20" ht="15" customHeight="1" x14ac:dyDescent="0.25">
      <c r="B487" s="873"/>
      <c r="C487" s="878" t="s">
        <v>36</v>
      </c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1071"/>
      <c r="Q487" s="1124" t="s">
        <v>545</v>
      </c>
      <c r="R487" s="1123"/>
      <c r="S487" s="871"/>
    </row>
    <row r="488" spans="1:20" ht="15" customHeight="1" x14ac:dyDescent="0.2">
      <c r="B488" s="873"/>
      <c r="C488" s="878" t="s">
        <v>38</v>
      </c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1071"/>
      <c r="Q488" s="1122" t="s">
        <v>544</v>
      </c>
      <c r="R488" s="1122"/>
      <c r="S488" s="1122"/>
      <c r="T488" s="1122"/>
    </row>
    <row r="489" spans="1:20" ht="16.5" thickBot="1" x14ac:dyDescent="0.25">
      <c r="B489" s="1029"/>
      <c r="C489" s="1030"/>
      <c r="D489" s="1072"/>
      <c r="E489" s="1072"/>
      <c r="F489" s="1072"/>
      <c r="G489" s="1072"/>
      <c r="H489" s="1072"/>
      <c r="I489" s="1072"/>
      <c r="J489" s="1072"/>
      <c r="K489" s="1072"/>
      <c r="L489" s="1072"/>
      <c r="M489" s="1072"/>
      <c r="N489" s="1073"/>
      <c r="Q489" s="1122" t="s">
        <v>544</v>
      </c>
      <c r="R489" s="1122"/>
      <c r="S489" s="1122"/>
      <c r="T489" s="1122"/>
    </row>
    <row r="490" spans="1:20" ht="39.75" customHeight="1" thickBot="1" x14ac:dyDescent="0.25"/>
    <row r="491" spans="1:20" ht="28.5" customHeight="1" x14ac:dyDescent="0.35">
      <c r="B491" s="1236" t="s">
        <v>500</v>
      </c>
      <c r="C491" s="1237"/>
      <c r="D491" s="1237"/>
      <c r="E491" s="1237"/>
      <c r="F491" s="1237"/>
      <c r="G491" s="1237"/>
      <c r="H491" s="1237"/>
      <c r="I491" s="1237"/>
      <c r="J491" s="1237"/>
      <c r="K491" s="1237"/>
      <c r="L491" s="1237"/>
      <c r="M491" s="1237"/>
      <c r="N491" s="1238"/>
    </row>
    <row r="492" spans="1:20" ht="28.5" customHeight="1" x14ac:dyDescent="0.35">
      <c r="B492" s="1224" t="s">
        <v>457</v>
      </c>
      <c r="C492" s="1225"/>
      <c r="D492" s="1225"/>
      <c r="E492" s="1225"/>
      <c r="F492" s="1225"/>
      <c r="G492" s="1225"/>
      <c r="H492" s="1225"/>
      <c r="I492" s="1225"/>
      <c r="J492" s="1225"/>
      <c r="K492" s="1225"/>
      <c r="L492" s="1225"/>
      <c r="M492" s="1225"/>
      <c r="N492" s="1226"/>
    </row>
    <row r="493" spans="1:20" ht="28.5" customHeight="1" thickBot="1" x14ac:dyDescent="0.4">
      <c r="B493" s="1239" t="s">
        <v>501</v>
      </c>
      <c r="C493" s="1228"/>
      <c r="D493" s="1228"/>
      <c r="E493" s="1228"/>
      <c r="F493" s="1228"/>
      <c r="G493" s="1228"/>
      <c r="H493" s="1228"/>
      <c r="I493" s="1228"/>
      <c r="J493" s="1228"/>
      <c r="K493" s="1228"/>
      <c r="L493" s="1228"/>
      <c r="M493" s="1228"/>
      <c r="N493" s="1229"/>
    </row>
    <row r="494" spans="1:20" ht="13.5" thickBot="1" x14ac:dyDescent="0.25"/>
    <row r="495" spans="1:20" ht="24.75" customHeight="1" x14ac:dyDescent="0.2">
      <c r="A495" s="900"/>
      <c r="B495" s="1243" t="s">
        <v>457</v>
      </c>
      <c r="C495" s="1244"/>
      <c r="D495" s="1244"/>
      <c r="E495" s="1244"/>
      <c r="F495" s="1244"/>
      <c r="G495" s="1244"/>
      <c r="H495" s="1244"/>
      <c r="I495" s="1244"/>
      <c r="J495" s="1244"/>
      <c r="K495" s="1244"/>
      <c r="L495" s="1244"/>
      <c r="M495" s="1244"/>
      <c r="N495" s="1050">
        <f>ROW()</f>
        <v>495</v>
      </c>
    </row>
    <row r="496" spans="1:20" ht="24.75" customHeight="1" x14ac:dyDescent="0.2">
      <c r="A496" s="900"/>
      <c r="B496" s="1233" t="s">
        <v>500</v>
      </c>
      <c r="C496" s="1234"/>
      <c r="D496" s="1234"/>
      <c r="E496" s="1234"/>
      <c r="F496" s="1234"/>
      <c r="G496" s="1234"/>
      <c r="H496" s="1234"/>
      <c r="I496" s="1234"/>
      <c r="J496" s="1234"/>
      <c r="K496" s="1234"/>
      <c r="L496" s="1234"/>
      <c r="M496" s="1234"/>
      <c r="N496" s="1235"/>
    </row>
    <row r="497" spans="1:49" ht="20.25" customHeight="1" x14ac:dyDescent="0.35">
      <c r="A497" s="900"/>
      <c r="B497" s="1230" t="s">
        <v>205</v>
      </c>
      <c r="C497" s="1231"/>
      <c r="D497" s="1231"/>
      <c r="E497" s="1231"/>
      <c r="F497" s="1231"/>
      <c r="G497" s="1231"/>
      <c r="H497" s="1231"/>
      <c r="I497" s="1231"/>
      <c r="J497" s="1231"/>
      <c r="K497" s="1231"/>
      <c r="L497" s="1231"/>
      <c r="M497" s="1231"/>
      <c r="N497" s="1232"/>
    </row>
    <row r="498" spans="1:49" ht="24.75" customHeight="1" thickBot="1" x14ac:dyDescent="0.25">
      <c r="A498" s="900"/>
      <c r="B498" s="1240" t="s">
        <v>206</v>
      </c>
      <c r="C498" s="1241"/>
      <c r="D498" s="1241"/>
      <c r="E498" s="1241"/>
      <c r="F498" s="1241"/>
      <c r="G498" s="1241"/>
      <c r="H498" s="1241"/>
      <c r="I498" s="1241"/>
      <c r="J498" s="1241"/>
      <c r="K498" s="1241"/>
      <c r="L498" s="1241"/>
      <c r="M498" s="1241"/>
      <c r="N498" s="1242"/>
    </row>
    <row r="499" spans="1:49" ht="24.75" customHeight="1" x14ac:dyDescent="0.2">
      <c r="A499" s="900"/>
      <c r="B499" s="1051"/>
      <c r="C499" s="1051"/>
      <c r="D499" s="1051"/>
      <c r="E499" s="1051"/>
      <c r="F499" s="1051"/>
      <c r="G499" s="1051"/>
      <c r="H499" s="1051"/>
      <c r="I499" s="1051"/>
      <c r="J499" s="1051"/>
      <c r="K499" s="1051"/>
      <c r="L499" s="1051"/>
      <c r="M499" s="1051"/>
      <c r="N499" s="1051"/>
    </row>
    <row r="500" spans="1:49" s="800" customFormat="1" ht="19.5" customHeight="1" x14ac:dyDescent="0.2">
      <c r="A500" s="317" t="s">
        <v>171</v>
      </c>
      <c r="B500" s="318"/>
      <c r="C500" s="801" t="s">
        <v>170</v>
      </c>
      <c r="D500" s="802"/>
      <c r="E500" s="319"/>
      <c r="F500" s="319"/>
      <c r="G500" s="319"/>
      <c r="H500" s="319"/>
      <c r="I500" s="319"/>
      <c r="J500" s="319"/>
      <c r="K500" s="319"/>
      <c r="L500" s="319"/>
      <c r="M500" s="319"/>
      <c r="N500" s="319"/>
      <c r="O500" s="317" t="s">
        <v>171</v>
      </c>
    </row>
    <row r="501" spans="1:49" ht="24.75" customHeight="1" thickBot="1" x14ac:dyDescent="0.25">
      <c r="A501" s="900"/>
      <c r="B501" s="1051"/>
      <c r="C501" s="1051"/>
      <c r="D501" s="1051"/>
      <c r="E501" s="1051"/>
      <c r="F501" s="1051"/>
      <c r="G501" s="1051"/>
      <c r="H501" s="1051"/>
      <c r="I501" s="1051"/>
      <c r="J501" s="1051"/>
      <c r="K501" s="1051"/>
      <c r="L501" s="1051"/>
      <c r="M501" s="1051"/>
      <c r="N501" s="1051"/>
      <c r="Q501" s="1080" t="str">
        <f>ADDRESS(ROW(),COLUMN(),4)</f>
        <v>Q501</v>
      </c>
      <c r="AH501" s="1080" t="str">
        <f>ADDRESS(ROW(),COLUMN(),4)</f>
        <v>AH501</v>
      </c>
    </row>
    <row r="502" spans="1:49" s="800" customFormat="1" ht="18.75" x14ac:dyDescent="0.25">
      <c r="A502" s="803" t="s">
        <v>169</v>
      </c>
      <c r="B502" s="1119" t="s">
        <v>540</v>
      </c>
      <c r="C502" s="1119"/>
      <c r="D502" s="1119"/>
      <c r="E502" s="855"/>
      <c r="F502" s="855"/>
      <c r="G502" s="855"/>
      <c r="H502" s="855"/>
      <c r="I502" s="855"/>
      <c r="J502" s="855"/>
      <c r="K502" s="855"/>
      <c r="L502" s="804"/>
      <c r="M502" s="497" t="s">
        <v>29</v>
      </c>
      <c r="N502" s="805"/>
      <c r="Q502" s="806" t="s">
        <v>169</v>
      </c>
      <c r="R502" s="807"/>
      <c r="S502" s="807"/>
      <c r="T502" s="807"/>
      <c r="U502" s="807"/>
      <c r="V502" s="807"/>
      <c r="W502" s="807"/>
      <c r="X502" s="807"/>
      <c r="Y502" s="807"/>
      <c r="Z502" s="807"/>
      <c r="AA502" s="807"/>
      <c r="AB502" s="807"/>
      <c r="AC502" s="807"/>
      <c r="AD502" s="807"/>
      <c r="AE502" s="808"/>
      <c r="AF502" s="806" t="s">
        <v>169</v>
      </c>
      <c r="AG502" s="809"/>
      <c r="AH502" s="806" t="s">
        <v>169</v>
      </c>
      <c r="AI502" s="265"/>
      <c r="AJ502" s="810"/>
      <c r="AK502" s="811"/>
      <c r="AL502" s="811"/>
      <c r="AM502" s="811"/>
      <c r="AN502" s="812"/>
      <c r="AO502" s="812"/>
      <c r="AP502" s="812"/>
      <c r="AQ502" s="812"/>
      <c r="AR502" s="812"/>
      <c r="AS502" s="812"/>
      <c r="AT502" s="812"/>
      <c r="AU502" s="812"/>
      <c r="AV502" s="813"/>
      <c r="AW502" s="806" t="s">
        <v>169</v>
      </c>
    </row>
    <row r="503" spans="1:49" s="800" customFormat="1" ht="24" customHeight="1" x14ac:dyDescent="0.25">
      <c r="A503" s="1280" t="s">
        <v>315</v>
      </c>
      <c r="B503" s="29" t="s">
        <v>3</v>
      </c>
      <c r="C503" s="29"/>
      <c r="D503" s="34"/>
      <c r="E503" s="266"/>
      <c r="F503" s="266"/>
      <c r="G503" s="1120" t="s">
        <v>541</v>
      </c>
      <c r="H503" s="266"/>
      <c r="I503" s="266"/>
      <c r="J503" s="266"/>
      <c r="K503" s="266"/>
      <c r="L503" s="336" t="s">
        <v>52</v>
      </c>
      <c r="M503" s="458">
        <v>16</v>
      </c>
      <c r="N503" s="499" t="s">
        <v>53</v>
      </c>
      <c r="Q503" s="1253" t="s">
        <v>315</v>
      </c>
      <c r="R503" s="332" t="s">
        <v>173</v>
      </c>
      <c r="S503" s="814"/>
      <c r="T503" s="815"/>
      <c r="U503" s="815"/>
      <c r="V503" s="815"/>
      <c r="W503" s="816"/>
      <c r="X503" s="816"/>
      <c r="Y503" s="816"/>
      <c r="Z503" s="816"/>
      <c r="AA503" s="816"/>
      <c r="AB503" s="816"/>
      <c r="AC503" s="816"/>
      <c r="AD503" s="816"/>
      <c r="AE503" s="818"/>
      <c r="AF503" s="1253" t="s">
        <v>315</v>
      </c>
      <c r="AG503" s="809"/>
      <c r="AH503" s="1253" t="s">
        <v>315</v>
      </c>
      <c r="AI503" s="269" t="s">
        <v>149</v>
      </c>
      <c r="AJ503" s="814"/>
      <c r="AK503" s="815"/>
      <c r="AL503" s="815"/>
      <c r="AM503" s="815"/>
      <c r="AN503" s="816"/>
      <c r="AO503" s="816"/>
      <c r="AP503" s="816"/>
      <c r="AQ503" s="816"/>
      <c r="AR503" s="816"/>
      <c r="AS503" s="816"/>
      <c r="AT503" s="816"/>
      <c r="AU503" s="816"/>
      <c r="AV503" s="819"/>
      <c r="AW503" s="1253" t="s">
        <v>315</v>
      </c>
    </row>
    <row r="504" spans="1:49" s="800" customFormat="1" ht="32.25" customHeight="1" thickBot="1" x14ac:dyDescent="0.3">
      <c r="A504" s="1280"/>
      <c r="B504" s="355" t="s">
        <v>281</v>
      </c>
      <c r="C504" s="334"/>
      <c r="D504" s="334"/>
      <c r="E504" s="333"/>
      <c r="F504" s="1282"/>
      <c r="G504" s="1282"/>
      <c r="H504" s="334"/>
      <c r="I504" s="333"/>
      <c r="J504" s="333"/>
      <c r="K504" s="334"/>
      <c r="L504" s="333"/>
      <c r="M504" s="87">
        <f>G508/M503</f>
        <v>0.1</v>
      </c>
      <c r="N504" s="500" t="s">
        <v>57</v>
      </c>
      <c r="Q504" s="1253"/>
      <c r="R504" s="820" t="s">
        <v>315</v>
      </c>
      <c r="S504" s="799"/>
      <c r="T504" s="799"/>
      <c r="U504" s="799"/>
      <c r="V504" s="816"/>
      <c r="W504" s="816"/>
      <c r="X504" s="816"/>
      <c r="Y504" s="816"/>
      <c r="Z504" s="816"/>
      <c r="AA504" s="816"/>
      <c r="AB504" s="816"/>
      <c r="AC504" s="816"/>
      <c r="AD504" s="816"/>
      <c r="AE504" s="818"/>
      <c r="AF504" s="1253"/>
      <c r="AG504" s="809"/>
      <c r="AH504" s="1253"/>
      <c r="AI504" s="821" t="s">
        <v>315</v>
      </c>
      <c r="AJ504" s="817"/>
      <c r="AK504" s="817"/>
      <c r="AL504" s="817"/>
      <c r="AM504" s="816"/>
      <c r="AN504" s="816"/>
      <c r="AO504" s="816"/>
      <c r="AP504" s="816"/>
      <c r="AQ504" s="816"/>
      <c r="AR504" s="816"/>
      <c r="AS504" s="816"/>
      <c r="AT504" s="816"/>
      <c r="AU504" s="816"/>
      <c r="AV504" s="819"/>
      <c r="AW504" s="1253"/>
    </row>
    <row r="505" spans="1:49" s="800" customFormat="1" ht="24" customHeight="1" thickBot="1" x14ac:dyDescent="0.3">
      <c r="A505" s="1280"/>
      <c r="B505" s="357">
        <v>10</v>
      </c>
      <c r="C505" s="1283" t="s">
        <v>0</v>
      </c>
      <c r="D505" s="335"/>
      <c r="E505" s="335"/>
      <c r="F505" s="1282" t="s">
        <v>5</v>
      </c>
      <c r="G505" s="1282"/>
      <c r="H505" s="822"/>
      <c r="I505" s="449"/>
      <c r="J505" s="339"/>
      <c r="K505" s="339"/>
      <c r="L505" s="339"/>
      <c r="M505" s="459">
        <f>F508/M503</f>
        <v>1.2825000000000001E-2</v>
      </c>
      <c r="N505" s="501" t="s">
        <v>314</v>
      </c>
      <c r="Q505" s="1253"/>
      <c r="R505" s="272" t="s">
        <v>171</v>
      </c>
      <c r="S505" s="801" t="s">
        <v>170</v>
      </c>
      <c r="T505" s="801"/>
      <c r="U505" s="802"/>
      <c r="V505" s="823"/>
      <c r="W505" s="823"/>
      <c r="X505" s="823"/>
      <c r="Y505" s="823"/>
      <c r="Z505" s="823"/>
      <c r="AA505" s="823"/>
      <c r="AB505" s="823"/>
      <c r="AC505" s="823"/>
      <c r="AD505" s="823"/>
      <c r="AE505" s="824"/>
      <c r="AF505" s="1253"/>
      <c r="AG505" s="809"/>
      <c r="AH505" s="1253"/>
      <c r="AI505" s="273" t="s">
        <v>171</v>
      </c>
      <c r="AJ505" s="801" t="s">
        <v>170</v>
      </c>
      <c r="AK505" s="801"/>
      <c r="AL505" s="802"/>
      <c r="AM505" s="823"/>
      <c r="AN505" s="823"/>
      <c r="AO505" s="823"/>
      <c r="AP505" s="823"/>
      <c r="AQ505" s="823"/>
      <c r="AR505" s="823"/>
      <c r="AS505" s="823"/>
      <c r="AT505" s="823"/>
      <c r="AU505" s="823"/>
      <c r="AV505" s="825"/>
      <c r="AW505" s="1253"/>
    </row>
    <row r="506" spans="1:49" s="800" customFormat="1" ht="15.75" x14ac:dyDescent="0.2">
      <c r="A506" s="1280"/>
      <c r="B506" s="338"/>
      <c r="C506" s="1284"/>
      <c r="D506" s="450" t="s">
        <v>4</v>
      </c>
      <c r="E506" s="337"/>
      <c r="F506" s="826" t="s">
        <v>287</v>
      </c>
      <c r="G506" s="827" t="s">
        <v>55</v>
      </c>
      <c r="H506" s="141"/>
      <c r="I506" s="826" t="s">
        <v>288</v>
      </c>
      <c r="J506" s="337"/>
      <c r="K506" s="451" t="s">
        <v>51</v>
      </c>
      <c r="L506" s="1285" t="s">
        <v>250</v>
      </c>
      <c r="M506" s="1285"/>
      <c r="N506" s="502">
        <f>B505</f>
        <v>10</v>
      </c>
      <c r="Q506" s="1253"/>
      <c r="R506" s="828"/>
      <c r="S506" s="817"/>
      <c r="T506" s="817"/>
      <c r="U506" s="816"/>
      <c r="V506" s="816"/>
      <c r="W506" s="816"/>
      <c r="X506" s="816"/>
      <c r="Y506" s="816"/>
      <c r="Z506" s="816"/>
      <c r="AA506" s="816"/>
      <c r="AB506" s="816"/>
      <c r="AC506" s="816"/>
      <c r="AD506" s="816"/>
      <c r="AE506" s="818"/>
      <c r="AF506" s="1253"/>
      <c r="AG506" s="809"/>
      <c r="AH506" s="1253"/>
      <c r="AI506" s="829"/>
      <c r="AJ506" s="817"/>
      <c r="AK506" s="817"/>
      <c r="AL506" s="817"/>
      <c r="AM506" s="816"/>
      <c r="AN506" s="816"/>
      <c r="AO506" s="816"/>
      <c r="AP506" s="816"/>
      <c r="AQ506" s="816"/>
      <c r="AR506" s="816"/>
      <c r="AS506" s="816"/>
      <c r="AT506" s="816"/>
      <c r="AU506" s="816"/>
      <c r="AV506" s="819"/>
      <c r="AW506" s="1253"/>
    </row>
    <row r="507" spans="1:49" s="800" customFormat="1" ht="14.25" customHeight="1" x14ac:dyDescent="0.25">
      <c r="A507" s="1280"/>
      <c r="B507" s="270" t="s">
        <v>23</v>
      </c>
      <c r="C507" s="270" t="s">
        <v>25</v>
      </c>
      <c r="D507" s="286" t="s">
        <v>21</v>
      </c>
      <c r="E507" s="271"/>
      <c r="F507" s="339"/>
      <c r="G507" s="830"/>
      <c r="H507" s="270"/>
      <c r="I507" s="831"/>
      <c r="J507" s="832"/>
      <c r="K507" s="356" t="s">
        <v>27</v>
      </c>
      <c r="L507" s="271"/>
      <c r="M507" s="833"/>
      <c r="N507" s="834"/>
      <c r="Q507" s="1253"/>
      <c r="R507" s="275" t="s">
        <v>21</v>
      </c>
      <c r="S507" s="276" t="s">
        <v>4</v>
      </c>
      <c r="T507" s="277" t="s">
        <v>174</v>
      </c>
      <c r="U507" s="817"/>
      <c r="V507" s="816"/>
      <c r="W507" s="816"/>
      <c r="X507" s="816"/>
      <c r="Y507" s="816"/>
      <c r="Z507" s="816"/>
      <c r="AA507" s="816"/>
      <c r="AB507" s="816"/>
      <c r="AC507" s="816"/>
      <c r="AD507" s="816"/>
      <c r="AE507" s="818"/>
      <c r="AF507" s="1253"/>
      <c r="AG507" s="809"/>
      <c r="AH507" s="1253"/>
      <c r="AI507" s="278" t="s">
        <v>23</v>
      </c>
      <c r="AJ507" s="276" t="s">
        <v>175</v>
      </c>
      <c r="AK507" s="817"/>
      <c r="AL507" s="817"/>
      <c r="AM507" s="816"/>
      <c r="AN507" s="816"/>
      <c r="AO507" s="816"/>
      <c r="AP507" s="816"/>
      <c r="AQ507" s="816"/>
      <c r="AR507" s="816"/>
      <c r="AS507" s="816"/>
      <c r="AT507" s="816"/>
      <c r="AU507" s="816"/>
      <c r="AV507" s="819"/>
      <c r="AW507" s="1253"/>
    </row>
    <row r="508" spans="1:49" s="800" customFormat="1" ht="15.75" customHeight="1" thickBot="1" x14ac:dyDescent="0.25">
      <c r="A508" s="1280"/>
      <c r="B508" s="279"/>
      <c r="C508" s="280"/>
      <c r="D508" s="281" t="s">
        <v>313</v>
      </c>
      <c r="E508" s="282"/>
      <c r="F508" s="460">
        <f>SUM(F510:F526)</f>
        <v>0.20520000000000002</v>
      </c>
      <c r="G508" s="461">
        <f>SUM(G510:G526)</f>
        <v>1.6</v>
      </c>
      <c r="H508" s="462" t="s">
        <v>2</v>
      </c>
      <c r="I508" s="461">
        <f>SUM(I510:I526)</f>
        <v>1.0800000000000004E-2</v>
      </c>
      <c r="J508" s="283"/>
      <c r="K508" s="284"/>
      <c r="L508" s="271"/>
      <c r="M508" s="271"/>
      <c r="N508" s="498"/>
      <c r="Q508" s="1253"/>
      <c r="R508" s="285"/>
      <c r="S508" s="276"/>
      <c r="T508" s="277"/>
      <c r="U508" s="817"/>
      <c r="V508" s="816"/>
      <c r="W508" s="816"/>
      <c r="X508" s="816"/>
      <c r="Y508" s="816"/>
      <c r="Z508" s="816"/>
      <c r="AA508" s="816"/>
      <c r="AB508" s="816"/>
      <c r="AC508" s="816"/>
      <c r="AD508" s="816"/>
      <c r="AE508" s="818"/>
      <c r="AF508" s="1253"/>
      <c r="AG508" s="809"/>
      <c r="AH508" s="1253"/>
      <c r="AI508" s="829"/>
      <c r="AJ508" s="817"/>
      <c r="AK508" s="817"/>
      <c r="AL508" s="817"/>
      <c r="AM508" s="816"/>
      <c r="AN508" s="816"/>
      <c r="AO508" s="816"/>
      <c r="AP508" s="816"/>
      <c r="AQ508" s="816"/>
      <c r="AR508" s="816"/>
      <c r="AS508" s="816"/>
      <c r="AT508" s="816"/>
      <c r="AU508" s="816"/>
      <c r="AV508" s="819"/>
      <c r="AW508" s="1253"/>
    </row>
    <row r="509" spans="1:49" s="800" customFormat="1" ht="15.75" customHeight="1" x14ac:dyDescent="0.25">
      <c r="A509" s="1280"/>
      <c r="B509" s="463"/>
      <c r="C509" s="464"/>
      <c r="D509" s="465"/>
      <c r="E509" s="466"/>
      <c r="F509" s="291"/>
      <c r="G509" s="340"/>
      <c r="H509" s="452"/>
      <c r="I509" s="341"/>
      <c r="J509" s="472"/>
      <c r="K509" s="473"/>
      <c r="L509" s="474"/>
      <c r="M509" s="474"/>
      <c r="N509" s="503"/>
      <c r="Q509" s="1253"/>
      <c r="R509" s="285" t="s">
        <v>23</v>
      </c>
      <c r="S509" s="276" t="s">
        <v>175</v>
      </c>
      <c r="T509" s="277" t="s">
        <v>183</v>
      </c>
      <c r="U509" s="817"/>
      <c r="V509" s="816"/>
      <c r="W509" s="816"/>
      <c r="X509" s="816"/>
      <c r="Y509" s="816"/>
      <c r="Z509" s="816"/>
      <c r="AA509" s="816"/>
      <c r="AB509" s="816"/>
      <c r="AC509" s="816"/>
      <c r="AD509" s="816"/>
      <c r="AE509" s="818"/>
      <c r="AF509" s="1253"/>
      <c r="AG509" s="809"/>
      <c r="AH509" s="1253"/>
      <c r="AI509" s="835"/>
      <c r="AJ509" s="836" t="s">
        <v>151</v>
      </c>
      <c r="AK509" s="837"/>
      <c r="AL509" s="837"/>
      <c r="AM509" s="838"/>
      <c r="AN509" s="817"/>
      <c r="AO509" s="816"/>
      <c r="AP509" s="836" t="s">
        <v>150</v>
      </c>
      <c r="AQ509" s="816"/>
      <c r="AR509" s="816"/>
      <c r="AS509" s="816"/>
      <c r="AT509" s="816"/>
      <c r="AU509" s="816"/>
      <c r="AV509" s="819"/>
      <c r="AW509" s="1253"/>
    </row>
    <row r="510" spans="1:49" s="800" customFormat="1" ht="15.75" x14ac:dyDescent="0.2">
      <c r="A510" s="1280"/>
      <c r="B510" s="211">
        <v>0.4</v>
      </c>
      <c r="C510" s="125"/>
      <c r="D510" s="1003" t="s">
        <v>7</v>
      </c>
      <c r="E510" s="212"/>
      <c r="F510" s="152" t="str">
        <f>IF(C510&lt;=0,"",G510-(G510*C510%))</f>
        <v/>
      </c>
      <c r="G510" s="83">
        <f>IF(B510="","",(B510/B505)*M503)</f>
        <v>0.64</v>
      </c>
      <c r="H510" s="352" t="s">
        <v>2</v>
      </c>
      <c r="I510" s="386" t="str">
        <f t="shared" ref="I510:I526" si="43">IF(ISBLANK(C510),"",G510-F510)</f>
        <v/>
      </c>
      <c r="J510" s="475" t="s">
        <v>20</v>
      </c>
      <c r="K510" s="1003" t="s">
        <v>16</v>
      </c>
      <c r="L510" s="266"/>
      <c r="M510" s="266"/>
      <c r="N510" s="496"/>
      <c r="Q510" s="1253"/>
      <c r="R510" s="285"/>
      <c r="S510" s="276"/>
      <c r="T510" s="287" t="s">
        <v>151</v>
      </c>
      <c r="U510" s="817"/>
      <c r="V510" s="816"/>
      <c r="W510" s="816"/>
      <c r="X510" s="816"/>
      <c r="Y510" s="816"/>
      <c r="Z510" s="816"/>
      <c r="AA510" s="816"/>
      <c r="AB510" s="816"/>
      <c r="AC510" s="816"/>
      <c r="AD510" s="816"/>
      <c r="AE510" s="818"/>
      <c r="AF510" s="1253"/>
      <c r="AG510" s="809"/>
      <c r="AH510" s="1253"/>
      <c r="AI510" s="835"/>
      <c r="AJ510" s="839" t="s">
        <v>458</v>
      </c>
      <c r="AK510" s="839"/>
      <c r="AL510" s="839"/>
      <c r="AM510" s="839"/>
      <c r="AN510" s="817"/>
      <c r="AO510" s="816"/>
      <c r="AP510" s="816"/>
      <c r="AQ510" s="816"/>
      <c r="AR510" s="816"/>
      <c r="AS510" s="816"/>
      <c r="AT510" s="816"/>
      <c r="AU510" s="816"/>
      <c r="AV510" s="819"/>
      <c r="AW510" s="1253"/>
    </row>
    <row r="511" spans="1:49" s="800" customFormat="1" ht="15.75" x14ac:dyDescent="0.2">
      <c r="A511" s="1280"/>
      <c r="B511" s="211"/>
      <c r="C511" s="125"/>
      <c r="D511" s="1003"/>
      <c r="E511" s="212"/>
      <c r="F511" s="152" t="str">
        <f t="shared" ref="F511:F526" si="44">IF(C511&lt;=0,"",G511-(G511*C511%))</f>
        <v/>
      </c>
      <c r="G511" s="83" t="str">
        <f>IF(B511="","",(B511/B505)*M503)</f>
        <v/>
      </c>
      <c r="H511" s="352"/>
      <c r="I511" s="386" t="str">
        <f t="shared" si="43"/>
        <v/>
      </c>
      <c r="J511" s="475" t="s">
        <v>22</v>
      </c>
      <c r="K511" s="1003" t="s">
        <v>17</v>
      </c>
      <c r="L511" s="266"/>
      <c r="M511" s="266"/>
      <c r="N511" s="496"/>
      <c r="Q511" s="1253"/>
      <c r="R511" s="817"/>
      <c r="S511" s="817"/>
      <c r="T511" s="277" t="s">
        <v>208</v>
      </c>
      <c r="U511" s="817"/>
      <c r="V511" s="816"/>
      <c r="W511" s="816"/>
      <c r="X511" s="816"/>
      <c r="Y511" s="816"/>
      <c r="Z511" s="816"/>
      <c r="AA511" s="816"/>
      <c r="AB511" s="816"/>
      <c r="AC511" s="816"/>
      <c r="AD511" s="816"/>
      <c r="AE511" s="818"/>
      <c r="AF511" s="1253"/>
      <c r="AG511" s="809"/>
      <c r="AH511" s="1253"/>
      <c r="AI511" s="835"/>
      <c r="AJ511" s="839"/>
      <c r="AK511" s="839" t="s">
        <v>152</v>
      </c>
      <c r="AL511" s="839"/>
      <c r="AM511" s="839"/>
      <c r="AN511" s="817"/>
      <c r="AO511" s="816"/>
      <c r="AP511" s="816"/>
      <c r="AQ511" s="816"/>
      <c r="AR511" s="816"/>
      <c r="AS511" s="816"/>
      <c r="AT511" s="816"/>
      <c r="AU511" s="816"/>
      <c r="AV511" s="819"/>
      <c r="AW511" s="1253"/>
    </row>
    <row r="512" spans="1:49" s="800" customFormat="1" ht="15.75" x14ac:dyDescent="0.2">
      <c r="A512" s="1280"/>
      <c r="B512" s="211"/>
      <c r="C512" s="125"/>
      <c r="D512" s="210" t="s">
        <v>9</v>
      </c>
      <c r="E512" s="212"/>
      <c r="F512" s="152" t="str">
        <f t="shared" si="44"/>
        <v/>
      </c>
      <c r="G512" s="83" t="str">
        <f>IF(B512="","",(B512/B505)*M503)</f>
        <v/>
      </c>
      <c r="H512" s="352"/>
      <c r="I512" s="386" t="str">
        <f t="shared" si="43"/>
        <v/>
      </c>
      <c r="J512" s="475" t="s">
        <v>24</v>
      </c>
      <c r="K512" s="1003" t="s">
        <v>18</v>
      </c>
      <c r="L512" s="266"/>
      <c r="M512" s="266"/>
      <c r="N512" s="496"/>
      <c r="Q512" s="1253"/>
      <c r="R512" s="817"/>
      <c r="S512" s="817"/>
      <c r="T512" s="277" t="s">
        <v>187</v>
      </c>
      <c r="U512" s="817"/>
      <c r="V512" s="816"/>
      <c r="W512" s="816"/>
      <c r="X512" s="816"/>
      <c r="Y512" s="816"/>
      <c r="Z512" s="816"/>
      <c r="AA512" s="816"/>
      <c r="AB512" s="816"/>
      <c r="AC512" s="816"/>
      <c r="AD512" s="816"/>
      <c r="AE512" s="818"/>
      <c r="AF512" s="1253"/>
      <c r="AG512" s="809"/>
      <c r="AH512" s="1253"/>
      <c r="AI512" s="835"/>
      <c r="AJ512" s="839"/>
      <c r="AK512" s="839" t="s">
        <v>153</v>
      </c>
      <c r="AL512" s="839"/>
      <c r="AM512" s="839"/>
      <c r="AN512" s="817"/>
      <c r="AO512" s="816"/>
      <c r="AP512" s="816"/>
      <c r="AQ512" s="816"/>
      <c r="AR512" s="816"/>
      <c r="AS512" s="816"/>
      <c r="AT512" s="289"/>
      <c r="AU512" s="289"/>
      <c r="AV512" s="290"/>
      <c r="AW512" s="1253"/>
    </row>
    <row r="513" spans="1:49" s="800" customFormat="1" ht="15.75" x14ac:dyDescent="0.2">
      <c r="A513" s="1280"/>
      <c r="B513" s="211">
        <v>0.26500000000000001</v>
      </c>
      <c r="C513" s="31"/>
      <c r="D513" s="1003" t="s">
        <v>10</v>
      </c>
      <c r="E513" s="467"/>
      <c r="F513" s="152" t="str">
        <f t="shared" si="44"/>
        <v/>
      </c>
      <c r="G513" s="83">
        <f>IF(B513="","",(B513/B505)*M503)</f>
        <v>0.42400000000000004</v>
      </c>
      <c r="H513" s="352" t="s">
        <v>2</v>
      </c>
      <c r="I513" s="386" t="str">
        <f t="shared" si="43"/>
        <v/>
      </c>
      <c r="J513" s="475" t="s">
        <v>26</v>
      </c>
      <c r="K513" s="1003" t="s">
        <v>19</v>
      </c>
      <c r="L513" s="266"/>
      <c r="M513" s="266"/>
      <c r="N513" s="496"/>
      <c r="Q513" s="1253"/>
      <c r="R513" s="817"/>
      <c r="S513" s="817"/>
      <c r="T513" s="817"/>
      <c r="U513" s="817"/>
      <c r="V513" s="816"/>
      <c r="W513" s="816"/>
      <c r="X513" s="816"/>
      <c r="Y513" s="816"/>
      <c r="Z513" s="816"/>
      <c r="AA513" s="816"/>
      <c r="AB513" s="816"/>
      <c r="AC513" s="816"/>
      <c r="AD513" s="816"/>
      <c r="AE513" s="818"/>
      <c r="AF513" s="1253"/>
      <c r="AG513" s="809"/>
      <c r="AH513" s="1253"/>
      <c r="AI513" s="835"/>
      <c r="AJ513" s="839"/>
      <c r="AK513" s="839" t="s">
        <v>154</v>
      </c>
      <c r="AL513" s="839"/>
      <c r="AM513" s="839"/>
      <c r="AN513" s="817"/>
      <c r="AO513" s="816"/>
      <c r="AP513" s="816"/>
      <c r="AQ513" s="816"/>
      <c r="AR513" s="816"/>
      <c r="AS513" s="816"/>
      <c r="AT513" s="289"/>
      <c r="AU513" s="289"/>
      <c r="AV513" s="290"/>
      <c r="AW513" s="1253"/>
    </row>
    <row r="514" spans="1:49" s="800" customFormat="1" ht="15.75" x14ac:dyDescent="0.2">
      <c r="A514" s="1280"/>
      <c r="B514" s="211">
        <v>0.13500000000000001</v>
      </c>
      <c r="C514" s="32">
        <v>5</v>
      </c>
      <c r="D514" s="1003" t="s">
        <v>11</v>
      </c>
      <c r="E514" s="467"/>
      <c r="F514" s="152">
        <f t="shared" si="44"/>
        <v>0.20520000000000002</v>
      </c>
      <c r="G514" s="83">
        <f>IF(B514="","",(B514/B505)*M503)</f>
        <v>0.21600000000000003</v>
      </c>
      <c r="H514" s="352" t="s">
        <v>2</v>
      </c>
      <c r="I514" s="386">
        <f t="shared" si="43"/>
        <v>1.0800000000000004E-2</v>
      </c>
      <c r="J514" s="475" t="s">
        <v>28</v>
      </c>
      <c r="K514" s="288"/>
      <c r="L514" s="266"/>
      <c r="M514" s="266"/>
      <c r="N514" s="496"/>
      <c r="Q514" s="1253"/>
      <c r="R514" s="285" t="s">
        <v>25</v>
      </c>
      <c r="S514" s="1249" t="s">
        <v>184</v>
      </c>
      <c r="T514" s="1249"/>
      <c r="U514" s="277" t="s">
        <v>185</v>
      </c>
      <c r="V514" s="816"/>
      <c r="W514" s="816"/>
      <c r="X514" s="816"/>
      <c r="Y514" s="816"/>
      <c r="Z514" s="816"/>
      <c r="AA514" s="816"/>
      <c r="AB514" s="816"/>
      <c r="AC514" s="816"/>
      <c r="AD514" s="816"/>
      <c r="AE514" s="818"/>
      <c r="AF514" s="1253"/>
      <c r="AG514" s="809"/>
      <c r="AH514" s="1253"/>
      <c r="AI514" s="835"/>
      <c r="AJ514" s="839"/>
      <c r="AK514" s="839" t="s">
        <v>155</v>
      </c>
      <c r="AL514" s="839"/>
      <c r="AM514" s="839"/>
      <c r="AN514" s="817"/>
      <c r="AO514" s="816"/>
      <c r="AP514" s="816"/>
      <c r="AQ514" s="816"/>
      <c r="AR514" s="816"/>
      <c r="AS514" s="816"/>
      <c r="AT514" s="816"/>
      <c r="AU514" s="816"/>
      <c r="AV514" s="819"/>
      <c r="AW514" s="1253"/>
    </row>
    <row r="515" spans="1:49" s="800" customFormat="1" ht="25.5" x14ac:dyDescent="0.25">
      <c r="A515" s="1280"/>
      <c r="B515" s="211">
        <v>0.04</v>
      </c>
      <c r="C515" s="31"/>
      <c r="D515" s="1003" t="s">
        <v>12</v>
      </c>
      <c r="E515" s="467"/>
      <c r="F515" s="152" t="str">
        <f t="shared" si="44"/>
        <v/>
      </c>
      <c r="G515" s="83">
        <f>IF(B515="","",(B515/B505)*M503)</f>
        <v>6.4000000000000001E-2</v>
      </c>
      <c r="H515" s="352" t="s">
        <v>2</v>
      </c>
      <c r="I515" s="386" t="str">
        <f t="shared" si="43"/>
        <v/>
      </c>
      <c r="J515" s="475" t="s">
        <v>30</v>
      </c>
      <c r="K515" s="288"/>
      <c r="L515" s="266"/>
      <c r="M515" s="266"/>
      <c r="N515" s="496"/>
      <c r="Q515" s="1253"/>
      <c r="R515" s="292"/>
      <c r="S515" s="276"/>
      <c r="T515" s="277"/>
      <c r="U515" s="817"/>
      <c r="V515" s="816"/>
      <c r="W515" s="816"/>
      <c r="X515" s="816"/>
      <c r="Y515" s="816"/>
      <c r="Z515" s="816"/>
      <c r="AA515" s="816"/>
      <c r="AB515" s="816"/>
      <c r="AC515" s="816"/>
      <c r="AD515" s="816"/>
      <c r="AE515" s="818"/>
      <c r="AF515" s="1253"/>
      <c r="AG515" s="809"/>
      <c r="AH515" s="1253"/>
      <c r="AI515" s="835"/>
      <c r="AJ515" s="839"/>
      <c r="AK515" s="840" t="s">
        <v>156</v>
      </c>
      <c r="AL515" s="839"/>
      <c r="AM515" s="839"/>
      <c r="AN515" s="817"/>
      <c r="AO515" s="816"/>
      <c r="AP515" s="816"/>
      <c r="AQ515" s="816"/>
      <c r="AR515" s="816"/>
      <c r="AS515" s="1258" t="s">
        <v>255</v>
      </c>
      <c r="AT515" s="1259"/>
      <c r="AU515" s="1259"/>
      <c r="AV515" s="294" t="s">
        <v>252</v>
      </c>
      <c r="AW515" s="1253"/>
    </row>
    <row r="516" spans="1:49" s="800" customFormat="1" ht="31.5" customHeight="1" x14ac:dyDescent="0.2">
      <c r="A516" s="1280"/>
      <c r="B516" s="211">
        <v>0.15</v>
      </c>
      <c r="C516" s="31"/>
      <c r="D516" s="1003" t="s">
        <v>13</v>
      </c>
      <c r="E516" s="467"/>
      <c r="F516" s="152" t="str">
        <f t="shared" si="44"/>
        <v/>
      </c>
      <c r="G516" s="83">
        <f>IF(B516="","",(B516/B505)*M503)</f>
        <v>0.24</v>
      </c>
      <c r="H516" s="352" t="s">
        <v>2</v>
      </c>
      <c r="I516" s="386" t="str">
        <f t="shared" si="43"/>
        <v/>
      </c>
      <c r="J516" s="475" t="s">
        <v>32</v>
      </c>
      <c r="K516" s="288"/>
      <c r="L516" s="266"/>
      <c r="M516" s="266"/>
      <c r="N516" s="496"/>
      <c r="Q516" s="1253"/>
      <c r="R516" s="285" t="s">
        <v>27</v>
      </c>
      <c r="S516" s="1248" t="s">
        <v>51</v>
      </c>
      <c r="T516" s="1248"/>
      <c r="U516" s="277" t="s">
        <v>279</v>
      </c>
      <c r="V516" s="816"/>
      <c r="W516" s="816"/>
      <c r="X516" s="816"/>
      <c r="Y516" s="816"/>
      <c r="Z516" s="816"/>
      <c r="AA516" s="816"/>
      <c r="AB516" s="816"/>
      <c r="AC516" s="816"/>
      <c r="AD516" s="816"/>
      <c r="AE516" s="818"/>
      <c r="AF516" s="1253"/>
      <c r="AG516" s="809"/>
      <c r="AH516" s="1253"/>
      <c r="AI516" s="835"/>
      <c r="AJ516" s="839"/>
      <c r="AK516" s="839" t="s">
        <v>157</v>
      </c>
      <c r="AL516" s="839"/>
      <c r="AM516" s="839"/>
      <c r="AN516" s="817"/>
      <c r="AO516" s="816"/>
      <c r="AP516" s="816"/>
      <c r="AQ516" s="816"/>
      <c r="AR516" s="816"/>
      <c r="AS516" s="297"/>
      <c r="AT516" s="298">
        <v>2</v>
      </c>
      <c r="AU516" s="287" t="s">
        <v>1</v>
      </c>
      <c r="AV516" s="299">
        <f>AT516</f>
        <v>2</v>
      </c>
      <c r="AW516" s="1253"/>
    </row>
    <row r="517" spans="1:49" s="800" customFormat="1" ht="15.75" x14ac:dyDescent="0.2">
      <c r="A517" s="1280"/>
      <c r="B517" s="211">
        <v>0.01</v>
      </c>
      <c r="C517" s="31"/>
      <c r="D517" s="1003" t="s">
        <v>14</v>
      </c>
      <c r="E517" s="467"/>
      <c r="F517" s="152" t="str">
        <f t="shared" si="44"/>
        <v/>
      </c>
      <c r="G517" s="83">
        <f>IF(B517="","",(B517/B505)*M503)</f>
        <v>1.6E-2</v>
      </c>
      <c r="H517" s="352" t="s">
        <v>2</v>
      </c>
      <c r="I517" s="386" t="str">
        <f t="shared" si="43"/>
        <v/>
      </c>
      <c r="J517" s="475" t="s">
        <v>34</v>
      </c>
      <c r="K517" s="288"/>
      <c r="L517" s="266"/>
      <c r="M517" s="266"/>
      <c r="N517" s="496"/>
      <c r="Q517" s="1253"/>
      <c r="R517" s="285"/>
      <c r="S517" s="300"/>
      <c r="T517" s="277"/>
      <c r="U517" s="817"/>
      <c r="V517" s="817"/>
      <c r="W517" s="817"/>
      <c r="X517" s="817"/>
      <c r="Y517" s="817"/>
      <c r="Z517" s="817"/>
      <c r="AA517" s="817"/>
      <c r="AB517" s="817"/>
      <c r="AC517" s="817"/>
      <c r="AD517" s="817"/>
      <c r="AE517" s="841"/>
      <c r="AF517" s="1253"/>
      <c r="AG517" s="809"/>
      <c r="AH517" s="1253"/>
      <c r="AI517" s="835"/>
      <c r="AJ517" s="839"/>
      <c r="AK517" s="839" t="s">
        <v>158</v>
      </c>
      <c r="AL517" s="839"/>
      <c r="AM517" s="839"/>
      <c r="AN517" s="817"/>
      <c r="AO517" s="816"/>
      <c r="AP517" s="816"/>
      <c r="AQ517" s="816"/>
      <c r="AR517" s="817"/>
      <c r="AS517" s="297"/>
      <c r="AT517" s="842">
        <f>AT516*10</f>
        <v>20</v>
      </c>
      <c r="AU517" s="843" t="s">
        <v>160</v>
      </c>
      <c r="AV517" s="301">
        <f>AT516/10</f>
        <v>0.2</v>
      </c>
      <c r="AW517" s="1253"/>
    </row>
    <row r="518" spans="1:49" s="800" customFormat="1" ht="15.75" x14ac:dyDescent="0.25">
      <c r="A518" s="1280"/>
      <c r="B518" s="468"/>
      <c r="C518" s="125"/>
      <c r="D518" s="288"/>
      <c r="E518" s="467"/>
      <c r="F518" s="152" t="str">
        <f t="shared" si="44"/>
        <v/>
      </c>
      <c r="G518" s="83" t="str">
        <f>IF(B518="","",(B518/B505)*M503)</f>
        <v/>
      </c>
      <c r="H518" s="352"/>
      <c r="I518" s="386" t="str">
        <f t="shared" si="43"/>
        <v/>
      </c>
      <c r="J518" s="475" t="s">
        <v>35</v>
      </c>
      <c r="K518" s="288"/>
      <c r="L518" s="266"/>
      <c r="M518" s="266"/>
      <c r="N518" s="496"/>
      <c r="Q518" s="1253"/>
      <c r="R518" s="331" t="s">
        <v>29</v>
      </c>
      <c r="U518" s="817"/>
      <c r="V518" s="817"/>
      <c r="W518" s="817"/>
      <c r="X518" s="817"/>
      <c r="Y518" s="817"/>
      <c r="Z518" s="817"/>
      <c r="AA518" s="817"/>
      <c r="AB518" s="1052"/>
      <c r="AC518" s="331" t="s">
        <v>29</v>
      </c>
      <c r="AD518" s="1052"/>
      <c r="AE518" s="841"/>
      <c r="AF518" s="1253"/>
      <c r="AG518" s="809"/>
      <c r="AH518" s="1253"/>
      <c r="AI518" s="835"/>
      <c r="AJ518" s="839"/>
      <c r="AK518" s="840" t="s">
        <v>159</v>
      </c>
      <c r="AL518" s="839"/>
      <c r="AM518" s="839"/>
      <c r="AN518" s="817"/>
      <c r="AO518" s="817"/>
      <c r="AP518" s="817"/>
      <c r="AQ518" s="817"/>
      <c r="AR518" s="817"/>
      <c r="AS518" s="844"/>
      <c r="AT518" s="842">
        <f>AT517*10</f>
        <v>200</v>
      </c>
      <c r="AU518" s="843" t="s">
        <v>161</v>
      </c>
      <c r="AV518" s="301">
        <f>AV517/10</f>
        <v>0.02</v>
      </c>
      <c r="AW518" s="1253"/>
    </row>
    <row r="519" spans="1:49" s="800" customFormat="1" ht="31.5" customHeight="1" x14ac:dyDescent="0.25">
      <c r="A519" s="1280"/>
      <c r="B519" s="468"/>
      <c r="C519" s="125"/>
      <c r="D519" s="288"/>
      <c r="E519" s="467"/>
      <c r="F519" s="152" t="str">
        <f t="shared" si="44"/>
        <v/>
      </c>
      <c r="G519" s="83" t="str">
        <f>IF(B519="","",(B519/B505)*M503)</f>
        <v/>
      </c>
      <c r="H519" s="352"/>
      <c r="I519" s="386" t="str">
        <f t="shared" si="43"/>
        <v/>
      </c>
      <c r="J519" s="475" t="s">
        <v>36</v>
      </c>
      <c r="K519" s="288"/>
      <c r="L519" s="266"/>
      <c r="M519" s="266"/>
      <c r="N519" s="496"/>
      <c r="Q519" s="1253"/>
      <c r="R519" s="40">
        <v>10</v>
      </c>
      <c r="S519" s="1248" t="s">
        <v>182</v>
      </c>
      <c r="T519" s="1248"/>
      <c r="U519" s="1055" t="s">
        <v>280</v>
      </c>
      <c r="V519" s="1055"/>
      <c r="W519" s="1055"/>
      <c r="X519" s="1055"/>
      <c r="Y519" s="1055"/>
      <c r="Z519" s="1055"/>
      <c r="AA519" s="1055"/>
      <c r="AB519" s="1055"/>
      <c r="AC519" s="40">
        <v>10</v>
      </c>
      <c r="AD519" s="35" t="s">
        <v>53</v>
      </c>
      <c r="AE519" s="841"/>
      <c r="AF519" s="1253"/>
      <c r="AG519" s="809"/>
      <c r="AH519" s="1253"/>
      <c r="AI519" s="829"/>
      <c r="AJ519" s="828"/>
      <c r="AK519" s="837"/>
      <c r="AL519" s="837"/>
      <c r="AM519" s="838"/>
      <c r="AN519" s="828"/>
      <c r="AO519" s="1260" t="s">
        <v>253</v>
      </c>
      <c r="AP519" s="1261"/>
      <c r="AQ519" s="1261"/>
      <c r="AR519" s="1261"/>
      <c r="AS519" s="845"/>
      <c r="AT519" s="846">
        <f>AT518*10</f>
        <v>2000</v>
      </c>
      <c r="AU519" s="847" t="s">
        <v>162</v>
      </c>
      <c r="AV519" s="302">
        <f>AV518/10</f>
        <v>2E-3</v>
      </c>
      <c r="AW519" s="1253"/>
    </row>
    <row r="520" spans="1:49" s="800" customFormat="1" ht="15.75" x14ac:dyDescent="0.25">
      <c r="A520" s="1280"/>
      <c r="B520" s="468"/>
      <c r="C520" s="125"/>
      <c r="D520" s="288"/>
      <c r="E520" s="467"/>
      <c r="F520" s="152" t="str">
        <f t="shared" si="44"/>
        <v/>
      </c>
      <c r="G520" s="83" t="str">
        <f>IF(B520="","",(B520/B505)*M503)</f>
        <v/>
      </c>
      <c r="H520" s="352"/>
      <c r="I520" s="386" t="str">
        <f t="shared" si="43"/>
        <v/>
      </c>
      <c r="J520" s="475" t="s">
        <v>38</v>
      </c>
      <c r="K520" s="288"/>
      <c r="L520" s="266"/>
      <c r="M520" s="266"/>
      <c r="N520" s="496"/>
      <c r="Q520" s="1253"/>
      <c r="R520" s="455" t="s">
        <v>53</v>
      </c>
      <c r="U520" s="1055"/>
      <c r="V520" s="1055"/>
      <c r="W520" s="1055"/>
      <c r="X520" s="1055"/>
      <c r="Y520" s="1055"/>
      <c r="Z520" s="1055"/>
      <c r="AA520" s="1055"/>
      <c r="AB520" s="1055"/>
      <c r="AC520" s="817"/>
      <c r="AD520" s="817"/>
      <c r="AE520" s="841"/>
      <c r="AF520" s="1253"/>
      <c r="AG520" s="809"/>
      <c r="AH520" s="1253"/>
      <c r="AI520" s="1262" t="s">
        <v>256</v>
      </c>
      <c r="AJ520" s="1263"/>
      <c r="AK520" s="1264" t="s">
        <v>227</v>
      </c>
      <c r="AL520" s="1265"/>
      <c r="AM520" s="1265"/>
      <c r="AN520" s="1266"/>
      <c r="AO520" s="1267" t="s">
        <v>254</v>
      </c>
      <c r="AP520" s="1268"/>
      <c r="AQ520" s="1268"/>
      <c r="AR520" s="1269"/>
      <c r="AS520" s="1270" t="s">
        <v>231</v>
      </c>
      <c r="AT520" s="1271"/>
      <c r="AU520" s="1271"/>
      <c r="AV520" s="1272"/>
      <c r="AW520" s="1253"/>
    </row>
    <row r="521" spans="1:49" s="800" customFormat="1" ht="26.25" thickBot="1" x14ac:dyDescent="0.3">
      <c r="A521" s="1280"/>
      <c r="B521" s="468"/>
      <c r="C521" s="125"/>
      <c r="D521" s="288"/>
      <c r="E521" s="467"/>
      <c r="F521" s="152" t="str">
        <f t="shared" si="44"/>
        <v/>
      </c>
      <c r="G521" s="83" t="str">
        <f>IF(B521="","",(B521/B505)*M503)</f>
        <v/>
      </c>
      <c r="H521" s="352"/>
      <c r="I521" s="386" t="str">
        <f t="shared" si="43"/>
        <v/>
      </c>
      <c r="J521" s="475" t="s">
        <v>39</v>
      </c>
      <c r="K521" s="288"/>
      <c r="L521" s="266"/>
      <c r="M521" s="266"/>
      <c r="N521" s="496"/>
      <c r="Q521" s="1253"/>
      <c r="R521" s="354" t="s">
        <v>281</v>
      </c>
      <c r="S521" s="817"/>
      <c r="T521" s="817"/>
      <c r="U521" s="817"/>
      <c r="V521" s="817"/>
      <c r="W521" s="817"/>
      <c r="X521" s="817"/>
      <c r="Y521" s="817"/>
      <c r="Z521" s="817"/>
      <c r="AA521" s="817"/>
      <c r="AB521" s="817"/>
      <c r="AC521" s="817"/>
      <c r="AD521" s="817"/>
      <c r="AE521" s="841"/>
      <c r="AF521" s="1253"/>
      <c r="AG521" s="809"/>
      <c r="AH521" s="1253"/>
      <c r="AI521" s="1251" t="s">
        <v>210</v>
      </c>
      <c r="AJ521" s="1252"/>
      <c r="AK521" s="303" t="s">
        <v>228</v>
      </c>
      <c r="AL521" s="304" t="s">
        <v>229</v>
      </c>
      <c r="AM521" s="304" t="s">
        <v>230</v>
      </c>
      <c r="AN521" s="305" t="s">
        <v>231</v>
      </c>
      <c r="AO521" s="306" t="s">
        <v>251</v>
      </c>
      <c r="AP521" s="307" t="s">
        <v>176</v>
      </c>
      <c r="AQ521" s="308" t="s">
        <v>172</v>
      </c>
      <c r="AR521" s="309" t="s">
        <v>175</v>
      </c>
      <c r="AS521" s="829"/>
      <c r="AT521" s="310" t="s">
        <v>211</v>
      </c>
      <c r="AU521" s="817"/>
      <c r="AV521" s="311" t="s">
        <v>215</v>
      </c>
      <c r="AW521" s="1253"/>
    </row>
    <row r="522" spans="1:49" s="800" customFormat="1" ht="16.5" thickBot="1" x14ac:dyDescent="0.25">
      <c r="A522" s="1280"/>
      <c r="B522" s="468"/>
      <c r="C522" s="125"/>
      <c r="D522" s="288"/>
      <c r="E522" s="467"/>
      <c r="F522" s="152" t="str">
        <f t="shared" si="44"/>
        <v/>
      </c>
      <c r="G522" s="83" t="str">
        <f>IF(B522="","",(B522/B505)*M503)</f>
        <v/>
      </c>
      <c r="H522" s="352"/>
      <c r="I522" s="386" t="str">
        <f t="shared" si="43"/>
        <v/>
      </c>
      <c r="J522" s="475" t="s">
        <v>41</v>
      </c>
      <c r="K522" s="288"/>
      <c r="L522" s="266"/>
      <c r="M522" s="266"/>
      <c r="N522" s="496"/>
      <c r="Q522" s="1253"/>
      <c r="R522" s="357">
        <v>10</v>
      </c>
      <c r="S522" s="453" t="s">
        <v>276</v>
      </c>
      <c r="T522" s="454" t="s">
        <v>316</v>
      </c>
      <c r="U522" s="1053"/>
      <c r="V522" s="817"/>
      <c r="W522" s="817"/>
      <c r="X522" s="817"/>
      <c r="Y522" s="817"/>
      <c r="Z522" s="817"/>
      <c r="AA522" s="817"/>
      <c r="AB522" s="817"/>
      <c r="AC522" s="817"/>
      <c r="AD522" s="817"/>
      <c r="AE522" s="841"/>
      <c r="AF522" s="1253"/>
      <c r="AG522" s="809"/>
      <c r="AH522" s="1253"/>
      <c r="AI522" s="1251" t="s">
        <v>209</v>
      </c>
      <c r="AJ522" s="1252"/>
      <c r="AK522" s="312" t="s">
        <v>232</v>
      </c>
      <c r="AL522" s="313" t="s">
        <v>233</v>
      </c>
      <c r="AM522" s="313" t="s">
        <v>234</v>
      </c>
      <c r="AN522" s="314" t="s">
        <v>235</v>
      </c>
      <c r="AO522" s="315" t="s">
        <v>222</v>
      </c>
      <c r="AP522" s="182">
        <v>10</v>
      </c>
      <c r="AQ522" s="183">
        <v>0.05</v>
      </c>
      <c r="AR522" s="316">
        <f>AQ522*AP522</f>
        <v>0.5</v>
      </c>
      <c r="AS522" s="829"/>
      <c r="AT522" s="310" t="s">
        <v>212</v>
      </c>
      <c r="AU522" s="817"/>
      <c r="AV522" s="311" t="s">
        <v>216</v>
      </c>
      <c r="AW522" s="1253"/>
    </row>
    <row r="523" spans="1:49" s="800" customFormat="1" ht="15.75" x14ac:dyDescent="0.2">
      <c r="A523" s="1280"/>
      <c r="B523" s="468"/>
      <c r="C523" s="125"/>
      <c r="D523" s="288"/>
      <c r="E523" s="467"/>
      <c r="F523" s="152" t="str">
        <f t="shared" si="44"/>
        <v/>
      </c>
      <c r="G523" s="83" t="str">
        <f>IF(B523="","",(B523/B505)*M503)</f>
        <v/>
      </c>
      <c r="H523" s="352"/>
      <c r="I523" s="386" t="str">
        <f t="shared" si="43"/>
        <v/>
      </c>
      <c r="J523" s="475" t="s">
        <v>42</v>
      </c>
      <c r="K523" s="288"/>
      <c r="L523" s="266"/>
      <c r="M523" s="266"/>
      <c r="N523" s="496"/>
      <c r="Q523" s="1253"/>
      <c r="R523" s="817"/>
      <c r="S523" s="817"/>
      <c r="T523" s="817"/>
      <c r="U523" s="817"/>
      <c r="V523" s="817"/>
      <c r="W523" s="817"/>
      <c r="X523" s="817"/>
      <c r="Y523" s="817"/>
      <c r="Z523" s="817"/>
      <c r="AA523" s="817"/>
      <c r="AB523" s="817"/>
      <c r="AC523" s="817"/>
      <c r="AD523" s="817"/>
      <c r="AE523" s="841"/>
      <c r="AF523" s="1253"/>
      <c r="AG523" s="809"/>
      <c r="AH523" s="1253"/>
      <c r="AI523" s="1251" t="s">
        <v>248</v>
      </c>
      <c r="AJ523" s="1252"/>
      <c r="AK523" s="312" t="s">
        <v>236</v>
      </c>
      <c r="AL523" s="313" t="s">
        <v>237</v>
      </c>
      <c r="AM523" s="313" t="s">
        <v>238</v>
      </c>
      <c r="AN523" s="314" t="s">
        <v>239</v>
      </c>
      <c r="AO523" s="315" t="s">
        <v>223</v>
      </c>
      <c r="AP523" s="182">
        <v>10</v>
      </c>
      <c r="AQ523" s="183">
        <v>0.02</v>
      </c>
      <c r="AR523" s="316">
        <f t="shared" ref="AR523:AR526" si="45">AQ523*AP523</f>
        <v>0.2</v>
      </c>
      <c r="AS523" s="829"/>
      <c r="AT523" s="310" t="s">
        <v>213</v>
      </c>
      <c r="AU523" s="817"/>
      <c r="AV523" s="311" t="s">
        <v>217</v>
      </c>
      <c r="AW523" s="1253"/>
    </row>
    <row r="524" spans="1:49" s="800" customFormat="1" ht="15.75" x14ac:dyDescent="0.2">
      <c r="A524" s="1280"/>
      <c r="B524" s="468"/>
      <c r="C524" s="125"/>
      <c r="D524" s="288"/>
      <c r="E524" s="467"/>
      <c r="F524" s="152" t="str">
        <f t="shared" si="44"/>
        <v/>
      </c>
      <c r="G524" s="83" t="str">
        <f>IF(B524="","",(B524/B505)*M503)</f>
        <v/>
      </c>
      <c r="H524" s="352"/>
      <c r="I524" s="386" t="str">
        <f t="shared" si="43"/>
        <v/>
      </c>
      <c r="J524" s="475" t="s">
        <v>43</v>
      </c>
      <c r="K524" s="288"/>
      <c r="L524" s="266"/>
      <c r="M524" s="266"/>
      <c r="N524" s="496"/>
      <c r="Q524" s="1253"/>
      <c r="R524" s="817"/>
      <c r="S524" s="817"/>
      <c r="T524" s="817"/>
      <c r="U524" s="817"/>
      <c r="V524" s="817"/>
      <c r="W524" s="817"/>
      <c r="X524" s="817"/>
      <c r="Y524" s="817"/>
      <c r="Z524" s="817"/>
      <c r="AA524" s="817"/>
      <c r="AB524" s="817"/>
      <c r="AC524" s="817"/>
      <c r="AD524" s="817"/>
      <c r="AE524" s="841"/>
      <c r="AF524" s="1253"/>
      <c r="AG524" s="809"/>
      <c r="AH524" s="1253"/>
      <c r="AI524" s="1251" t="s">
        <v>219</v>
      </c>
      <c r="AJ524" s="1252"/>
      <c r="AK524" s="312" t="s">
        <v>240</v>
      </c>
      <c r="AL524" s="313" t="s">
        <v>241</v>
      </c>
      <c r="AM524" s="313" t="s">
        <v>242</v>
      </c>
      <c r="AN524" s="314" t="s">
        <v>243</v>
      </c>
      <c r="AO524" s="315" t="s">
        <v>224</v>
      </c>
      <c r="AP524" s="182">
        <v>10</v>
      </c>
      <c r="AQ524" s="183">
        <v>0.03</v>
      </c>
      <c r="AR524" s="316">
        <f t="shared" si="45"/>
        <v>0.3</v>
      </c>
      <c r="AS524" s="829"/>
      <c r="AT524" s="310" t="s">
        <v>214</v>
      </c>
      <c r="AU524" s="817"/>
      <c r="AV524" s="311" t="s">
        <v>218</v>
      </c>
      <c r="AW524" s="1253"/>
    </row>
    <row r="525" spans="1:49" s="800" customFormat="1" ht="15.75" x14ac:dyDescent="0.2">
      <c r="A525" s="1280"/>
      <c r="B525" s="468"/>
      <c r="C525" s="125"/>
      <c r="D525" s="288"/>
      <c r="E525" s="467"/>
      <c r="F525" s="152" t="str">
        <f t="shared" si="44"/>
        <v/>
      </c>
      <c r="G525" s="83" t="str">
        <f>IF(B525="","",(B525/B505)*M503)</f>
        <v/>
      </c>
      <c r="H525" s="352"/>
      <c r="I525" s="386" t="str">
        <f t="shared" si="43"/>
        <v/>
      </c>
      <c r="J525" s="475" t="s">
        <v>44</v>
      </c>
      <c r="K525" s="288"/>
      <c r="L525" s="266"/>
      <c r="M525" s="266"/>
      <c r="N525" s="496"/>
      <c r="Q525" s="1253"/>
      <c r="R525" s="817"/>
      <c r="S525" s="1248" t="s">
        <v>278</v>
      </c>
      <c r="T525" s="1248"/>
      <c r="U525" s="1248"/>
      <c r="V525" s="817"/>
      <c r="W525" s="817"/>
      <c r="X525" s="817"/>
      <c r="Y525" s="817"/>
      <c r="Z525" s="817"/>
      <c r="AA525" s="817"/>
      <c r="AB525" s="817"/>
      <c r="AC525" s="817"/>
      <c r="AD525" s="817"/>
      <c r="AE525" s="841"/>
      <c r="AF525" s="1253"/>
      <c r="AG525" s="809"/>
      <c r="AH525" s="1253"/>
      <c r="AI525" s="1251" t="s">
        <v>220</v>
      </c>
      <c r="AJ525" s="1252"/>
      <c r="AK525" s="312" t="s">
        <v>244</v>
      </c>
      <c r="AL525" s="313" t="s">
        <v>245</v>
      </c>
      <c r="AM525" s="313" t="s">
        <v>246</v>
      </c>
      <c r="AN525" s="314" t="s">
        <v>247</v>
      </c>
      <c r="AO525" s="315" t="s">
        <v>226</v>
      </c>
      <c r="AP525" s="182">
        <v>12</v>
      </c>
      <c r="AQ525" s="183">
        <v>0.05</v>
      </c>
      <c r="AR525" s="316">
        <f t="shared" si="45"/>
        <v>0.60000000000000009</v>
      </c>
      <c r="AS525" s="829"/>
      <c r="AT525" s="817"/>
      <c r="AU525" s="817"/>
      <c r="AV525" s="311"/>
      <c r="AW525" s="1253"/>
    </row>
    <row r="526" spans="1:49" s="800" customFormat="1" ht="19.5" thickBot="1" x14ac:dyDescent="0.25">
      <c r="A526" s="1280"/>
      <c r="B526" s="469"/>
      <c r="C526" s="213"/>
      <c r="D526" s="470"/>
      <c r="E526" s="471"/>
      <c r="F526" s="152" t="str">
        <f t="shared" si="44"/>
        <v/>
      </c>
      <c r="G526" s="83" t="str">
        <f>IF(B526="","",(B526/B505)*M503)</f>
        <v/>
      </c>
      <c r="H526" s="352"/>
      <c r="I526" s="386" t="str">
        <f t="shared" si="43"/>
        <v/>
      </c>
      <c r="J526" s="476" t="s">
        <v>45</v>
      </c>
      <c r="K526" s="470"/>
      <c r="L526" s="477"/>
      <c r="M526" s="477"/>
      <c r="N526" s="504"/>
      <c r="Q526" s="1253"/>
      <c r="R526" s="817"/>
      <c r="S526" s="1273" t="s">
        <v>257</v>
      </c>
      <c r="T526" s="1273"/>
      <c r="U526" s="1273"/>
      <c r="V526" s="817"/>
      <c r="W526" s="817"/>
      <c r="X526" s="817"/>
      <c r="Y526" s="817"/>
      <c r="Z526" s="817"/>
      <c r="AA526" s="817"/>
      <c r="AB526" s="817"/>
      <c r="AC526" s="817"/>
      <c r="AD526" s="817"/>
      <c r="AE526" s="841"/>
      <c r="AF526" s="1253"/>
      <c r="AH526" s="1253"/>
      <c r="AI526" s="1251" t="s">
        <v>221</v>
      </c>
      <c r="AJ526" s="1252"/>
      <c r="AK526" s="829"/>
      <c r="AL526" s="817"/>
      <c r="AM526" s="817"/>
      <c r="AN526" s="311"/>
      <c r="AO526" s="315" t="s">
        <v>225</v>
      </c>
      <c r="AP526" s="182">
        <v>10</v>
      </c>
      <c r="AQ526" s="183">
        <v>8.0000000000000002E-3</v>
      </c>
      <c r="AR526" s="316">
        <f t="shared" si="45"/>
        <v>0.08</v>
      </c>
      <c r="AS526" s="829"/>
      <c r="AT526" s="817"/>
      <c r="AU526" s="817"/>
      <c r="AV526" s="311"/>
      <c r="AW526" s="1253"/>
    </row>
    <row r="527" spans="1:49" s="800" customFormat="1" ht="13.5" thickBot="1" x14ac:dyDescent="0.25">
      <c r="A527" s="1281"/>
      <c r="B527" s="1054"/>
      <c r="C527" s="848"/>
      <c r="D527" s="848"/>
      <c r="E527" s="848"/>
      <c r="F527" s="848"/>
      <c r="G527" s="848"/>
      <c r="H527" s="848"/>
      <c r="I527" s="848"/>
      <c r="J527" s="848"/>
      <c r="K527" s="848"/>
      <c r="L527" s="848"/>
      <c r="M527" s="848"/>
      <c r="N527" s="849"/>
      <c r="Q527" s="1253"/>
      <c r="R527" s="850"/>
      <c r="S527" s="850"/>
      <c r="T527" s="850"/>
      <c r="U527" s="850"/>
      <c r="V527" s="850"/>
      <c r="W527" s="850"/>
      <c r="X527" s="850"/>
      <c r="Y527" s="850"/>
      <c r="Z527" s="850"/>
      <c r="AA527" s="850"/>
      <c r="AB527" s="850"/>
      <c r="AC527" s="850"/>
      <c r="AD527" s="850"/>
      <c r="AE527" s="851"/>
      <c r="AF527" s="1253"/>
      <c r="AH527" s="1253"/>
      <c r="AI527" s="852"/>
      <c r="AJ527" s="853"/>
      <c r="AK527" s="852"/>
      <c r="AL527" s="854"/>
      <c r="AM527" s="854"/>
      <c r="AN527" s="853"/>
      <c r="AO527" s="852"/>
      <c r="AP527" s="854"/>
      <c r="AQ527" s="854"/>
      <c r="AR527" s="853"/>
      <c r="AS527" s="852"/>
      <c r="AT527" s="854"/>
      <c r="AU527" s="854"/>
      <c r="AV527" s="853"/>
      <c r="AW527" s="1253"/>
    </row>
    <row r="529" spans="1:49" s="800" customFormat="1" ht="19.5" customHeight="1" x14ac:dyDescent="0.2">
      <c r="A529" s="317" t="s">
        <v>171</v>
      </c>
      <c r="B529" s="318"/>
      <c r="C529" s="801" t="s">
        <v>170</v>
      </c>
      <c r="D529" s="802"/>
      <c r="E529" s="319"/>
      <c r="F529" s="319"/>
      <c r="G529" s="319"/>
      <c r="H529" s="319"/>
      <c r="I529" s="319"/>
      <c r="J529" s="319"/>
      <c r="K529" s="319"/>
      <c r="L529" s="319"/>
      <c r="M529" s="319"/>
      <c r="N529" s="319"/>
      <c r="O529" s="317" t="s">
        <v>171</v>
      </c>
    </row>
    <row r="530" spans="1:49" s="800" customFormat="1" ht="16.5" customHeight="1" thickBot="1" x14ac:dyDescent="0.25"/>
    <row r="531" spans="1:49" s="800" customFormat="1" ht="24.75" customHeight="1" x14ac:dyDescent="0.5">
      <c r="A531" s="799"/>
      <c r="B531" s="1274" t="s">
        <v>460</v>
      </c>
      <c r="C531" s="1275"/>
      <c r="D531" s="1275"/>
      <c r="E531" s="1275"/>
      <c r="F531" s="1275"/>
      <c r="G531" s="1275"/>
      <c r="H531" s="1275"/>
      <c r="I531" s="1275"/>
      <c r="J531" s="1275"/>
      <c r="K531" s="1275"/>
      <c r="L531" s="1275"/>
      <c r="M531" s="1275"/>
      <c r="N531" s="1276"/>
    </row>
    <row r="532" spans="1:49" s="800" customFormat="1" ht="24.75" customHeight="1" x14ac:dyDescent="0.5">
      <c r="A532" s="799"/>
      <c r="B532" s="1277" t="s">
        <v>500</v>
      </c>
      <c r="C532" s="1278"/>
      <c r="D532" s="1278"/>
      <c r="E532" s="1278"/>
      <c r="F532" s="1278"/>
      <c r="G532" s="1278"/>
      <c r="H532" s="1278"/>
      <c r="I532" s="1278"/>
      <c r="J532" s="1278"/>
      <c r="K532" s="1278"/>
      <c r="L532" s="1278"/>
      <c r="M532" s="1278"/>
      <c r="N532" s="1279"/>
    </row>
    <row r="533" spans="1:49" s="800" customFormat="1" ht="24.75" customHeight="1" thickBot="1" x14ac:dyDescent="0.25">
      <c r="A533" s="799"/>
      <c r="B533" s="1245"/>
      <c r="C533" s="1246"/>
      <c r="D533" s="1246"/>
      <c r="E533" s="1246"/>
      <c r="F533" s="1246"/>
      <c r="G533" s="1246"/>
      <c r="H533" s="1246"/>
      <c r="I533" s="1246"/>
      <c r="J533" s="1246"/>
      <c r="K533" s="1246"/>
      <c r="L533" s="1246"/>
      <c r="M533" s="1246"/>
      <c r="N533" s="1247"/>
    </row>
    <row r="534" spans="1:49" s="800" customFormat="1" ht="24.75" customHeight="1" thickBot="1" x14ac:dyDescent="0.55000000000000004">
      <c r="A534" s="799"/>
      <c r="B534" s="921"/>
      <c r="C534" s="921"/>
      <c r="D534" s="921"/>
      <c r="E534" s="921"/>
      <c r="F534" s="921"/>
      <c r="G534" s="921"/>
      <c r="H534" s="921"/>
      <c r="I534" s="921"/>
      <c r="J534" s="921"/>
      <c r="K534" s="921"/>
      <c r="L534" s="921"/>
      <c r="M534" s="921"/>
      <c r="N534" s="922"/>
    </row>
    <row r="535" spans="1:49" s="800" customFormat="1" ht="18.75" x14ac:dyDescent="0.25">
      <c r="A535" s="803" t="s">
        <v>169</v>
      </c>
      <c r="B535" s="1250" t="s">
        <v>257</v>
      </c>
      <c r="C535" s="1250"/>
      <c r="D535" s="1250"/>
      <c r="E535" s="855"/>
      <c r="F535" s="855"/>
      <c r="G535" s="855"/>
      <c r="H535" s="855"/>
      <c r="I535" s="855"/>
      <c r="J535" s="855"/>
      <c r="K535" s="855"/>
      <c r="L535" s="856"/>
      <c r="M535" s="495" t="s">
        <v>29</v>
      </c>
      <c r="N535" s="857"/>
      <c r="Q535" s="806" t="s">
        <v>169</v>
      </c>
      <c r="R535" s="807"/>
      <c r="S535" s="807"/>
      <c r="T535" s="807"/>
      <c r="U535" s="807"/>
      <c r="V535" s="807"/>
      <c r="W535" s="807"/>
      <c r="X535" s="807"/>
      <c r="Y535" s="807"/>
      <c r="Z535" s="807"/>
      <c r="AA535" s="807"/>
      <c r="AB535" s="807"/>
      <c r="AC535" s="807"/>
      <c r="AD535" s="807"/>
      <c r="AE535" s="808"/>
      <c r="AF535" s="806" t="s">
        <v>169</v>
      </c>
      <c r="AG535" s="809"/>
      <c r="AH535" s="806" t="s">
        <v>169</v>
      </c>
      <c r="AI535" s="265"/>
      <c r="AJ535" s="810"/>
      <c r="AK535" s="811"/>
      <c r="AL535" s="811"/>
      <c r="AM535" s="811"/>
      <c r="AN535" s="812"/>
      <c r="AO535" s="812"/>
      <c r="AP535" s="812"/>
      <c r="AQ535" s="812"/>
      <c r="AR535" s="812"/>
      <c r="AS535" s="812"/>
      <c r="AT535" s="812"/>
      <c r="AU535" s="812"/>
      <c r="AV535" s="813"/>
      <c r="AW535" s="806" t="s">
        <v>169</v>
      </c>
    </row>
    <row r="536" spans="1:49" s="800" customFormat="1" ht="24" customHeight="1" x14ac:dyDescent="0.25">
      <c r="A536" s="1280" t="s">
        <v>315</v>
      </c>
      <c r="B536" s="29" t="s">
        <v>461</v>
      </c>
      <c r="C536" s="29"/>
      <c r="D536" s="34"/>
      <c r="E536" s="266"/>
      <c r="F536" s="266"/>
      <c r="G536" s="266"/>
      <c r="H536" s="266"/>
      <c r="I536" s="266"/>
      <c r="J536" s="266"/>
      <c r="K536" s="266"/>
      <c r="L536" s="345" t="s">
        <v>52</v>
      </c>
      <c r="M536" s="40">
        <v>16</v>
      </c>
      <c r="N536" s="505" t="s">
        <v>53</v>
      </c>
      <c r="Q536" s="1253" t="s">
        <v>315</v>
      </c>
      <c r="R536" s="332" t="s">
        <v>173</v>
      </c>
      <c r="S536" s="814"/>
      <c r="T536" s="815"/>
      <c r="U536" s="815"/>
      <c r="V536" s="815"/>
      <c r="W536" s="816"/>
      <c r="X536" s="816"/>
      <c r="Y536" s="816"/>
      <c r="Z536" s="816"/>
      <c r="AA536" s="816"/>
      <c r="AB536" s="816"/>
      <c r="AC536" s="816"/>
      <c r="AD536" s="816"/>
      <c r="AE536" s="818"/>
      <c r="AF536" s="1253" t="s">
        <v>315</v>
      </c>
      <c r="AG536" s="809"/>
      <c r="AH536" s="1253" t="s">
        <v>315</v>
      </c>
      <c r="AI536" s="269" t="s">
        <v>149</v>
      </c>
      <c r="AJ536" s="814"/>
      <c r="AK536" s="815"/>
      <c r="AL536" s="815"/>
      <c r="AM536" s="815"/>
      <c r="AN536" s="816"/>
      <c r="AO536" s="816"/>
      <c r="AP536" s="816"/>
      <c r="AQ536" s="816"/>
      <c r="AR536" s="816"/>
      <c r="AS536" s="816"/>
      <c r="AT536" s="816"/>
      <c r="AU536" s="816"/>
      <c r="AV536" s="819"/>
      <c r="AW536" s="1253" t="s">
        <v>315</v>
      </c>
    </row>
    <row r="537" spans="1:49" s="800" customFormat="1" ht="32.25" customHeight="1" thickBot="1" x14ac:dyDescent="0.3">
      <c r="A537" s="1280"/>
      <c r="B537" s="354" t="s">
        <v>281</v>
      </c>
      <c r="C537" s="343"/>
      <c r="D537" s="343"/>
      <c r="E537" s="342"/>
      <c r="F537" s="1254"/>
      <c r="G537" s="1254"/>
      <c r="H537" s="343"/>
      <c r="I537" s="342"/>
      <c r="J537" s="342"/>
      <c r="K537" s="343"/>
      <c r="L537" s="342"/>
      <c r="M537" s="26">
        <f>G541/M536</f>
        <v>0.02</v>
      </c>
      <c r="N537" s="506" t="s">
        <v>57</v>
      </c>
      <c r="Q537" s="1253"/>
      <c r="R537" s="820" t="s">
        <v>315</v>
      </c>
      <c r="S537" s="799"/>
      <c r="T537" s="799"/>
      <c r="U537" s="799"/>
      <c r="V537" s="816"/>
      <c r="W537" s="816"/>
      <c r="X537" s="816"/>
      <c r="Y537" s="816"/>
      <c r="Z537" s="816"/>
      <c r="AA537" s="816"/>
      <c r="AB537" s="816"/>
      <c r="AC537" s="816"/>
      <c r="AD537" s="816"/>
      <c r="AE537" s="818"/>
      <c r="AF537" s="1253"/>
      <c r="AG537" s="809"/>
      <c r="AH537" s="1253"/>
      <c r="AI537" s="821" t="s">
        <v>315</v>
      </c>
      <c r="AJ537" s="817"/>
      <c r="AK537" s="817"/>
      <c r="AL537" s="817"/>
      <c r="AM537" s="816"/>
      <c r="AN537" s="816"/>
      <c r="AO537" s="816"/>
      <c r="AP537" s="816"/>
      <c r="AQ537" s="816"/>
      <c r="AR537" s="816"/>
      <c r="AS537" s="816"/>
      <c r="AT537" s="816"/>
      <c r="AU537" s="816"/>
      <c r="AV537" s="819"/>
      <c r="AW537" s="1253"/>
    </row>
    <row r="538" spans="1:49" s="800" customFormat="1" ht="24" customHeight="1" thickBot="1" x14ac:dyDescent="0.3">
      <c r="A538" s="1280"/>
      <c r="B538" s="357">
        <v>100</v>
      </c>
      <c r="C538" s="1255" t="s">
        <v>0</v>
      </c>
      <c r="D538" s="344"/>
      <c r="E538" s="344"/>
      <c r="F538" s="1254" t="s">
        <v>5</v>
      </c>
      <c r="G538" s="1254"/>
      <c r="H538" s="858"/>
      <c r="I538" s="446"/>
      <c r="J538" s="348"/>
      <c r="K538" s="348"/>
      <c r="L538" s="348"/>
      <c r="M538" s="457">
        <f>F541/M536</f>
        <v>1.9000000000000003E-2</v>
      </c>
      <c r="N538" s="507" t="s">
        <v>314</v>
      </c>
      <c r="Q538" s="1253"/>
      <c r="R538" s="272" t="s">
        <v>171</v>
      </c>
      <c r="S538" s="801" t="s">
        <v>170</v>
      </c>
      <c r="T538" s="801"/>
      <c r="U538" s="802"/>
      <c r="V538" s="823"/>
      <c r="W538" s="823"/>
      <c r="X538" s="823"/>
      <c r="Y538" s="823"/>
      <c r="Z538" s="823"/>
      <c r="AA538" s="823"/>
      <c r="AB538" s="823"/>
      <c r="AC538" s="823"/>
      <c r="AD538" s="823"/>
      <c r="AE538" s="824"/>
      <c r="AF538" s="1253"/>
      <c r="AG538" s="809"/>
      <c r="AH538" s="1253"/>
      <c r="AI538" s="273" t="s">
        <v>171</v>
      </c>
      <c r="AJ538" s="801" t="s">
        <v>170</v>
      </c>
      <c r="AK538" s="801"/>
      <c r="AL538" s="802"/>
      <c r="AM538" s="823"/>
      <c r="AN538" s="823"/>
      <c r="AO538" s="823"/>
      <c r="AP538" s="823"/>
      <c r="AQ538" s="823"/>
      <c r="AR538" s="823"/>
      <c r="AS538" s="823"/>
      <c r="AT538" s="823"/>
      <c r="AU538" s="823"/>
      <c r="AV538" s="825"/>
      <c r="AW538" s="1253"/>
    </row>
    <row r="539" spans="1:49" s="800" customFormat="1" ht="15.75" x14ac:dyDescent="0.2">
      <c r="A539" s="1280"/>
      <c r="B539" s="347"/>
      <c r="C539" s="1256"/>
      <c r="D539" s="447" t="s">
        <v>4</v>
      </c>
      <c r="E539" s="346"/>
      <c r="F539" s="859" t="s">
        <v>287</v>
      </c>
      <c r="G539" s="860" t="s">
        <v>55</v>
      </c>
      <c r="H539" s="102"/>
      <c r="I539" s="478" t="s">
        <v>288</v>
      </c>
      <c r="J539" s="346"/>
      <c r="K539" s="448" t="s">
        <v>51</v>
      </c>
      <c r="L539" s="1257" t="s">
        <v>250</v>
      </c>
      <c r="M539" s="1257"/>
      <c r="N539" s="508">
        <f>B538</f>
        <v>100</v>
      </c>
      <c r="Q539" s="1253"/>
      <c r="R539" s="828"/>
      <c r="S539" s="817"/>
      <c r="T539" s="817"/>
      <c r="U539" s="816"/>
      <c r="V539" s="816"/>
      <c r="W539" s="816"/>
      <c r="X539" s="816"/>
      <c r="Y539" s="816"/>
      <c r="Z539" s="816"/>
      <c r="AA539" s="816"/>
      <c r="AB539" s="816"/>
      <c r="AC539" s="816"/>
      <c r="AD539" s="816"/>
      <c r="AE539" s="818"/>
      <c r="AF539" s="1253"/>
      <c r="AG539" s="809"/>
      <c r="AH539" s="1253"/>
      <c r="AI539" s="829"/>
      <c r="AJ539" s="817"/>
      <c r="AK539" s="817"/>
      <c r="AL539" s="817"/>
      <c r="AM539" s="816"/>
      <c r="AN539" s="816"/>
      <c r="AO539" s="816"/>
      <c r="AP539" s="816"/>
      <c r="AQ539" s="816"/>
      <c r="AR539" s="816"/>
      <c r="AS539" s="816"/>
      <c r="AT539" s="816"/>
      <c r="AU539" s="816"/>
      <c r="AV539" s="819"/>
      <c r="AW539" s="1253"/>
    </row>
    <row r="540" spans="1:49" s="800" customFormat="1" ht="14.25" customHeight="1" x14ac:dyDescent="0.25">
      <c r="A540" s="1280"/>
      <c r="B540" s="268" t="s">
        <v>23</v>
      </c>
      <c r="C540" s="268" t="s">
        <v>25</v>
      </c>
      <c r="D540" s="320" t="s">
        <v>21</v>
      </c>
      <c r="E540" s="266"/>
      <c r="F540" s="348"/>
      <c r="G540" s="861"/>
      <c r="H540" s="268"/>
      <c r="I540" s="862"/>
      <c r="J540" s="817"/>
      <c r="K540" s="285" t="s">
        <v>27</v>
      </c>
      <c r="L540" s="266"/>
      <c r="M540" s="863"/>
      <c r="N540" s="864"/>
      <c r="Q540" s="1253"/>
      <c r="R540" s="275" t="s">
        <v>21</v>
      </c>
      <c r="S540" s="276" t="s">
        <v>4</v>
      </c>
      <c r="T540" s="277" t="s">
        <v>174</v>
      </c>
      <c r="U540" s="817"/>
      <c r="V540" s="816"/>
      <c r="W540" s="816"/>
      <c r="X540" s="816"/>
      <c r="Y540" s="816"/>
      <c r="Z540" s="816"/>
      <c r="AA540" s="816"/>
      <c r="AB540" s="816"/>
      <c r="AC540" s="816"/>
      <c r="AD540" s="816"/>
      <c r="AE540" s="818"/>
      <c r="AF540" s="1253"/>
      <c r="AG540" s="809"/>
      <c r="AH540" s="1253"/>
      <c r="AI540" s="278" t="s">
        <v>23</v>
      </c>
      <c r="AJ540" s="276" t="s">
        <v>175</v>
      </c>
      <c r="AK540" s="817"/>
      <c r="AL540" s="817"/>
      <c r="AM540" s="816"/>
      <c r="AN540" s="816"/>
      <c r="AO540" s="816"/>
      <c r="AP540" s="816"/>
      <c r="AQ540" s="816"/>
      <c r="AR540" s="816"/>
      <c r="AS540" s="816"/>
      <c r="AT540" s="816"/>
      <c r="AU540" s="816"/>
      <c r="AV540" s="819"/>
      <c r="AW540" s="1253"/>
    </row>
    <row r="541" spans="1:49" s="800" customFormat="1" ht="15.75" customHeight="1" x14ac:dyDescent="0.2">
      <c r="A541" s="1280"/>
      <c r="B541" s="321"/>
      <c r="C541" s="322"/>
      <c r="D541" s="323" t="s">
        <v>313</v>
      </c>
      <c r="E541" s="324"/>
      <c r="F541" s="444">
        <f>SUM(F543:F559)</f>
        <v>0.30400000000000005</v>
      </c>
      <c r="G541" s="445">
        <f>SUM(G543:G559)</f>
        <v>0.32</v>
      </c>
      <c r="H541" s="456" t="s">
        <v>2</v>
      </c>
      <c r="I541" s="445">
        <f>SUM(I543:I559)</f>
        <v>1.5999999999999986E-2</v>
      </c>
      <c r="J541" s="325"/>
      <c r="K541" s="326"/>
      <c r="L541" s="266"/>
      <c r="M541" s="266"/>
      <c r="N541" s="496"/>
      <c r="Q541" s="1253"/>
      <c r="R541" s="285"/>
      <c r="S541" s="276"/>
      <c r="T541" s="277"/>
      <c r="U541" s="817"/>
      <c r="V541" s="816"/>
      <c r="W541" s="816"/>
      <c r="X541" s="816"/>
      <c r="Y541" s="816"/>
      <c r="Z541" s="816"/>
      <c r="AA541" s="816"/>
      <c r="AB541" s="816"/>
      <c r="AC541" s="816"/>
      <c r="AD541" s="816"/>
      <c r="AE541" s="818"/>
      <c r="AF541" s="1253"/>
      <c r="AG541" s="809"/>
      <c r="AH541" s="1253"/>
      <c r="AI541" s="829"/>
      <c r="AJ541" s="817"/>
      <c r="AK541" s="817"/>
      <c r="AL541" s="817"/>
      <c r="AM541" s="816"/>
      <c r="AN541" s="816"/>
      <c r="AO541" s="816"/>
      <c r="AP541" s="816"/>
      <c r="AQ541" s="816"/>
      <c r="AR541" s="816"/>
      <c r="AS541" s="816"/>
      <c r="AT541" s="816"/>
      <c r="AU541" s="816"/>
      <c r="AV541" s="819"/>
      <c r="AW541" s="1253"/>
    </row>
    <row r="542" spans="1:49" s="800" customFormat="1" ht="15.75" customHeight="1" x14ac:dyDescent="0.25">
      <c r="A542" s="1280"/>
      <c r="B542" s="321"/>
      <c r="C542" s="125"/>
      <c r="D542" s="327"/>
      <c r="E542" s="328"/>
      <c r="F542" s="329"/>
      <c r="G542" s="349"/>
      <c r="H542" s="350"/>
      <c r="I542" s="351"/>
      <c r="J542" s="330"/>
      <c r="K542" s="288"/>
      <c r="L542" s="266"/>
      <c r="M542" s="266"/>
      <c r="N542" s="496"/>
      <c r="Q542" s="1253"/>
      <c r="R542" s="285" t="s">
        <v>23</v>
      </c>
      <c r="S542" s="276" t="s">
        <v>175</v>
      </c>
      <c r="T542" s="277" t="s">
        <v>183</v>
      </c>
      <c r="U542" s="817"/>
      <c r="V542" s="816"/>
      <c r="W542" s="816"/>
      <c r="X542" s="816"/>
      <c r="Y542" s="816"/>
      <c r="Z542" s="816"/>
      <c r="AA542" s="816"/>
      <c r="AB542" s="816"/>
      <c r="AC542" s="816"/>
      <c r="AD542" s="816"/>
      <c r="AE542" s="818"/>
      <c r="AF542" s="1253"/>
      <c r="AG542" s="809"/>
      <c r="AH542" s="1253"/>
      <c r="AI542" s="835"/>
      <c r="AJ542" s="836" t="s">
        <v>151</v>
      </c>
      <c r="AK542" s="837"/>
      <c r="AL542" s="837"/>
      <c r="AM542" s="838"/>
      <c r="AN542" s="817"/>
      <c r="AO542" s="816"/>
      <c r="AP542" s="836" t="s">
        <v>150</v>
      </c>
      <c r="AQ542" s="816"/>
      <c r="AR542" s="816"/>
      <c r="AS542" s="816"/>
      <c r="AT542" s="816"/>
      <c r="AU542" s="816"/>
      <c r="AV542" s="819"/>
      <c r="AW542" s="1253"/>
    </row>
    <row r="543" spans="1:49" s="800" customFormat="1" ht="15.75" x14ac:dyDescent="0.2">
      <c r="A543" s="1280"/>
      <c r="B543" s="9">
        <v>1</v>
      </c>
      <c r="C543" s="49">
        <v>10</v>
      </c>
      <c r="D543" s="44" t="s">
        <v>251</v>
      </c>
      <c r="E543" s="1003"/>
      <c r="F543" s="28">
        <f t="shared" ref="F543:F559" si="46">IF(ISTEXT(B543),B543,IF(B543="","",IF(C543="",G543,G543-(G543*C543%))))</f>
        <v>0.14400000000000002</v>
      </c>
      <c r="G543" s="349">
        <f>IF(ISTEXT(B543),B543,IF(B543="","",(B543/B538)*M536))</f>
        <v>0.16</v>
      </c>
      <c r="H543" s="264" t="s">
        <v>2</v>
      </c>
      <c r="I543" s="444">
        <f t="shared" ref="I543:I544" si="47">IF(B543="","",G543-F543)</f>
        <v>1.5999999999999986E-2</v>
      </c>
      <c r="J543" s="111" t="s">
        <v>20</v>
      </c>
      <c r="K543" s="1003" t="s">
        <v>16</v>
      </c>
      <c r="L543" s="266"/>
      <c r="M543" s="266"/>
      <c r="N543" s="496"/>
      <c r="Q543" s="1253"/>
      <c r="R543" s="285"/>
      <c r="S543" s="276"/>
      <c r="T543" s="287" t="s">
        <v>151</v>
      </c>
      <c r="U543" s="817"/>
      <c r="V543" s="816"/>
      <c r="W543" s="816"/>
      <c r="X543" s="816"/>
      <c r="Y543" s="816"/>
      <c r="Z543" s="816"/>
      <c r="AA543" s="816"/>
      <c r="AB543" s="816"/>
      <c r="AC543" s="816"/>
      <c r="AD543" s="816"/>
      <c r="AE543" s="818"/>
      <c r="AF543" s="1253"/>
      <c r="AG543" s="809"/>
      <c r="AH543" s="1253"/>
      <c r="AI543" s="835"/>
      <c r="AJ543" s="839" t="s">
        <v>458</v>
      </c>
      <c r="AK543" s="839"/>
      <c r="AL543" s="839"/>
      <c r="AM543" s="839"/>
      <c r="AN543" s="817"/>
      <c r="AO543" s="816"/>
      <c r="AP543" s="816"/>
      <c r="AQ543" s="816"/>
      <c r="AR543" s="816"/>
      <c r="AS543" s="816"/>
      <c r="AT543" s="816"/>
      <c r="AU543" s="816"/>
      <c r="AV543" s="819"/>
      <c r="AW543" s="1253"/>
    </row>
    <row r="544" spans="1:49" s="800" customFormat="1" ht="15.75" x14ac:dyDescent="0.2">
      <c r="A544" s="1280"/>
      <c r="B544" s="9">
        <v>1</v>
      </c>
      <c r="C544" s="49"/>
      <c r="D544" s="44"/>
      <c r="E544" s="1003"/>
      <c r="F544" s="28">
        <f t="shared" si="46"/>
        <v>0.16</v>
      </c>
      <c r="G544" s="349">
        <f>IF(ISTEXT(B544),B544,IF(B544="","",(B544/B538)*M536))</f>
        <v>0.16</v>
      </c>
      <c r="H544" s="264"/>
      <c r="I544" s="444">
        <f t="shared" si="47"/>
        <v>0</v>
      </c>
      <c r="J544" s="111" t="s">
        <v>22</v>
      </c>
      <c r="K544" s="1003"/>
      <c r="L544" s="266"/>
      <c r="M544" s="266"/>
      <c r="N544" s="496"/>
      <c r="Q544" s="1253"/>
      <c r="R544" s="817"/>
      <c r="S544" s="817"/>
      <c r="T544" s="277" t="s">
        <v>208</v>
      </c>
      <c r="U544" s="817"/>
      <c r="V544" s="816"/>
      <c r="W544" s="816"/>
      <c r="X544" s="816"/>
      <c r="Y544" s="816"/>
      <c r="Z544" s="816"/>
      <c r="AA544" s="816"/>
      <c r="AB544" s="816"/>
      <c r="AC544" s="816"/>
      <c r="AD544" s="816"/>
      <c r="AE544" s="818"/>
      <c r="AF544" s="1253"/>
      <c r="AG544" s="809"/>
      <c r="AH544" s="1253"/>
      <c r="AI544" s="835"/>
      <c r="AJ544" s="839"/>
      <c r="AK544" s="839" t="s">
        <v>152</v>
      </c>
      <c r="AL544" s="839"/>
      <c r="AM544" s="839"/>
      <c r="AN544" s="817"/>
      <c r="AO544" s="816"/>
      <c r="AP544" s="816"/>
      <c r="AQ544" s="816"/>
      <c r="AR544" s="816"/>
      <c r="AS544" s="816"/>
      <c r="AT544" s="816"/>
      <c r="AU544" s="816"/>
      <c r="AV544" s="819"/>
      <c r="AW544" s="1253"/>
    </row>
    <row r="545" spans="1:49" s="800" customFormat="1" ht="15.75" x14ac:dyDescent="0.2">
      <c r="A545" s="1280"/>
      <c r="B545" s="9"/>
      <c r="C545" s="49"/>
      <c r="D545" s="44"/>
      <c r="E545" s="1003"/>
      <c r="F545" s="28" t="str">
        <f t="shared" si="46"/>
        <v/>
      </c>
      <c r="G545" s="349" t="str">
        <f>IF(ISTEXT(B545),B545,IF(B545="","",(B545/B538)*M536))</f>
        <v/>
      </c>
      <c r="H545" s="264"/>
      <c r="I545" s="444" t="str">
        <f>IF(B545="","",G545-F545)</f>
        <v/>
      </c>
      <c r="J545" s="111" t="s">
        <v>24</v>
      </c>
      <c r="K545" s="1003"/>
      <c r="L545" s="266"/>
      <c r="M545" s="266"/>
      <c r="N545" s="496"/>
      <c r="Q545" s="1253"/>
      <c r="R545" s="817"/>
      <c r="S545" s="817"/>
      <c r="T545" s="277" t="s">
        <v>187</v>
      </c>
      <c r="U545" s="817"/>
      <c r="V545" s="816"/>
      <c r="W545" s="816"/>
      <c r="X545" s="816"/>
      <c r="Y545" s="816"/>
      <c r="Z545" s="816"/>
      <c r="AA545" s="816"/>
      <c r="AB545" s="816"/>
      <c r="AC545" s="816"/>
      <c r="AD545" s="816"/>
      <c r="AE545" s="818"/>
      <c r="AF545" s="1253"/>
      <c r="AG545" s="809"/>
      <c r="AH545" s="1253"/>
      <c r="AI545" s="835"/>
      <c r="AJ545" s="839"/>
      <c r="AK545" s="839" t="s">
        <v>153</v>
      </c>
      <c r="AL545" s="839"/>
      <c r="AM545" s="839"/>
      <c r="AN545" s="817"/>
      <c r="AO545" s="816"/>
      <c r="AP545" s="816"/>
      <c r="AQ545" s="816"/>
      <c r="AR545" s="816"/>
      <c r="AS545" s="816"/>
      <c r="AT545" s="289"/>
      <c r="AU545" s="289"/>
      <c r="AV545" s="290"/>
      <c r="AW545" s="1253"/>
    </row>
    <row r="546" spans="1:49" s="800" customFormat="1" ht="15.75" x14ac:dyDescent="0.2">
      <c r="A546" s="1280"/>
      <c r="B546" s="9"/>
      <c r="C546" s="49"/>
      <c r="D546" s="44"/>
      <c r="E546" s="288"/>
      <c r="F546" s="28" t="str">
        <f t="shared" si="46"/>
        <v/>
      </c>
      <c r="G546" s="349" t="str">
        <f>IF(ISTEXT(B546),B546,IF(B546="","",(B546/B538)*M536))</f>
        <v/>
      </c>
      <c r="H546" s="264"/>
      <c r="I546" s="444" t="str">
        <f t="shared" ref="I546:I559" si="48">IF(B546="","",G546-F546)</f>
        <v/>
      </c>
      <c r="J546" s="111" t="s">
        <v>26</v>
      </c>
      <c r="K546" s="1003"/>
      <c r="L546" s="266"/>
      <c r="M546" s="266"/>
      <c r="N546" s="496"/>
      <c r="Q546" s="1253"/>
      <c r="R546" s="817"/>
      <c r="S546" s="817"/>
      <c r="T546" s="817"/>
      <c r="U546" s="817"/>
      <c r="V546" s="816"/>
      <c r="W546" s="816"/>
      <c r="X546" s="816"/>
      <c r="Y546" s="816"/>
      <c r="Z546" s="816"/>
      <c r="AA546" s="816"/>
      <c r="AB546" s="816"/>
      <c r="AC546" s="816"/>
      <c r="AD546" s="816"/>
      <c r="AE546" s="818"/>
      <c r="AF546" s="1253"/>
      <c r="AG546" s="809"/>
      <c r="AH546" s="1253"/>
      <c r="AI546" s="835"/>
      <c r="AJ546" s="839"/>
      <c r="AK546" s="839" t="s">
        <v>154</v>
      </c>
      <c r="AL546" s="839"/>
      <c r="AM546" s="839"/>
      <c r="AN546" s="817"/>
      <c r="AO546" s="816"/>
      <c r="AP546" s="816"/>
      <c r="AQ546" s="816"/>
      <c r="AR546" s="816"/>
      <c r="AS546" s="816"/>
      <c r="AT546" s="289"/>
      <c r="AU546" s="289"/>
      <c r="AV546" s="290"/>
      <c r="AW546" s="1253"/>
    </row>
    <row r="547" spans="1:49" s="800" customFormat="1" ht="15.75" x14ac:dyDescent="0.2">
      <c r="A547" s="1280"/>
      <c r="B547" s="9"/>
      <c r="C547" s="49"/>
      <c r="D547" s="44"/>
      <c r="E547" s="288"/>
      <c r="F547" s="28" t="str">
        <f t="shared" si="46"/>
        <v/>
      </c>
      <c r="G547" s="349" t="str">
        <f>IF(ISTEXT(B547),B547,IF(B547="","",(B547/B538)*M536))</f>
        <v/>
      </c>
      <c r="H547" s="264"/>
      <c r="I547" s="444" t="str">
        <f t="shared" si="48"/>
        <v/>
      </c>
      <c r="J547" s="111" t="s">
        <v>28</v>
      </c>
      <c r="K547" s="288"/>
      <c r="L547" s="266"/>
      <c r="M547" s="266"/>
      <c r="N547" s="496"/>
      <c r="Q547" s="1253"/>
      <c r="R547" s="285" t="s">
        <v>25</v>
      </c>
      <c r="S547" s="1249" t="s">
        <v>184</v>
      </c>
      <c r="T547" s="1249"/>
      <c r="U547" s="277" t="s">
        <v>185</v>
      </c>
      <c r="V547" s="816"/>
      <c r="W547" s="816"/>
      <c r="X547" s="816"/>
      <c r="Y547" s="816"/>
      <c r="Z547" s="816"/>
      <c r="AA547" s="816"/>
      <c r="AB547" s="816"/>
      <c r="AC547" s="816"/>
      <c r="AD547" s="816"/>
      <c r="AE547" s="818"/>
      <c r="AF547" s="1253"/>
      <c r="AG547" s="809"/>
      <c r="AH547" s="1253"/>
      <c r="AI547" s="835"/>
      <c r="AJ547" s="839"/>
      <c r="AK547" s="839" t="s">
        <v>155</v>
      </c>
      <c r="AL547" s="839"/>
      <c r="AM547" s="839"/>
      <c r="AN547" s="817"/>
      <c r="AO547" s="816"/>
      <c r="AP547" s="816"/>
      <c r="AQ547" s="816"/>
      <c r="AR547" s="816"/>
      <c r="AS547" s="816"/>
      <c r="AT547" s="816"/>
      <c r="AU547" s="816"/>
      <c r="AV547" s="819"/>
      <c r="AW547" s="1253"/>
    </row>
    <row r="548" spans="1:49" s="800" customFormat="1" ht="25.5" customHeight="1" x14ac:dyDescent="0.25">
      <c r="A548" s="1280"/>
      <c r="B548" s="9"/>
      <c r="C548" s="49"/>
      <c r="D548" s="44"/>
      <c r="E548" s="288"/>
      <c r="F548" s="28" t="str">
        <f t="shared" si="46"/>
        <v/>
      </c>
      <c r="G548" s="349" t="str">
        <f>IF(ISTEXT(B548),B548,IF(B548="","",(B548/B538)*M536))</f>
        <v/>
      </c>
      <c r="H548" s="264"/>
      <c r="I548" s="444" t="str">
        <f t="shared" si="48"/>
        <v/>
      </c>
      <c r="J548" s="111" t="s">
        <v>30</v>
      </c>
      <c r="K548" s="288"/>
      <c r="L548" s="266"/>
      <c r="M548" s="266"/>
      <c r="N548" s="496"/>
      <c r="Q548" s="1253"/>
      <c r="R548" s="292"/>
      <c r="S548" s="276"/>
      <c r="T548" s="277"/>
      <c r="U548" s="817"/>
      <c r="V548" s="816"/>
      <c r="W548" s="816"/>
      <c r="X548" s="816"/>
      <c r="Y548" s="816"/>
      <c r="Z548" s="816"/>
      <c r="AA548" s="816"/>
      <c r="AB548" s="816"/>
      <c r="AC548" s="816"/>
      <c r="AD548" s="816"/>
      <c r="AE548" s="818"/>
      <c r="AF548" s="1253"/>
      <c r="AG548" s="809"/>
      <c r="AH548" s="1253"/>
      <c r="AI548" s="835"/>
      <c r="AJ548" s="839"/>
      <c r="AK548" s="840" t="s">
        <v>156</v>
      </c>
      <c r="AL548" s="839"/>
      <c r="AM548" s="839"/>
      <c r="AN548" s="817"/>
      <c r="AO548" s="816"/>
      <c r="AP548" s="816"/>
      <c r="AQ548" s="816"/>
      <c r="AR548" s="816"/>
      <c r="AS548" s="1258" t="s">
        <v>255</v>
      </c>
      <c r="AT548" s="1259"/>
      <c r="AU548" s="1259"/>
      <c r="AV548" s="294" t="s">
        <v>252</v>
      </c>
      <c r="AW548" s="1253"/>
    </row>
    <row r="549" spans="1:49" s="800" customFormat="1" ht="15.75" customHeight="1" x14ac:dyDescent="0.2">
      <c r="A549" s="1280"/>
      <c r="B549" s="9"/>
      <c r="C549" s="49"/>
      <c r="D549" s="44"/>
      <c r="E549" s="288"/>
      <c r="F549" s="28" t="str">
        <f t="shared" si="46"/>
        <v/>
      </c>
      <c r="G549" s="349" t="str">
        <f>IF(ISTEXT(B549),B549,IF(B549="","",(B549/B538)*M536))</f>
        <v/>
      </c>
      <c r="H549" s="264"/>
      <c r="I549" s="444" t="str">
        <f t="shared" si="48"/>
        <v/>
      </c>
      <c r="J549" s="111" t="s">
        <v>32</v>
      </c>
      <c r="K549" s="288"/>
      <c r="L549" s="266"/>
      <c r="M549" s="266"/>
      <c r="N549" s="496"/>
      <c r="Q549" s="1253"/>
      <c r="R549" s="285" t="s">
        <v>27</v>
      </c>
      <c r="S549" s="1248" t="s">
        <v>51</v>
      </c>
      <c r="T549" s="1248"/>
      <c r="U549" s="277" t="s">
        <v>279</v>
      </c>
      <c r="V549" s="816"/>
      <c r="W549" s="816"/>
      <c r="X549" s="816"/>
      <c r="Y549" s="816"/>
      <c r="Z549" s="816"/>
      <c r="AA549" s="816"/>
      <c r="AB549" s="816"/>
      <c r="AC549" s="816"/>
      <c r="AD549" s="816"/>
      <c r="AE549" s="818"/>
      <c r="AF549" s="1253"/>
      <c r="AG549" s="809"/>
      <c r="AH549" s="1253"/>
      <c r="AI549" s="835"/>
      <c r="AJ549" s="839"/>
      <c r="AK549" s="839" t="s">
        <v>157</v>
      </c>
      <c r="AL549" s="839"/>
      <c r="AM549" s="839"/>
      <c r="AN549" s="817"/>
      <c r="AO549" s="816"/>
      <c r="AP549" s="816"/>
      <c r="AQ549" s="816"/>
      <c r="AR549" s="816"/>
      <c r="AS549" s="297"/>
      <c r="AT549" s="298">
        <v>2</v>
      </c>
      <c r="AU549" s="287" t="s">
        <v>1</v>
      </c>
      <c r="AV549" s="299">
        <f>AT549</f>
        <v>2</v>
      </c>
      <c r="AW549" s="1253"/>
    </row>
    <row r="550" spans="1:49" s="800" customFormat="1" ht="15.75" x14ac:dyDescent="0.2">
      <c r="A550" s="1280"/>
      <c r="B550" s="9"/>
      <c r="C550" s="49"/>
      <c r="D550" s="44"/>
      <c r="E550" s="288"/>
      <c r="F550" s="28" t="str">
        <f t="shared" si="46"/>
        <v/>
      </c>
      <c r="G550" s="349" t="str">
        <f>IF(ISTEXT(B550),B550,IF(B550="","",(B550/B538)*M536))</f>
        <v/>
      </c>
      <c r="H550" s="264"/>
      <c r="I550" s="444" t="str">
        <f t="shared" si="48"/>
        <v/>
      </c>
      <c r="J550" s="111" t="s">
        <v>34</v>
      </c>
      <c r="K550" s="288"/>
      <c r="L550" s="266"/>
      <c r="M550" s="266"/>
      <c r="N550" s="496"/>
      <c r="Q550" s="1253"/>
      <c r="R550" s="285"/>
      <c r="S550" s="300"/>
      <c r="T550" s="277"/>
      <c r="U550" s="817"/>
      <c r="V550" s="817"/>
      <c r="W550" s="817"/>
      <c r="X550" s="817"/>
      <c r="Y550" s="817"/>
      <c r="Z550" s="817"/>
      <c r="AA550" s="817"/>
      <c r="AB550" s="817"/>
      <c r="AC550" s="817"/>
      <c r="AD550" s="817"/>
      <c r="AE550" s="841"/>
      <c r="AF550" s="1253"/>
      <c r="AG550" s="809"/>
      <c r="AH550" s="1253"/>
      <c r="AI550" s="835"/>
      <c r="AJ550" s="839"/>
      <c r="AK550" s="839" t="s">
        <v>158</v>
      </c>
      <c r="AL550" s="839"/>
      <c r="AM550" s="839"/>
      <c r="AN550" s="817"/>
      <c r="AO550" s="816"/>
      <c r="AP550" s="816"/>
      <c r="AQ550" s="816"/>
      <c r="AR550" s="817"/>
      <c r="AS550" s="297"/>
      <c r="AT550" s="842">
        <f>AT549*10</f>
        <v>20</v>
      </c>
      <c r="AU550" s="843" t="s">
        <v>160</v>
      </c>
      <c r="AV550" s="301">
        <f>AT549/10</f>
        <v>0.2</v>
      </c>
      <c r="AW550" s="1253"/>
    </row>
    <row r="551" spans="1:49" s="800" customFormat="1" ht="18.75" customHeight="1" x14ac:dyDescent="0.25">
      <c r="A551" s="1280"/>
      <c r="B551" s="9"/>
      <c r="C551" s="49"/>
      <c r="D551" s="44"/>
      <c r="E551" s="288"/>
      <c r="F551" s="28" t="str">
        <f t="shared" si="46"/>
        <v/>
      </c>
      <c r="G551" s="349" t="str">
        <f>IF(ISTEXT(B551),B551,IF(B551="","",(B551/B538)*M536))</f>
        <v/>
      </c>
      <c r="H551" s="264"/>
      <c r="I551" s="444" t="str">
        <f t="shared" si="48"/>
        <v/>
      </c>
      <c r="J551" s="111" t="s">
        <v>35</v>
      </c>
      <c r="K551" s="288"/>
      <c r="L551" s="266"/>
      <c r="M551" s="266"/>
      <c r="N551" s="496"/>
      <c r="Q551" s="1253"/>
      <c r="R551" s="331" t="s">
        <v>29</v>
      </c>
      <c r="U551" s="817"/>
      <c r="V551" s="817"/>
      <c r="W551" s="817"/>
      <c r="X551" s="817"/>
      <c r="Y551" s="817"/>
      <c r="Z551" s="817"/>
      <c r="AA551" s="817"/>
      <c r="AB551" s="1052"/>
      <c r="AC551" s="331" t="s">
        <v>29</v>
      </c>
      <c r="AD551" s="1052"/>
      <c r="AE551" s="841"/>
      <c r="AF551" s="1253"/>
      <c r="AG551" s="809"/>
      <c r="AH551" s="1253"/>
      <c r="AI551" s="835"/>
      <c r="AJ551" s="839"/>
      <c r="AK551" s="840" t="s">
        <v>159</v>
      </c>
      <c r="AL551" s="839"/>
      <c r="AM551" s="839"/>
      <c r="AN551" s="817"/>
      <c r="AO551" s="817"/>
      <c r="AP551" s="817"/>
      <c r="AQ551" s="817"/>
      <c r="AR551" s="817"/>
      <c r="AS551" s="844"/>
      <c r="AT551" s="842">
        <f>AT550*10</f>
        <v>200</v>
      </c>
      <c r="AU551" s="843" t="s">
        <v>161</v>
      </c>
      <c r="AV551" s="301">
        <f>AV550/10</f>
        <v>0.02</v>
      </c>
      <c r="AW551" s="1253"/>
    </row>
    <row r="552" spans="1:49" s="800" customFormat="1" ht="31.5" customHeight="1" x14ac:dyDescent="0.25">
      <c r="A552" s="1280"/>
      <c r="B552" s="9"/>
      <c r="C552" s="49"/>
      <c r="D552" s="44"/>
      <c r="E552" s="288"/>
      <c r="F552" s="28" t="str">
        <f t="shared" si="46"/>
        <v/>
      </c>
      <c r="G552" s="349" t="str">
        <f>IF(ISTEXT(B552),B552,IF(B552="","",(B552/B538)*M536))</f>
        <v/>
      </c>
      <c r="H552" s="264"/>
      <c r="I552" s="444" t="str">
        <f t="shared" si="48"/>
        <v/>
      </c>
      <c r="J552" s="111" t="s">
        <v>36</v>
      </c>
      <c r="K552" s="288"/>
      <c r="L552" s="266"/>
      <c r="M552" s="266"/>
      <c r="N552" s="496"/>
      <c r="Q552" s="1253"/>
      <c r="R552" s="40">
        <v>10</v>
      </c>
      <c r="S552" s="1248" t="s">
        <v>182</v>
      </c>
      <c r="T552" s="1248"/>
      <c r="U552" s="1055" t="s">
        <v>280</v>
      </c>
      <c r="V552" s="1055"/>
      <c r="W552" s="1055"/>
      <c r="X552" s="1055"/>
      <c r="Y552" s="1055"/>
      <c r="Z552" s="1055"/>
      <c r="AA552" s="1055"/>
      <c r="AB552" s="1055"/>
      <c r="AC552" s="40">
        <v>10</v>
      </c>
      <c r="AD552" s="35" t="s">
        <v>53</v>
      </c>
      <c r="AE552" s="841"/>
      <c r="AF552" s="1253"/>
      <c r="AG552" s="809"/>
      <c r="AH552" s="1253"/>
      <c r="AI552" s="829"/>
      <c r="AJ552" s="828"/>
      <c r="AK552" s="837"/>
      <c r="AL552" s="837"/>
      <c r="AM552" s="838"/>
      <c r="AN552" s="828"/>
      <c r="AO552" s="1260" t="s">
        <v>253</v>
      </c>
      <c r="AP552" s="1261"/>
      <c r="AQ552" s="1261"/>
      <c r="AR552" s="1261"/>
      <c r="AS552" s="845"/>
      <c r="AT552" s="846">
        <f>AT551*10</f>
        <v>2000</v>
      </c>
      <c r="AU552" s="847" t="s">
        <v>162</v>
      </c>
      <c r="AV552" s="302">
        <f>AV551/10</f>
        <v>2E-3</v>
      </c>
      <c r="AW552" s="1253"/>
    </row>
    <row r="553" spans="1:49" s="800" customFormat="1" ht="15.75" x14ac:dyDescent="0.25">
      <c r="A553" s="1280"/>
      <c r="B553" s="9"/>
      <c r="C553" s="49"/>
      <c r="D553" s="44"/>
      <c r="E553" s="288"/>
      <c r="F553" s="28" t="str">
        <f t="shared" si="46"/>
        <v/>
      </c>
      <c r="G553" s="349" t="str">
        <f>IF(ISTEXT(B553),B553,IF(B553="","",(B553/B538)*M536))</f>
        <v/>
      </c>
      <c r="H553" s="264"/>
      <c r="I553" s="444" t="str">
        <f t="shared" si="48"/>
        <v/>
      </c>
      <c r="J553" s="111" t="s">
        <v>38</v>
      </c>
      <c r="K553" s="288"/>
      <c r="L553" s="266"/>
      <c r="M553" s="266"/>
      <c r="N553" s="496"/>
      <c r="Q553" s="1253"/>
      <c r="R553" s="455" t="s">
        <v>53</v>
      </c>
      <c r="U553" s="1055"/>
      <c r="V553" s="1055"/>
      <c r="W553" s="1055"/>
      <c r="X553" s="1055"/>
      <c r="Y553" s="1055"/>
      <c r="Z553" s="1055"/>
      <c r="AA553" s="1055"/>
      <c r="AB553" s="1055"/>
      <c r="AC553" s="817"/>
      <c r="AD553" s="817"/>
      <c r="AE553" s="841"/>
      <c r="AF553" s="1253"/>
      <c r="AG553" s="809"/>
      <c r="AH553" s="1253"/>
      <c r="AI553" s="1262" t="s">
        <v>256</v>
      </c>
      <c r="AJ553" s="1263"/>
      <c r="AK553" s="1264" t="s">
        <v>227</v>
      </c>
      <c r="AL553" s="1265"/>
      <c r="AM553" s="1265"/>
      <c r="AN553" s="1266"/>
      <c r="AO553" s="1267" t="s">
        <v>254</v>
      </c>
      <c r="AP553" s="1268"/>
      <c r="AQ553" s="1268"/>
      <c r="AR553" s="1269"/>
      <c r="AS553" s="1270" t="s">
        <v>231</v>
      </c>
      <c r="AT553" s="1271"/>
      <c r="AU553" s="1271"/>
      <c r="AV553" s="1272"/>
      <c r="AW553" s="1253"/>
    </row>
    <row r="554" spans="1:49" s="800" customFormat="1" ht="26.25" thickBot="1" x14ac:dyDescent="0.3">
      <c r="A554" s="1280"/>
      <c r="B554" s="9"/>
      <c r="C554" s="49"/>
      <c r="D554" s="44"/>
      <c r="E554" s="288"/>
      <c r="F554" s="28" t="str">
        <f t="shared" si="46"/>
        <v/>
      </c>
      <c r="G554" s="349" t="str">
        <f>IF(ISTEXT(B554),B554,IF(B554="","",(B554/B538)*M536))</f>
        <v/>
      </c>
      <c r="H554" s="264"/>
      <c r="I554" s="444" t="str">
        <f t="shared" si="48"/>
        <v/>
      </c>
      <c r="J554" s="111" t="s">
        <v>39</v>
      </c>
      <c r="K554" s="288"/>
      <c r="L554" s="266"/>
      <c r="M554" s="266"/>
      <c r="N554" s="496"/>
      <c r="Q554" s="1253"/>
      <c r="R554" s="354" t="s">
        <v>281</v>
      </c>
      <c r="S554" s="817"/>
      <c r="T554" s="817"/>
      <c r="U554" s="817"/>
      <c r="V554" s="817"/>
      <c r="W554" s="817"/>
      <c r="X554" s="817"/>
      <c r="Y554" s="817"/>
      <c r="Z554" s="817"/>
      <c r="AA554" s="817"/>
      <c r="AB554" s="817"/>
      <c r="AC554" s="817"/>
      <c r="AD554" s="817"/>
      <c r="AE554" s="841"/>
      <c r="AF554" s="1253"/>
      <c r="AG554" s="809"/>
      <c r="AH554" s="1253"/>
      <c r="AI554" s="1251" t="s">
        <v>210</v>
      </c>
      <c r="AJ554" s="1252"/>
      <c r="AK554" s="303" t="s">
        <v>228</v>
      </c>
      <c r="AL554" s="304" t="s">
        <v>229</v>
      </c>
      <c r="AM554" s="304" t="s">
        <v>230</v>
      </c>
      <c r="AN554" s="305" t="s">
        <v>231</v>
      </c>
      <c r="AO554" s="306" t="s">
        <v>251</v>
      </c>
      <c r="AP554" s="307" t="s">
        <v>176</v>
      </c>
      <c r="AQ554" s="308" t="s">
        <v>172</v>
      </c>
      <c r="AR554" s="309" t="s">
        <v>175</v>
      </c>
      <c r="AS554" s="829"/>
      <c r="AT554" s="310" t="s">
        <v>211</v>
      </c>
      <c r="AU554" s="817"/>
      <c r="AV554" s="311" t="s">
        <v>215</v>
      </c>
      <c r="AW554" s="1253"/>
    </row>
    <row r="555" spans="1:49" s="800" customFormat="1" ht="16.5" thickBot="1" x14ac:dyDescent="0.25">
      <c r="A555" s="1280"/>
      <c r="B555" s="9"/>
      <c r="C555" s="49"/>
      <c r="D555" s="44"/>
      <c r="E555" s="288"/>
      <c r="F555" s="28" t="str">
        <f t="shared" si="46"/>
        <v/>
      </c>
      <c r="G555" s="349" t="str">
        <f>IF(ISTEXT(B555),B555,IF(B555="","",(B555/B538)*M536))</f>
        <v/>
      </c>
      <c r="H555" s="264"/>
      <c r="I555" s="444" t="str">
        <f t="shared" si="48"/>
        <v/>
      </c>
      <c r="J555" s="111" t="s">
        <v>41</v>
      </c>
      <c r="K555" s="288"/>
      <c r="L555" s="266"/>
      <c r="M555" s="266"/>
      <c r="N555" s="496"/>
      <c r="Q555" s="1253"/>
      <c r="R555" s="357">
        <v>10</v>
      </c>
      <c r="S555" s="453" t="s">
        <v>276</v>
      </c>
      <c r="T555" s="454" t="s">
        <v>316</v>
      </c>
      <c r="U555" s="1053"/>
      <c r="V555" s="817"/>
      <c r="W555" s="817"/>
      <c r="X555" s="817"/>
      <c r="Y555" s="817"/>
      <c r="Z555" s="817"/>
      <c r="AA555" s="817"/>
      <c r="AB555" s="817"/>
      <c r="AC555" s="817"/>
      <c r="AD555" s="817"/>
      <c r="AE555" s="841"/>
      <c r="AF555" s="1253"/>
      <c r="AG555" s="809"/>
      <c r="AH555" s="1253"/>
      <c r="AI555" s="1251" t="s">
        <v>209</v>
      </c>
      <c r="AJ555" s="1252"/>
      <c r="AK555" s="312" t="s">
        <v>232</v>
      </c>
      <c r="AL555" s="313" t="s">
        <v>233</v>
      </c>
      <c r="AM555" s="313" t="s">
        <v>234</v>
      </c>
      <c r="AN555" s="314" t="s">
        <v>235</v>
      </c>
      <c r="AO555" s="315" t="s">
        <v>222</v>
      </c>
      <c r="AP555" s="182">
        <v>10</v>
      </c>
      <c r="AQ555" s="183">
        <v>0.05</v>
      </c>
      <c r="AR555" s="316">
        <f>AQ555*AP555</f>
        <v>0.5</v>
      </c>
      <c r="AS555" s="829"/>
      <c r="AT555" s="310" t="s">
        <v>212</v>
      </c>
      <c r="AU555" s="817"/>
      <c r="AV555" s="311" t="s">
        <v>216</v>
      </c>
      <c r="AW555" s="1253"/>
    </row>
    <row r="556" spans="1:49" s="800" customFormat="1" ht="15.75" x14ac:dyDescent="0.2">
      <c r="A556" s="1280"/>
      <c r="B556" s="9"/>
      <c r="C556" s="49"/>
      <c r="D556" s="44"/>
      <c r="E556" s="288"/>
      <c r="F556" s="28" t="str">
        <f t="shared" si="46"/>
        <v/>
      </c>
      <c r="G556" s="349" t="str">
        <f>IF(ISTEXT(B556),B556,IF(B556="","",(B556/B538)*M536))</f>
        <v/>
      </c>
      <c r="H556" s="264"/>
      <c r="I556" s="444" t="str">
        <f t="shared" si="48"/>
        <v/>
      </c>
      <c r="J556" s="111" t="s">
        <v>42</v>
      </c>
      <c r="K556" s="288"/>
      <c r="L556" s="266"/>
      <c r="M556" s="266"/>
      <c r="N556" s="496"/>
      <c r="Q556" s="1253"/>
      <c r="R556" s="817"/>
      <c r="S556" s="817"/>
      <c r="T556" s="817"/>
      <c r="U556" s="817"/>
      <c r="V556" s="817"/>
      <c r="W556" s="817"/>
      <c r="X556" s="817"/>
      <c r="Y556" s="817"/>
      <c r="Z556" s="817"/>
      <c r="AA556" s="817"/>
      <c r="AB556" s="817"/>
      <c r="AC556" s="817"/>
      <c r="AD556" s="817"/>
      <c r="AE556" s="841"/>
      <c r="AF556" s="1253"/>
      <c r="AG556" s="809"/>
      <c r="AH556" s="1253"/>
      <c r="AI556" s="1251" t="s">
        <v>248</v>
      </c>
      <c r="AJ556" s="1252"/>
      <c r="AK556" s="312" t="s">
        <v>236</v>
      </c>
      <c r="AL556" s="313" t="s">
        <v>237</v>
      </c>
      <c r="AM556" s="313" t="s">
        <v>238</v>
      </c>
      <c r="AN556" s="314" t="s">
        <v>239</v>
      </c>
      <c r="AO556" s="315" t="s">
        <v>223</v>
      </c>
      <c r="AP556" s="182">
        <v>10</v>
      </c>
      <c r="AQ556" s="183">
        <v>0.02</v>
      </c>
      <c r="AR556" s="316">
        <f t="shared" ref="AR556:AR559" si="49">AQ556*AP556</f>
        <v>0.2</v>
      </c>
      <c r="AS556" s="829"/>
      <c r="AT556" s="310" t="s">
        <v>213</v>
      </c>
      <c r="AU556" s="817"/>
      <c r="AV556" s="311" t="s">
        <v>217</v>
      </c>
      <c r="AW556" s="1253"/>
    </row>
    <row r="557" spans="1:49" s="800" customFormat="1" ht="15.75" customHeight="1" x14ac:dyDescent="0.2">
      <c r="A557" s="1280"/>
      <c r="B557" s="9"/>
      <c r="C557" s="49"/>
      <c r="D557" s="44"/>
      <c r="E557" s="288"/>
      <c r="F557" s="28" t="str">
        <f t="shared" si="46"/>
        <v/>
      </c>
      <c r="G557" s="349" t="str">
        <f>IF(ISTEXT(B557),B557,IF(B557="","",(B557/B538)*M536))</f>
        <v/>
      </c>
      <c r="H557" s="264"/>
      <c r="I557" s="444" t="str">
        <f t="shared" si="48"/>
        <v/>
      </c>
      <c r="J557" s="111" t="s">
        <v>43</v>
      </c>
      <c r="K557" s="288"/>
      <c r="L557" s="266"/>
      <c r="M557" s="266"/>
      <c r="N557" s="496"/>
      <c r="Q557" s="1253"/>
      <c r="R557" s="817"/>
      <c r="S557" s="817"/>
      <c r="T557" s="817"/>
      <c r="U557" s="817"/>
      <c r="V557" s="817"/>
      <c r="W557" s="817"/>
      <c r="X557" s="817"/>
      <c r="Y557" s="817"/>
      <c r="Z557" s="817"/>
      <c r="AA557" s="817"/>
      <c r="AB557" s="817"/>
      <c r="AC557" s="817"/>
      <c r="AD557" s="817"/>
      <c r="AE557" s="841"/>
      <c r="AF557" s="1253"/>
      <c r="AG557" s="809"/>
      <c r="AH557" s="1253"/>
      <c r="AI557" s="1251" t="s">
        <v>219</v>
      </c>
      <c r="AJ557" s="1252"/>
      <c r="AK557" s="312" t="s">
        <v>240</v>
      </c>
      <c r="AL557" s="313" t="s">
        <v>241</v>
      </c>
      <c r="AM557" s="313" t="s">
        <v>242</v>
      </c>
      <c r="AN557" s="314" t="s">
        <v>243</v>
      </c>
      <c r="AO557" s="315" t="s">
        <v>224</v>
      </c>
      <c r="AP557" s="182">
        <v>10</v>
      </c>
      <c r="AQ557" s="183">
        <v>0.03</v>
      </c>
      <c r="AR557" s="316">
        <f t="shared" si="49"/>
        <v>0.3</v>
      </c>
      <c r="AS557" s="829"/>
      <c r="AT557" s="310" t="s">
        <v>214</v>
      </c>
      <c r="AU557" s="817"/>
      <c r="AV557" s="311" t="s">
        <v>218</v>
      </c>
      <c r="AW557" s="1253"/>
    </row>
    <row r="558" spans="1:49" s="800" customFormat="1" ht="15.75" customHeight="1" x14ac:dyDescent="0.2">
      <c r="A558" s="1280"/>
      <c r="B558" s="9"/>
      <c r="C558" s="49"/>
      <c r="D558" s="44"/>
      <c r="E558" s="288"/>
      <c r="F558" s="28" t="str">
        <f t="shared" si="46"/>
        <v/>
      </c>
      <c r="G558" s="349" t="str">
        <f>IF(ISTEXT(B558),B558,IF(B558="","",(B558/B538)*M536))</f>
        <v/>
      </c>
      <c r="H558" s="264"/>
      <c r="I558" s="444" t="str">
        <f t="shared" si="48"/>
        <v/>
      </c>
      <c r="J558" s="111" t="s">
        <v>44</v>
      </c>
      <c r="K558" s="288"/>
      <c r="L558" s="266"/>
      <c r="M558" s="266"/>
      <c r="N558" s="496"/>
      <c r="Q558" s="1253"/>
      <c r="R558" s="817"/>
      <c r="S558" s="1248" t="s">
        <v>278</v>
      </c>
      <c r="T558" s="1248"/>
      <c r="U558" s="1248"/>
      <c r="V558" s="817"/>
      <c r="W558" s="817"/>
      <c r="X558" s="817"/>
      <c r="Y558" s="817"/>
      <c r="Z558" s="817"/>
      <c r="AA558" s="817"/>
      <c r="AB558" s="817"/>
      <c r="AC558" s="817"/>
      <c r="AD558" s="817"/>
      <c r="AE558" s="841"/>
      <c r="AF558" s="1253"/>
      <c r="AG558" s="809"/>
      <c r="AH558" s="1253"/>
      <c r="AI558" s="1251" t="s">
        <v>220</v>
      </c>
      <c r="AJ558" s="1252"/>
      <c r="AK558" s="312" t="s">
        <v>244</v>
      </c>
      <c r="AL558" s="313" t="s">
        <v>245</v>
      </c>
      <c r="AM558" s="313" t="s">
        <v>246</v>
      </c>
      <c r="AN558" s="314" t="s">
        <v>247</v>
      </c>
      <c r="AO558" s="315" t="s">
        <v>226</v>
      </c>
      <c r="AP558" s="182">
        <v>12</v>
      </c>
      <c r="AQ558" s="183">
        <v>0.05</v>
      </c>
      <c r="AR558" s="316">
        <f t="shared" si="49"/>
        <v>0.60000000000000009</v>
      </c>
      <c r="AS558" s="829"/>
      <c r="AT558" s="817"/>
      <c r="AU558" s="817"/>
      <c r="AV558" s="311"/>
      <c r="AW558" s="1253"/>
    </row>
    <row r="559" spans="1:49" s="800" customFormat="1" ht="18.75" x14ac:dyDescent="0.2">
      <c r="A559" s="1280"/>
      <c r="B559" s="9"/>
      <c r="C559" s="49"/>
      <c r="D559" s="44"/>
      <c r="E559" s="288"/>
      <c r="F559" s="28" t="str">
        <f t="shared" si="46"/>
        <v/>
      </c>
      <c r="G559" s="349" t="str">
        <f>IF(ISTEXT(B559),B559,IF(B559="","",(B559/B538)*M536))</f>
        <v/>
      </c>
      <c r="H559" s="264"/>
      <c r="I559" s="444" t="str">
        <f t="shared" si="48"/>
        <v/>
      </c>
      <c r="J559" s="111" t="s">
        <v>45</v>
      </c>
      <c r="K559" s="288"/>
      <c r="L559" s="266"/>
      <c r="M559" s="266"/>
      <c r="N559" s="496"/>
      <c r="Q559" s="1253"/>
      <c r="R559" s="817"/>
      <c r="S559" s="1273" t="s">
        <v>257</v>
      </c>
      <c r="T559" s="1273"/>
      <c r="U559" s="1273"/>
      <c r="V559" s="817"/>
      <c r="W559" s="817"/>
      <c r="X559" s="817"/>
      <c r="Y559" s="817"/>
      <c r="Z559" s="817"/>
      <c r="AA559" s="817"/>
      <c r="AB559" s="817"/>
      <c r="AC559" s="817"/>
      <c r="AD559" s="817"/>
      <c r="AE559" s="841"/>
      <c r="AF559" s="1253"/>
      <c r="AH559" s="1253"/>
      <c r="AI559" s="1251" t="s">
        <v>221</v>
      </c>
      <c r="AJ559" s="1252"/>
      <c r="AK559" s="829"/>
      <c r="AL559" s="817"/>
      <c r="AM559" s="817"/>
      <c r="AN559" s="311"/>
      <c r="AO559" s="315" t="s">
        <v>225</v>
      </c>
      <c r="AP559" s="182">
        <v>10</v>
      </c>
      <c r="AQ559" s="183">
        <v>8.0000000000000002E-3</v>
      </c>
      <c r="AR559" s="316">
        <f t="shared" si="49"/>
        <v>0.08</v>
      </c>
      <c r="AS559" s="829"/>
      <c r="AT559" s="817"/>
      <c r="AU559" s="817"/>
      <c r="AV559" s="311"/>
      <c r="AW559" s="1253"/>
    </row>
    <row r="560" spans="1:49" s="800" customFormat="1" ht="13.5" thickBot="1" x14ac:dyDescent="0.25">
      <c r="A560" s="1281"/>
      <c r="B560" s="1054"/>
      <c r="C560" s="848"/>
      <c r="D560" s="848"/>
      <c r="E560" s="848"/>
      <c r="F560" s="848"/>
      <c r="G560" s="848"/>
      <c r="H560" s="848"/>
      <c r="I560" s="848"/>
      <c r="J560" s="848"/>
      <c r="K560" s="848"/>
      <c r="L560" s="848"/>
      <c r="M560" s="848"/>
      <c r="N560" s="849"/>
      <c r="Q560" s="1253"/>
      <c r="R560" s="850"/>
      <c r="S560" s="850"/>
      <c r="T560" s="850"/>
      <c r="U560" s="850"/>
      <c r="V560" s="850"/>
      <c r="W560" s="850"/>
      <c r="X560" s="850"/>
      <c r="Y560" s="850"/>
      <c r="Z560" s="850"/>
      <c r="AA560" s="850"/>
      <c r="AB560" s="850"/>
      <c r="AC560" s="850"/>
      <c r="AD560" s="850"/>
      <c r="AE560" s="851"/>
      <c r="AF560" s="1253"/>
      <c r="AH560" s="1253"/>
      <c r="AI560" s="852"/>
      <c r="AJ560" s="853"/>
      <c r="AK560" s="852"/>
      <c r="AL560" s="854"/>
      <c r="AM560" s="854"/>
      <c r="AN560" s="853"/>
      <c r="AO560" s="852"/>
      <c r="AP560" s="854"/>
      <c r="AQ560" s="854"/>
      <c r="AR560" s="853"/>
      <c r="AS560" s="852"/>
      <c r="AT560" s="854"/>
      <c r="AU560" s="854"/>
      <c r="AV560" s="853"/>
      <c r="AW560" s="1253"/>
    </row>
  </sheetData>
  <mergeCells count="162">
    <mergeCell ref="BN226:BN263"/>
    <mergeCell ref="BP226:BP263"/>
    <mergeCell ref="CE226:CE263"/>
    <mergeCell ref="F228:G228"/>
    <mergeCell ref="L230:M230"/>
    <mergeCell ref="BJ239:BL239"/>
    <mergeCell ref="BF243:BI243"/>
    <mergeCell ref="BB244:BE244"/>
    <mergeCell ref="BF244:BI244"/>
    <mergeCell ref="BJ244:BM244"/>
    <mergeCell ref="AZ247:BA247"/>
    <mergeCell ref="AZ248:BA248"/>
    <mergeCell ref="AZ249:BA249"/>
    <mergeCell ref="AZ250:BA250"/>
    <mergeCell ref="BR262:BT262"/>
    <mergeCell ref="CE183:CE220"/>
    <mergeCell ref="F185:G185"/>
    <mergeCell ref="C186:C187"/>
    <mergeCell ref="L187:M187"/>
    <mergeCell ref="BJ196:BL196"/>
    <mergeCell ref="BF200:BI200"/>
    <mergeCell ref="BB201:BE201"/>
    <mergeCell ref="BF201:BI201"/>
    <mergeCell ref="BJ201:BM201"/>
    <mergeCell ref="AZ204:BA204"/>
    <mergeCell ref="AZ205:BA205"/>
    <mergeCell ref="AZ206:BA206"/>
    <mergeCell ref="AZ207:BA207"/>
    <mergeCell ref="BR219:BT219"/>
    <mergeCell ref="BN183:BN220"/>
    <mergeCell ref="BP183:BP220"/>
    <mergeCell ref="B14:N14"/>
    <mergeCell ref="AZ245:BA245"/>
    <mergeCell ref="AZ246:BA246"/>
    <mergeCell ref="AZ244:BA244"/>
    <mergeCell ref="B224:N224"/>
    <mergeCell ref="B225:D225"/>
    <mergeCell ref="E225:N225"/>
    <mergeCell ref="A226:A263"/>
    <mergeCell ref="Q226:Q263"/>
    <mergeCell ref="AF226:AF263"/>
    <mergeCell ref="AH226:AH263"/>
    <mergeCell ref="AW226:AW263"/>
    <mergeCell ref="C229:C230"/>
    <mergeCell ref="AZ202:BA202"/>
    <mergeCell ref="AZ203:BA203"/>
    <mergeCell ref="Q183:Q220"/>
    <mergeCell ref="AF183:AF220"/>
    <mergeCell ref="AH183:AH220"/>
    <mergeCell ref="AW183:AW220"/>
    <mergeCell ref="AY183:AY220"/>
    <mergeCell ref="AZ201:BA201"/>
    <mergeCell ref="B181:N181"/>
    <mergeCell ref="B182:D182"/>
    <mergeCell ref="AY226:AY263"/>
    <mergeCell ref="A183:A220"/>
    <mergeCell ref="B2:N3"/>
    <mergeCell ref="W372:AF372"/>
    <mergeCell ref="B358:N359"/>
    <mergeCell ref="Q19:X22"/>
    <mergeCell ref="Q23:W23"/>
    <mergeCell ref="Q24:W24"/>
    <mergeCell ref="Q25:X25"/>
    <mergeCell ref="Q27:X29"/>
    <mergeCell ref="Q30:X31"/>
    <mergeCell ref="B175:N175"/>
    <mergeCell ref="B177:N177"/>
    <mergeCell ref="B169:N169"/>
    <mergeCell ref="B170:N170"/>
    <mergeCell ref="W358:AF358"/>
    <mergeCell ref="C361:C363"/>
    <mergeCell ref="F362:G362"/>
    <mergeCell ref="W366:AF367"/>
    <mergeCell ref="W369:AF371"/>
    <mergeCell ref="C21:C23"/>
    <mergeCell ref="G23:I23"/>
    <mergeCell ref="B15:N15"/>
    <mergeCell ref="B16:N16"/>
    <mergeCell ref="B13:N13"/>
    <mergeCell ref="B19:K20"/>
    <mergeCell ref="D21:N21"/>
    <mergeCell ref="G86:I86"/>
    <mergeCell ref="B271:N271"/>
    <mergeCell ref="C274:C276"/>
    <mergeCell ref="G68:I68"/>
    <mergeCell ref="G34:I34"/>
    <mergeCell ref="G50:I50"/>
    <mergeCell ref="B171:N171"/>
    <mergeCell ref="B172:N172"/>
    <mergeCell ref="F275:G275"/>
    <mergeCell ref="E182:N182"/>
    <mergeCell ref="AW503:AW527"/>
    <mergeCell ref="F504:G504"/>
    <mergeCell ref="C505:C506"/>
    <mergeCell ref="F505:G505"/>
    <mergeCell ref="L506:M506"/>
    <mergeCell ref="AS515:AU515"/>
    <mergeCell ref="AO519:AR519"/>
    <mergeCell ref="AI520:AJ520"/>
    <mergeCell ref="AK520:AN520"/>
    <mergeCell ref="AO520:AR520"/>
    <mergeCell ref="AS520:AV520"/>
    <mergeCell ref="AI521:AJ521"/>
    <mergeCell ref="AI522:AJ522"/>
    <mergeCell ref="AI523:AJ523"/>
    <mergeCell ref="AI524:AJ524"/>
    <mergeCell ref="S526:U526"/>
    <mergeCell ref="AI526:AJ526"/>
    <mergeCell ref="AI558:AJ558"/>
    <mergeCell ref="S559:U559"/>
    <mergeCell ref="AI559:AJ559"/>
    <mergeCell ref="B531:N531"/>
    <mergeCell ref="B532:N532"/>
    <mergeCell ref="AH503:AH527"/>
    <mergeCell ref="A536:A560"/>
    <mergeCell ref="Q536:Q560"/>
    <mergeCell ref="AF536:AF560"/>
    <mergeCell ref="AH536:AH560"/>
    <mergeCell ref="S547:T547"/>
    <mergeCell ref="S549:T549"/>
    <mergeCell ref="S552:T552"/>
    <mergeCell ref="A503:A527"/>
    <mergeCell ref="Q503:Q527"/>
    <mergeCell ref="AF503:AF527"/>
    <mergeCell ref="S525:U525"/>
    <mergeCell ref="B498:N498"/>
    <mergeCell ref="B495:M495"/>
    <mergeCell ref="B533:N533"/>
    <mergeCell ref="S516:T516"/>
    <mergeCell ref="S514:T514"/>
    <mergeCell ref="S519:T519"/>
    <mergeCell ref="B535:D535"/>
    <mergeCell ref="AI525:AJ525"/>
    <mergeCell ref="AW536:AW560"/>
    <mergeCell ref="F537:G537"/>
    <mergeCell ref="C538:C539"/>
    <mergeCell ref="F538:G538"/>
    <mergeCell ref="L539:M539"/>
    <mergeCell ref="AS548:AU548"/>
    <mergeCell ref="AO552:AR552"/>
    <mergeCell ref="AI553:AJ553"/>
    <mergeCell ref="AK553:AN553"/>
    <mergeCell ref="AO553:AR553"/>
    <mergeCell ref="AS553:AV553"/>
    <mergeCell ref="AI554:AJ554"/>
    <mergeCell ref="AI555:AJ555"/>
    <mergeCell ref="AI556:AJ556"/>
    <mergeCell ref="AI557:AJ557"/>
    <mergeCell ref="S558:U558"/>
    <mergeCell ref="Q279:Z280"/>
    <mergeCell ref="Q271:Z271"/>
    <mergeCell ref="Q282:Z284"/>
    <mergeCell ref="Q285:Z285"/>
    <mergeCell ref="B265:N265"/>
    <mergeCell ref="B266:N266"/>
    <mergeCell ref="B267:N267"/>
    <mergeCell ref="B268:N268"/>
    <mergeCell ref="B497:N497"/>
    <mergeCell ref="B496:N496"/>
    <mergeCell ref="B491:N491"/>
    <mergeCell ref="B492:N492"/>
    <mergeCell ref="B493:N493"/>
  </mergeCells>
  <hyperlinks>
    <hyperlink ref="AK551" r:id="rId1" xr:uid="{DC989705-8E93-45B1-B7B3-6668C9E2C834}"/>
    <hyperlink ref="AK548" r:id="rId2" xr:uid="{9E260D4D-3E75-450E-99EC-6D6E94BD92DA}"/>
    <hyperlink ref="AK518" r:id="rId3" xr:uid="{8A68B45E-EB49-4BE6-9897-A813DD381334}"/>
    <hyperlink ref="AK515" r:id="rId4" xr:uid="{CB095304-DDED-4322-85F0-D050BAAAA4BB}"/>
    <hyperlink ref="BB199" r:id="rId5" xr:uid="{B8D09590-9B74-43FA-B911-8A8E741D77F7}"/>
    <hyperlink ref="BB196" r:id="rId6" xr:uid="{F638726A-36BD-49B9-84CD-9A8D5E6350AF}"/>
    <hyperlink ref="BB242" r:id="rId7" xr:uid="{1DA85133-23EB-430D-B2C6-05CF09B11E4A}"/>
    <hyperlink ref="BB239" r:id="rId8" xr:uid="{36555DE0-AD0D-49C6-A2AA-B22E881353CB}"/>
  </hyperlinks>
  <pageMargins left="0.7" right="0.7" top="0.75" bottom="0.75" header="0.3" footer="0.3"/>
  <pageSetup paperSize="9" scale="70" orientation="portrait"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180"/>
  <sheetViews>
    <sheetView zoomScaleNormal="100" workbookViewId="0">
      <selection activeCell="Q12" sqref="Q12"/>
    </sheetView>
  </sheetViews>
  <sheetFormatPr baseColWidth="10" defaultRowHeight="12.75" x14ac:dyDescent="0.2"/>
  <cols>
    <col min="1" max="1" width="3.7109375" style="566" customWidth="1"/>
    <col min="2" max="14" width="11.7109375" style="566" customWidth="1"/>
    <col min="15" max="17" width="11.42578125" style="566"/>
    <col min="18" max="18" width="3.7109375" style="566" customWidth="1"/>
    <col min="19" max="257" width="11.42578125" style="566"/>
    <col min="258" max="258" width="3.7109375" style="566" customWidth="1"/>
    <col min="259" max="271" width="11.7109375" style="566" customWidth="1"/>
    <col min="272" max="273" width="11.42578125" style="566"/>
    <col min="274" max="274" width="3.7109375" style="566" customWidth="1"/>
    <col min="275" max="513" width="11.42578125" style="566"/>
    <col min="514" max="514" width="3.7109375" style="566" customWidth="1"/>
    <col min="515" max="527" width="11.7109375" style="566" customWidth="1"/>
    <col min="528" max="529" width="11.42578125" style="566"/>
    <col min="530" max="530" width="3.7109375" style="566" customWidth="1"/>
    <col min="531" max="769" width="11.42578125" style="566"/>
    <col min="770" max="770" width="3.7109375" style="566" customWidth="1"/>
    <col min="771" max="783" width="11.7109375" style="566" customWidth="1"/>
    <col min="784" max="785" width="11.42578125" style="566"/>
    <col min="786" max="786" width="3.7109375" style="566" customWidth="1"/>
    <col min="787" max="1025" width="11.42578125" style="566"/>
    <col min="1026" max="1026" width="3.7109375" style="566" customWidth="1"/>
    <col min="1027" max="1039" width="11.7109375" style="566" customWidth="1"/>
    <col min="1040" max="1041" width="11.42578125" style="566"/>
    <col min="1042" max="1042" width="3.7109375" style="566" customWidth="1"/>
    <col min="1043" max="1281" width="11.42578125" style="566"/>
    <col min="1282" max="1282" width="3.7109375" style="566" customWidth="1"/>
    <col min="1283" max="1295" width="11.7109375" style="566" customWidth="1"/>
    <col min="1296" max="1297" width="11.42578125" style="566"/>
    <col min="1298" max="1298" width="3.7109375" style="566" customWidth="1"/>
    <col min="1299" max="1537" width="11.42578125" style="566"/>
    <col min="1538" max="1538" width="3.7109375" style="566" customWidth="1"/>
    <col min="1539" max="1551" width="11.7109375" style="566" customWidth="1"/>
    <col min="1552" max="1553" width="11.42578125" style="566"/>
    <col min="1554" max="1554" width="3.7109375" style="566" customWidth="1"/>
    <col min="1555" max="1793" width="11.42578125" style="566"/>
    <col min="1794" max="1794" width="3.7109375" style="566" customWidth="1"/>
    <col min="1795" max="1807" width="11.7109375" style="566" customWidth="1"/>
    <col min="1808" max="1809" width="11.42578125" style="566"/>
    <col min="1810" max="1810" width="3.7109375" style="566" customWidth="1"/>
    <col min="1811" max="2049" width="11.42578125" style="566"/>
    <col min="2050" max="2050" width="3.7109375" style="566" customWidth="1"/>
    <col min="2051" max="2063" width="11.7109375" style="566" customWidth="1"/>
    <col min="2064" max="2065" width="11.42578125" style="566"/>
    <col min="2066" max="2066" width="3.7109375" style="566" customWidth="1"/>
    <col min="2067" max="2305" width="11.42578125" style="566"/>
    <col min="2306" max="2306" width="3.7109375" style="566" customWidth="1"/>
    <col min="2307" max="2319" width="11.7109375" style="566" customWidth="1"/>
    <col min="2320" max="2321" width="11.42578125" style="566"/>
    <col min="2322" max="2322" width="3.7109375" style="566" customWidth="1"/>
    <col min="2323" max="2561" width="11.42578125" style="566"/>
    <col min="2562" max="2562" width="3.7109375" style="566" customWidth="1"/>
    <col min="2563" max="2575" width="11.7109375" style="566" customWidth="1"/>
    <col min="2576" max="2577" width="11.42578125" style="566"/>
    <col min="2578" max="2578" width="3.7109375" style="566" customWidth="1"/>
    <col min="2579" max="2817" width="11.42578125" style="566"/>
    <col min="2818" max="2818" width="3.7109375" style="566" customWidth="1"/>
    <col min="2819" max="2831" width="11.7109375" style="566" customWidth="1"/>
    <col min="2832" max="2833" width="11.42578125" style="566"/>
    <col min="2834" max="2834" width="3.7109375" style="566" customWidth="1"/>
    <col min="2835" max="3073" width="11.42578125" style="566"/>
    <col min="3074" max="3074" width="3.7109375" style="566" customWidth="1"/>
    <col min="3075" max="3087" width="11.7109375" style="566" customWidth="1"/>
    <col min="3088" max="3089" width="11.42578125" style="566"/>
    <col min="3090" max="3090" width="3.7109375" style="566" customWidth="1"/>
    <col min="3091" max="3329" width="11.42578125" style="566"/>
    <col min="3330" max="3330" width="3.7109375" style="566" customWidth="1"/>
    <col min="3331" max="3343" width="11.7109375" style="566" customWidth="1"/>
    <col min="3344" max="3345" width="11.42578125" style="566"/>
    <col min="3346" max="3346" width="3.7109375" style="566" customWidth="1"/>
    <col min="3347" max="3585" width="11.42578125" style="566"/>
    <col min="3586" max="3586" width="3.7109375" style="566" customWidth="1"/>
    <col min="3587" max="3599" width="11.7109375" style="566" customWidth="1"/>
    <col min="3600" max="3601" width="11.42578125" style="566"/>
    <col min="3602" max="3602" width="3.7109375" style="566" customWidth="1"/>
    <col min="3603" max="3841" width="11.42578125" style="566"/>
    <col min="3842" max="3842" width="3.7109375" style="566" customWidth="1"/>
    <col min="3843" max="3855" width="11.7109375" style="566" customWidth="1"/>
    <col min="3856" max="3857" width="11.42578125" style="566"/>
    <col min="3858" max="3858" width="3.7109375" style="566" customWidth="1"/>
    <col min="3859" max="4097" width="11.42578125" style="566"/>
    <col min="4098" max="4098" width="3.7109375" style="566" customWidth="1"/>
    <col min="4099" max="4111" width="11.7109375" style="566" customWidth="1"/>
    <col min="4112" max="4113" width="11.42578125" style="566"/>
    <col min="4114" max="4114" width="3.7109375" style="566" customWidth="1"/>
    <col min="4115" max="4353" width="11.42578125" style="566"/>
    <col min="4354" max="4354" width="3.7109375" style="566" customWidth="1"/>
    <col min="4355" max="4367" width="11.7109375" style="566" customWidth="1"/>
    <col min="4368" max="4369" width="11.42578125" style="566"/>
    <col min="4370" max="4370" width="3.7109375" style="566" customWidth="1"/>
    <col min="4371" max="4609" width="11.42578125" style="566"/>
    <col min="4610" max="4610" width="3.7109375" style="566" customWidth="1"/>
    <col min="4611" max="4623" width="11.7109375" style="566" customWidth="1"/>
    <col min="4624" max="4625" width="11.42578125" style="566"/>
    <col min="4626" max="4626" width="3.7109375" style="566" customWidth="1"/>
    <col min="4627" max="4865" width="11.42578125" style="566"/>
    <col min="4866" max="4866" width="3.7109375" style="566" customWidth="1"/>
    <col min="4867" max="4879" width="11.7109375" style="566" customWidth="1"/>
    <col min="4880" max="4881" width="11.42578125" style="566"/>
    <col min="4882" max="4882" width="3.7109375" style="566" customWidth="1"/>
    <col min="4883" max="5121" width="11.42578125" style="566"/>
    <col min="5122" max="5122" width="3.7109375" style="566" customWidth="1"/>
    <col min="5123" max="5135" width="11.7109375" style="566" customWidth="1"/>
    <col min="5136" max="5137" width="11.42578125" style="566"/>
    <col min="5138" max="5138" width="3.7109375" style="566" customWidth="1"/>
    <col min="5139" max="5377" width="11.42578125" style="566"/>
    <col min="5378" max="5378" width="3.7109375" style="566" customWidth="1"/>
    <col min="5379" max="5391" width="11.7109375" style="566" customWidth="1"/>
    <col min="5392" max="5393" width="11.42578125" style="566"/>
    <col min="5394" max="5394" width="3.7109375" style="566" customWidth="1"/>
    <col min="5395" max="5633" width="11.42578125" style="566"/>
    <col min="5634" max="5634" width="3.7109375" style="566" customWidth="1"/>
    <col min="5635" max="5647" width="11.7109375" style="566" customWidth="1"/>
    <col min="5648" max="5649" width="11.42578125" style="566"/>
    <col min="5650" max="5650" width="3.7109375" style="566" customWidth="1"/>
    <col min="5651" max="5889" width="11.42578125" style="566"/>
    <col min="5890" max="5890" width="3.7109375" style="566" customWidth="1"/>
    <col min="5891" max="5903" width="11.7109375" style="566" customWidth="1"/>
    <col min="5904" max="5905" width="11.42578125" style="566"/>
    <col min="5906" max="5906" width="3.7109375" style="566" customWidth="1"/>
    <col min="5907" max="6145" width="11.42578125" style="566"/>
    <col min="6146" max="6146" width="3.7109375" style="566" customWidth="1"/>
    <col min="6147" max="6159" width="11.7109375" style="566" customWidth="1"/>
    <col min="6160" max="6161" width="11.42578125" style="566"/>
    <col min="6162" max="6162" width="3.7109375" style="566" customWidth="1"/>
    <col min="6163" max="6401" width="11.42578125" style="566"/>
    <col min="6402" max="6402" width="3.7109375" style="566" customWidth="1"/>
    <col min="6403" max="6415" width="11.7109375" style="566" customWidth="1"/>
    <col min="6416" max="6417" width="11.42578125" style="566"/>
    <col min="6418" max="6418" width="3.7109375" style="566" customWidth="1"/>
    <col min="6419" max="6657" width="11.42578125" style="566"/>
    <col min="6658" max="6658" width="3.7109375" style="566" customWidth="1"/>
    <col min="6659" max="6671" width="11.7109375" style="566" customWidth="1"/>
    <col min="6672" max="6673" width="11.42578125" style="566"/>
    <col min="6674" max="6674" width="3.7109375" style="566" customWidth="1"/>
    <col min="6675" max="6913" width="11.42578125" style="566"/>
    <col min="6914" max="6914" width="3.7109375" style="566" customWidth="1"/>
    <col min="6915" max="6927" width="11.7109375" style="566" customWidth="1"/>
    <col min="6928" max="6929" width="11.42578125" style="566"/>
    <col min="6930" max="6930" width="3.7109375" style="566" customWidth="1"/>
    <col min="6931" max="7169" width="11.42578125" style="566"/>
    <col min="7170" max="7170" width="3.7109375" style="566" customWidth="1"/>
    <col min="7171" max="7183" width="11.7109375" style="566" customWidth="1"/>
    <col min="7184" max="7185" width="11.42578125" style="566"/>
    <col min="7186" max="7186" width="3.7109375" style="566" customWidth="1"/>
    <col min="7187" max="7425" width="11.42578125" style="566"/>
    <col min="7426" max="7426" width="3.7109375" style="566" customWidth="1"/>
    <col min="7427" max="7439" width="11.7109375" style="566" customWidth="1"/>
    <col min="7440" max="7441" width="11.42578125" style="566"/>
    <col min="7442" max="7442" width="3.7109375" style="566" customWidth="1"/>
    <col min="7443" max="7681" width="11.42578125" style="566"/>
    <col min="7682" max="7682" width="3.7109375" style="566" customWidth="1"/>
    <col min="7683" max="7695" width="11.7109375" style="566" customWidth="1"/>
    <col min="7696" max="7697" width="11.42578125" style="566"/>
    <col min="7698" max="7698" width="3.7109375" style="566" customWidth="1"/>
    <col min="7699" max="7937" width="11.42578125" style="566"/>
    <col min="7938" max="7938" width="3.7109375" style="566" customWidth="1"/>
    <col min="7939" max="7951" width="11.7109375" style="566" customWidth="1"/>
    <col min="7952" max="7953" width="11.42578125" style="566"/>
    <col min="7954" max="7954" width="3.7109375" style="566" customWidth="1"/>
    <col min="7955" max="8193" width="11.42578125" style="566"/>
    <col min="8194" max="8194" width="3.7109375" style="566" customWidth="1"/>
    <col min="8195" max="8207" width="11.7109375" style="566" customWidth="1"/>
    <col min="8208" max="8209" width="11.42578125" style="566"/>
    <col min="8210" max="8210" width="3.7109375" style="566" customWidth="1"/>
    <col min="8211" max="8449" width="11.42578125" style="566"/>
    <col min="8450" max="8450" width="3.7109375" style="566" customWidth="1"/>
    <col min="8451" max="8463" width="11.7109375" style="566" customWidth="1"/>
    <col min="8464" max="8465" width="11.42578125" style="566"/>
    <col min="8466" max="8466" width="3.7109375" style="566" customWidth="1"/>
    <col min="8467" max="8705" width="11.42578125" style="566"/>
    <col min="8706" max="8706" width="3.7109375" style="566" customWidth="1"/>
    <col min="8707" max="8719" width="11.7109375" style="566" customWidth="1"/>
    <col min="8720" max="8721" width="11.42578125" style="566"/>
    <col min="8722" max="8722" width="3.7109375" style="566" customWidth="1"/>
    <col min="8723" max="8961" width="11.42578125" style="566"/>
    <col min="8962" max="8962" width="3.7109375" style="566" customWidth="1"/>
    <col min="8963" max="8975" width="11.7109375" style="566" customWidth="1"/>
    <col min="8976" max="8977" width="11.42578125" style="566"/>
    <col min="8978" max="8978" width="3.7109375" style="566" customWidth="1"/>
    <col min="8979" max="9217" width="11.42578125" style="566"/>
    <col min="9218" max="9218" width="3.7109375" style="566" customWidth="1"/>
    <col min="9219" max="9231" width="11.7109375" style="566" customWidth="1"/>
    <col min="9232" max="9233" width="11.42578125" style="566"/>
    <col min="9234" max="9234" width="3.7109375" style="566" customWidth="1"/>
    <col min="9235" max="9473" width="11.42578125" style="566"/>
    <col min="9474" max="9474" width="3.7109375" style="566" customWidth="1"/>
    <col min="9475" max="9487" width="11.7109375" style="566" customWidth="1"/>
    <col min="9488" max="9489" width="11.42578125" style="566"/>
    <col min="9490" max="9490" width="3.7109375" style="566" customWidth="1"/>
    <col min="9491" max="9729" width="11.42578125" style="566"/>
    <col min="9730" max="9730" width="3.7109375" style="566" customWidth="1"/>
    <col min="9731" max="9743" width="11.7109375" style="566" customWidth="1"/>
    <col min="9744" max="9745" width="11.42578125" style="566"/>
    <col min="9746" max="9746" width="3.7109375" style="566" customWidth="1"/>
    <col min="9747" max="9985" width="11.42578125" style="566"/>
    <col min="9986" max="9986" width="3.7109375" style="566" customWidth="1"/>
    <col min="9987" max="9999" width="11.7109375" style="566" customWidth="1"/>
    <col min="10000" max="10001" width="11.42578125" style="566"/>
    <col min="10002" max="10002" width="3.7109375" style="566" customWidth="1"/>
    <col min="10003" max="10241" width="11.42578125" style="566"/>
    <col min="10242" max="10242" width="3.7109375" style="566" customWidth="1"/>
    <col min="10243" max="10255" width="11.7109375" style="566" customWidth="1"/>
    <col min="10256" max="10257" width="11.42578125" style="566"/>
    <col min="10258" max="10258" width="3.7109375" style="566" customWidth="1"/>
    <col min="10259" max="10497" width="11.42578125" style="566"/>
    <col min="10498" max="10498" width="3.7109375" style="566" customWidth="1"/>
    <col min="10499" max="10511" width="11.7109375" style="566" customWidth="1"/>
    <col min="10512" max="10513" width="11.42578125" style="566"/>
    <col min="10514" max="10514" width="3.7109375" style="566" customWidth="1"/>
    <col min="10515" max="10753" width="11.42578125" style="566"/>
    <col min="10754" max="10754" width="3.7109375" style="566" customWidth="1"/>
    <col min="10755" max="10767" width="11.7109375" style="566" customWidth="1"/>
    <col min="10768" max="10769" width="11.42578125" style="566"/>
    <col min="10770" max="10770" width="3.7109375" style="566" customWidth="1"/>
    <col min="10771" max="11009" width="11.42578125" style="566"/>
    <col min="11010" max="11010" width="3.7109375" style="566" customWidth="1"/>
    <col min="11011" max="11023" width="11.7109375" style="566" customWidth="1"/>
    <col min="11024" max="11025" width="11.42578125" style="566"/>
    <col min="11026" max="11026" width="3.7109375" style="566" customWidth="1"/>
    <col min="11027" max="11265" width="11.42578125" style="566"/>
    <col min="11266" max="11266" width="3.7109375" style="566" customWidth="1"/>
    <col min="11267" max="11279" width="11.7109375" style="566" customWidth="1"/>
    <col min="11280" max="11281" width="11.42578125" style="566"/>
    <col min="11282" max="11282" width="3.7109375" style="566" customWidth="1"/>
    <col min="11283" max="11521" width="11.42578125" style="566"/>
    <col min="11522" max="11522" width="3.7109375" style="566" customWidth="1"/>
    <col min="11523" max="11535" width="11.7109375" style="566" customWidth="1"/>
    <col min="11536" max="11537" width="11.42578125" style="566"/>
    <col min="11538" max="11538" width="3.7109375" style="566" customWidth="1"/>
    <col min="11539" max="11777" width="11.42578125" style="566"/>
    <col min="11778" max="11778" width="3.7109375" style="566" customWidth="1"/>
    <col min="11779" max="11791" width="11.7109375" style="566" customWidth="1"/>
    <col min="11792" max="11793" width="11.42578125" style="566"/>
    <col min="11794" max="11794" width="3.7109375" style="566" customWidth="1"/>
    <col min="11795" max="12033" width="11.42578125" style="566"/>
    <col min="12034" max="12034" width="3.7109375" style="566" customWidth="1"/>
    <col min="12035" max="12047" width="11.7109375" style="566" customWidth="1"/>
    <col min="12048" max="12049" width="11.42578125" style="566"/>
    <col min="12050" max="12050" width="3.7109375" style="566" customWidth="1"/>
    <col min="12051" max="12289" width="11.42578125" style="566"/>
    <col min="12290" max="12290" width="3.7109375" style="566" customWidth="1"/>
    <col min="12291" max="12303" width="11.7109375" style="566" customWidth="1"/>
    <col min="12304" max="12305" width="11.42578125" style="566"/>
    <col min="12306" max="12306" width="3.7109375" style="566" customWidth="1"/>
    <col min="12307" max="12545" width="11.42578125" style="566"/>
    <col min="12546" max="12546" width="3.7109375" style="566" customWidth="1"/>
    <col min="12547" max="12559" width="11.7109375" style="566" customWidth="1"/>
    <col min="12560" max="12561" width="11.42578125" style="566"/>
    <col min="12562" max="12562" width="3.7109375" style="566" customWidth="1"/>
    <col min="12563" max="12801" width="11.42578125" style="566"/>
    <col min="12802" max="12802" width="3.7109375" style="566" customWidth="1"/>
    <col min="12803" max="12815" width="11.7109375" style="566" customWidth="1"/>
    <col min="12816" max="12817" width="11.42578125" style="566"/>
    <col min="12818" max="12818" width="3.7109375" style="566" customWidth="1"/>
    <col min="12819" max="13057" width="11.42578125" style="566"/>
    <col min="13058" max="13058" width="3.7109375" style="566" customWidth="1"/>
    <col min="13059" max="13071" width="11.7109375" style="566" customWidth="1"/>
    <col min="13072" max="13073" width="11.42578125" style="566"/>
    <col min="13074" max="13074" width="3.7109375" style="566" customWidth="1"/>
    <col min="13075" max="13313" width="11.42578125" style="566"/>
    <col min="13314" max="13314" width="3.7109375" style="566" customWidth="1"/>
    <col min="13315" max="13327" width="11.7109375" style="566" customWidth="1"/>
    <col min="13328" max="13329" width="11.42578125" style="566"/>
    <col min="13330" max="13330" width="3.7109375" style="566" customWidth="1"/>
    <col min="13331" max="13569" width="11.42578125" style="566"/>
    <col min="13570" max="13570" width="3.7109375" style="566" customWidth="1"/>
    <col min="13571" max="13583" width="11.7109375" style="566" customWidth="1"/>
    <col min="13584" max="13585" width="11.42578125" style="566"/>
    <col min="13586" max="13586" width="3.7109375" style="566" customWidth="1"/>
    <col min="13587" max="13825" width="11.42578125" style="566"/>
    <col min="13826" max="13826" width="3.7109375" style="566" customWidth="1"/>
    <col min="13827" max="13839" width="11.7109375" style="566" customWidth="1"/>
    <col min="13840" max="13841" width="11.42578125" style="566"/>
    <col min="13842" max="13842" width="3.7109375" style="566" customWidth="1"/>
    <col min="13843" max="14081" width="11.42578125" style="566"/>
    <col min="14082" max="14082" width="3.7109375" style="566" customWidth="1"/>
    <col min="14083" max="14095" width="11.7109375" style="566" customWidth="1"/>
    <col min="14096" max="14097" width="11.42578125" style="566"/>
    <col min="14098" max="14098" width="3.7109375" style="566" customWidth="1"/>
    <col min="14099" max="14337" width="11.42578125" style="566"/>
    <col min="14338" max="14338" width="3.7109375" style="566" customWidth="1"/>
    <col min="14339" max="14351" width="11.7109375" style="566" customWidth="1"/>
    <col min="14352" max="14353" width="11.42578125" style="566"/>
    <col min="14354" max="14354" width="3.7109375" style="566" customWidth="1"/>
    <col min="14355" max="14593" width="11.42578125" style="566"/>
    <col min="14594" max="14594" width="3.7109375" style="566" customWidth="1"/>
    <col min="14595" max="14607" width="11.7109375" style="566" customWidth="1"/>
    <col min="14608" max="14609" width="11.42578125" style="566"/>
    <col min="14610" max="14610" width="3.7109375" style="566" customWidth="1"/>
    <col min="14611" max="14849" width="11.42578125" style="566"/>
    <col min="14850" max="14850" width="3.7109375" style="566" customWidth="1"/>
    <col min="14851" max="14863" width="11.7109375" style="566" customWidth="1"/>
    <col min="14864" max="14865" width="11.42578125" style="566"/>
    <col min="14866" max="14866" width="3.7109375" style="566" customWidth="1"/>
    <col min="14867" max="15105" width="11.42578125" style="566"/>
    <col min="15106" max="15106" width="3.7109375" style="566" customWidth="1"/>
    <col min="15107" max="15119" width="11.7109375" style="566" customWidth="1"/>
    <col min="15120" max="15121" width="11.42578125" style="566"/>
    <col min="15122" max="15122" width="3.7109375" style="566" customWidth="1"/>
    <col min="15123" max="15361" width="11.42578125" style="566"/>
    <col min="15362" max="15362" width="3.7109375" style="566" customWidth="1"/>
    <col min="15363" max="15375" width="11.7109375" style="566" customWidth="1"/>
    <col min="15376" max="15377" width="11.42578125" style="566"/>
    <col min="15378" max="15378" width="3.7109375" style="566" customWidth="1"/>
    <col min="15379" max="15617" width="11.42578125" style="566"/>
    <col min="15618" max="15618" width="3.7109375" style="566" customWidth="1"/>
    <col min="15619" max="15631" width="11.7109375" style="566" customWidth="1"/>
    <col min="15632" max="15633" width="11.42578125" style="566"/>
    <col min="15634" max="15634" width="3.7109375" style="566" customWidth="1"/>
    <col min="15635" max="15873" width="11.42578125" style="566"/>
    <col min="15874" max="15874" width="3.7109375" style="566" customWidth="1"/>
    <col min="15875" max="15887" width="11.7109375" style="566" customWidth="1"/>
    <col min="15888" max="15889" width="11.42578125" style="566"/>
    <col min="15890" max="15890" width="3.7109375" style="566" customWidth="1"/>
    <col min="15891" max="16129" width="11.42578125" style="566"/>
    <col min="16130" max="16130" width="3.7109375" style="566" customWidth="1"/>
    <col min="16131" max="16143" width="11.7109375" style="566" customWidth="1"/>
    <col min="16144" max="16145" width="11.42578125" style="566"/>
    <col min="16146" max="16146" width="3.7109375" style="566" customWidth="1"/>
    <col min="16147" max="16384" width="11.42578125" style="566"/>
  </cols>
  <sheetData>
    <row r="1" spans="1:33" ht="15.75" thickBot="1" x14ac:dyDescent="0.3">
      <c r="A1" s="564">
        <v>3</v>
      </c>
      <c r="B1" s="564">
        <v>11</v>
      </c>
      <c r="C1" s="564">
        <v>11</v>
      </c>
      <c r="D1" s="564">
        <v>11</v>
      </c>
      <c r="E1" s="564">
        <v>11</v>
      </c>
      <c r="F1" s="564">
        <v>11</v>
      </c>
      <c r="G1" s="564">
        <v>11</v>
      </c>
      <c r="H1" s="564">
        <v>11</v>
      </c>
      <c r="I1" s="564">
        <v>11</v>
      </c>
      <c r="J1" s="564">
        <v>11</v>
      </c>
      <c r="K1" s="564">
        <v>11</v>
      </c>
      <c r="L1" s="564">
        <v>11</v>
      </c>
      <c r="M1" s="564">
        <v>11</v>
      </c>
      <c r="N1" s="564">
        <v>11</v>
      </c>
      <c r="O1" s="565" t="s">
        <v>332</v>
      </c>
    </row>
    <row r="2" spans="1:33" s="865" customFormat="1" ht="28.5" customHeight="1" x14ac:dyDescent="0.2">
      <c r="B2" s="1305" t="s">
        <v>529</v>
      </c>
      <c r="C2" s="1306"/>
      <c r="D2" s="1306"/>
      <c r="E2" s="1306"/>
      <c r="F2" s="1306"/>
      <c r="G2" s="1306"/>
      <c r="H2" s="1306"/>
      <c r="I2" s="1306"/>
      <c r="J2" s="1306"/>
      <c r="K2" s="1306"/>
      <c r="L2" s="1306"/>
      <c r="M2" s="1306"/>
      <c r="N2" s="1307"/>
    </row>
    <row r="3" spans="1:33" s="865" customFormat="1" ht="28.5" customHeight="1" x14ac:dyDescent="0.2">
      <c r="B3" s="1308"/>
      <c r="C3" s="1309"/>
      <c r="D3" s="1309"/>
      <c r="E3" s="1309"/>
      <c r="F3" s="1309"/>
      <c r="G3" s="1309"/>
      <c r="H3" s="1309"/>
      <c r="I3" s="1309"/>
      <c r="J3" s="1309"/>
      <c r="K3" s="1309"/>
      <c r="L3" s="1309"/>
      <c r="M3" s="1309"/>
      <c r="N3" s="1310"/>
    </row>
    <row r="4" spans="1:33" s="865" customFormat="1" ht="28.5" customHeight="1" x14ac:dyDescent="0.2">
      <c r="B4" s="1096" t="s">
        <v>530</v>
      </c>
      <c r="C4" s="1097"/>
      <c r="D4" s="1097"/>
      <c r="E4" s="1097"/>
      <c r="F4" s="1097"/>
      <c r="G4" s="1097"/>
      <c r="H4" s="1097"/>
      <c r="I4" s="1097"/>
      <c r="J4" s="1097"/>
      <c r="K4" s="1097"/>
      <c r="L4" s="1097"/>
      <c r="M4" s="1098" t="s">
        <v>502</v>
      </c>
      <c r="N4" s="1099">
        <f>N14</f>
        <v>14</v>
      </c>
    </row>
    <row r="5" spans="1:33" s="865" customFormat="1" ht="28.5" customHeight="1" x14ac:dyDescent="0.2">
      <c r="B5" s="1096" t="s">
        <v>531</v>
      </c>
      <c r="C5" s="1097"/>
      <c r="D5" s="1097"/>
      <c r="E5" s="1097"/>
      <c r="F5" s="1097"/>
      <c r="G5" s="1097"/>
      <c r="H5" s="1097"/>
      <c r="I5" s="1097"/>
      <c r="J5" s="1097"/>
      <c r="K5" s="1097"/>
      <c r="L5" s="1097"/>
      <c r="M5" s="1098" t="s">
        <v>502</v>
      </c>
      <c r="N5" s="1099">
        <f>M114</f>
        <v>114</v>
      </c>
    </row>
    <row r="6" spans="1:33" s="865" customFormat="1" ht="28.5" customHeight="1" x14ac:dyDescent="0.2">
      <c r="B6" s="1096"/>
      <c r="C6" s="1097"/>
      <c r="D6" s="1097"/>
      <c r="E6" s="1097"/>
      <c r="F6" s="1097"/>
      <c r="G6" s="1097"/>
      <c r="H6" s="1097"/>
      <c r="I6" s="1097"/>
      <c r="J6" s="1097"/>
      <c r="K6" s="1097"/>
      <c r="L6" s="1095" t="s">
        <v>532</v>
      </c>
      <c r="M6" s="1098" t="s">
        <v>502</v>
      </c>
      <c r="N6" s="1099">
        <f>M162</f>
        <v>162</v>
      </c>
    </row>
    <row r="7" spans="1:33" s="865" customFormat="1" ht="28.5" customHeight="1" x14ac:dyDescent="0.2">
      <c r="B7" s="1096"/>
      <c r="C7" s="1097"/>
      <c r="D7" s="1114"/>
      <c r="E7" s="1113"/>
      <c r="F7" s="1098" t="s">
        <v>536</v>
      </c>
      <c r="G7" s="1115" t="str">
        <f>S117</f>
        <v>S117</v>
      </c>
      <c r="H7" s="1115" t="str">
        <f>AI118</f>
        <v>AI118</v>
      </c>
      <c r="I7" s="1115" t="str">
        <f>AZ118</f>
        <v>AZ118</v>
      </c>
      <c r="J7" s="1115"/>
      <c r="K7" s="1115"/>
      <c r="L7" s="1115"/>
      <c r="M7" s="1098"/>
      <c r="N7" s="1099"/>
    </row>
    <row r="8" spans="1:33" s="865" customFormat="1" ht="28.5" customHeight="1" thickBot="1" x14ac:dyDescent="0.25">
      <c r="B8" s="1100"/>
      <c r="C8" s="1101"/>
      <c r="D8" s="1101"/>
      <c r="E8" s="1101"/>
      <c r="F8" s="1101"/>
      <c r="G8" s="1101"/>
      <c r="H8" s="1101"/>
      <c r="I8" s="1101"/>
      <c r="J8" s="1101"/>
      <c r="K8" s="1101"/>
      <c r="L8" s="1101"/>
      <c r="M8" s="1101"/>
      <c r="N8" s="1102"/>
    </row>
    <row r="9" spans="1:33" ht="15" x14ac:dyDescent="0.25">
      <c r="A9" s="564"/>
      <c r="B9" s="564"/>
      <c r="C9" s="564"/>
      <c r="D9" s="564"/>
      <c r="E9" s="564"/>
      <c r="F9" s="564"/>
      <c r="G9" s="564"/>
      <c r="H9" s="564"/>
      <c r="I9" s="564"/>
      <c r="J9" s="564"/>
      <c r="K9" s="564"/>
      <c r="L9" s="564"/>
      <c r="M9" s="564"/>
      <c r="N9" s="564"/>
      <c r="O9" s="565"/>
    </row>
    <row r="10" spans="1:33" ht="15.75" thickBot="1" x14ac:dyDescent="0.3">
      <c r="A10" s="564"/>
      <c r="B10" s="564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5"/>
    </row>
    <row r="11" spans="1:33" s="865" customFormat="1" ht="28.5" customHeight="1" x14ac:dyDescent="0.35">
      <c r="B11" s="1221" t="s">
        <v>499</v>
      </c>
      <c r="C11" s="1222"/>
      <c r="D11" s="1222"/>
      <c r="E11" s="1222"/>
      <c r="F11" s="1222"/>
      <c r="G11" s="1222"/>
      <c r="H11" s="1222"/>
      <c r="I11" s="1222"/>
      <c r="J11" s="1222"/>
      <c r="K11" s="1222"/>
      <c r="L11" s="1222"/>
      <c r="M11" s="1222"/>
      <c r="N11" s="1223"/>
    </row>
    <row r="12" spans="1:33" s="865" customFormat="1" ht="28.5" customHeight="1" x14ac:dyDescent="0.2">
      <c r="B12" s="1435" t="s">
        <v>509</v>
      </c>
      <c r="C12" s="1436"/>
      <c r="D12" s="1436"/>
      <c r="E12" s="1436"/>
      <c r="F12" s="1436"/>
      <c r="G12" s="1436"/>
      <c r="H12" s="1436"/>
      <c r="I12" s="1436"/>
      <c r="J12" s="1436"/>
      <c r="K12" s="1436"/>
      <c r="L12" s="1436"/>
      <c r="M12" s="1436"/>
      <c r="N12" s="1437"/>
    </row>
    <row r="13" spans="1:33" s="865" customFormat="1" ht="19.5" customHeight="1" thickBot="1" x14ac:dyDescent="0.25">
      <c r="B13" s="1438"/>
      <c r="C13" s="1439"/>
      <c r="D13" s="1439"/>
      <c r="E13" s="1439"/>
      <c r="F13" s="1439"/>
      <c r="G13" s="1439"/>
      <c r="H13" s="1439"/>
      <c r="I13" s="1439"/>
      <c r="J13" s="1439"/>
      <c r="K13" s="1439"/>
      <c r="L13" s="1439"/>
      <c r="M13" s="1439"/>
      <c r="N13" s="1440"/>
    </row>
    <row r="14" spans="1:33" ht="15.75" thickBot="1" x14ac:dyDescent="0.3">
      <c r="A14" s="564"/>
      <c r="B14" s="564"/>
      <c r="C14" s="564"/>
      <c r="D14" s="564"/>
      <c r="E14" s="564"/>
      <c r="F14" s="564"/>
      <c r="G14" s="564"/>
      <c r="H14" s="564"/>
      <c r="I14" s="564"/>
      <c r="J14" s="564"/>
      <c r="K14" s="564"/>
      <c r="L14" s="564"/>
      <c r="M14" s="564"/>
      <c r="N14" s="1080">
        <f>ROW()</f>
        <v>14</v>
      </c>
      <c r="O14" s="565"/>
      <c r="AG14" s="865"/>
    </row>
    <row r="15" spans="1:33" ht="15" customHeight="1" x14ac:dyDescent="0.2">
      <c r="A15" s="1429" t="s">
        <v>169</v>
      </c>
      <c r="B15" s="1431" t="s">
        <v>333</v>
      </c>
      <c r="C15" s="1431"/>
      <c r="D15" s="1431"/>
      <c r="E15" s="1431"/>
      <c r="F15" s="1431"/>
      <c r="G15" s="1431"/>
      <c r="H15" s="1431"/>
      <c r="I15" s="1431"/>
      <c r="J15" s="1431"/>
      <c r="K15" s="1431"/>
      <c r="L15" s="1431"/>
      <c r="M15" s="1431"/>
      <c r="N15" s="1432"/>
      <c r="P15" s="1122" t="s">
        <v>544</v>
      </c>
      <c r="Q15" s="1122"/>
      <c r="R15" s="1122"/>
      <c r="S15" s="1122"/>
      <c r="AG15" s="865"/>
    </row>
    <row r="16" spans="1:33" ht="15" customHeight="1" x14ac:dyDescent="0.2">
      <c r="A16" s="1430"/>
      <c r="B16" s="1433"/>
      <c r="C16" s="1433"/>
      <c r="D16" s="1433"/>
      <c r="E16" s="1433"/>
      <c r="F16" s="1433"/>
      <c r="G16" s="1433"/>
      <c r="H16" s="1433"/>
      <c r="I16" s="1433"/>
      <c r="J16" s="1433"/>
      <c r="K16" s="1433"/>
      <c r="L16" s="1433"/>
      <c r="M16" s="1433"/>
      <c r="N16" s="1434"/>
      <c r="P16" s="1122" t="s">
        <v>544</v>
      </c>
      <c r="Q16" s="1122"/>
      <c r="R16" s="1122"/>
      <c r="S16" s="1122"/>
      <c r="AG16" s="865"/>
    </row>
    <row r="17" spans="1:33" s="572" customFormat="1" ht="15" customHeight="1" x14ac:dyDescent="0.2">
      <c r="A17" s="1393" t="s">
        <v>335</v>
      </c>
      <c r="B17" s="1392" t="s">
        <v>257</v>
      </c>
      <c r="C17" s="1392"/>
      <c r="D17" s="1392"/>
      <c r="E17" s="568"/>
      <c r="F17" s="568"/>
      <c r="G17" s="568"/>
      <c r="H17" s="568"/>
      <c r="I17" s="568"/>
      <c r="J17" s="568"/>
      <c r="K17" s="568"/>
      <c r="L17" s="569"/>
      <c r="M17" s="570"/>
      <c r="N17" s="571"/>
      <c r="P17" s="1122" t="s">
        <v>544</v>
      </c>
      <c r="Q17" s="1122"/>
      <c r="R17" s="1122"/>
      <c r="S17" s="1122"/>
      <c r="AG17" s="865"/>
    </row>
    <row r="18" spans="1:33" s="572" customFormat="1" ht="15" customHeight="1" x14ac:dyDescent="0.2">
      <c r="A18" s="1393"/>
      <c r="B18" s="1394" t="s">
        <v>336</v>
      </c>
      <c r="C18" s="1394"/>
      <c r="D18" s="1394"/>
      <c r="E18" s="1394"/>
      <c r="F18" s="1394"/>
      <c r="G18" s="1394"/>
      <c r="H18" s="1394"/>
      <c r="I18" s="1394"/>
      <c r="J18" s="1394"/>
      <c r="K18" s="1394"/>
      <c r="L18" s="1394"/>
      <c r="M18" s="1394"/>
      <c r="N18" s="1395"/>
      <c r="P18" s="1122" t="s">
        <v>544</v>
      </c>
      <c r="Q18" s="1122"/>
      <c r="R18" s="1122"/>
      <c r="S18" s="1122"/>
      <c r="AG18" s="865"/>
    </row>
    <row r="19" spans="1:33" s="572" customFormat="1" ht="15" customHeight="1" x14ac:dyDescent="0.2">
      <c r="A19" s="1393"/>
      <c r="B19" s="1394"/>
      <c r="C19" s="1394"/>
      <c r="D19" s="1394"/>
      <c r="E19" s="1394"/>
      <c r="F19" s="1394"/>
      <c r="G19" s="1394"/>
      <c r="H19" s="1394"/>
      <c r="I19" s="1394"/>
      <c r="J19" s="1394"/>
      <c r="K19" s="1394"/>
      <c r="L19" s="1394"/>
      <c r="M19" s="1394"/>
      <c r="N19" s="1395"/>
      <c r="P19" s="1122" t="s">
        <v>544</v>
      </c>
      <c r="Q19" s="1122"/>
      <c r="R19" s="1122"/>
      <c r="S19" s="1122"/>
      <c r="AG19" s="865"/>
    </row>
    <row r="20" spans="1:33" s="572" customFormat="1" ht="15" customHeight="1" thickBot="1" x14ac:dyDescent="0.3">
      <c r="A20" s="1393"/>
      <c r="B20" s="1001" t="s">
        <v>497</v>
      </c>
      <c r="C20" s="573"/>
      <c r="D20" s="573"/>
      <c r="E20" s="574"/>
      <c r="F20" s="1396"/>
      <c r="G20" s="1396"/>
      <c r="H20" s="573"/>
      <c r="I20" s="574"/>
      <c r="J20" s="574"/>
      <c r="K20" s="573"/>
      <c r="L20" s="574"/>
      <c r="M20" s="575" t="s">
        <v>29</v>
      </c>
      <c r="N20" s="576"/>
      <c r="P20" s="1122" t="s">
        <v>544</v>
      </c>
      <c r="Q20" s="1122"/>
      <c r="R20" s="1122"/>
      <c r="S20" s="1122"/>
      <c r="AG20" s="865"/>
    </row>
    <row r="21" spans="1:33" s="572" customFormat="1" ht="15" customHeight="1" x14ac:dyDescent="0.25">
      <c r="A21" s="1393"/>
      <c r="B21" s="1397">
        <v>4</v>
      </c>
      <c r="C21" s="577"/>
      <c r="D21" s="577"/>
      <c r="E21" s="577"/>
      <c r="F21" s="578"/>
      <c r="G21" s="578"/>
      <c r="H21" s="579"/>
      <c r="I21" s="580"/>
      <c r="J21" s="581"/>
      <c r="K21" s="1399" t="s">
        <v>52</v>
      </c>
      <c r="L21" s="1399"/>
      <c r="M21" s="1400">
        <v>4</v>
      </c>
      <c r="N21" s="1401" t="s">
        <v>53</v>
      </c>
      <c r="P21" s="1122" t="s">
        <v>544</v>
      </c>
      <c r="Q21" s="1122"/>
      <c r="R21" s="1122"/>
      <c r="S21" s="1122"/>
      <c r="AG21" s="865"/>
    </row>
    <row r="22" spans="1:33" s="572" customFormat="1" ht="15" customHeight="1" thickBot="1" x14ac:dyDescent="0.3">
      <c r="A22" s="1393"/>
      <c r="B22" s="1398"/>
      <c r="C22" s="577"/>
      <c r="D22" s="577"/>
      <c r="E22" s="577"/>
      <c r="F22" s="582"/>
      <c r="G22" s="582"/>
      <c r="H22" s="579"/>
      <c r="I22" s="580"/>
      <c r="J22" s="581"/>
      <c r="K22" s="1399"/>
      <c r="L22" s="1399"/>
      <c r="M22" s="1400"/>
      <c r="N22" s="1401"/>
      <c r="P22" s="1122" t="s">
        <v>544</v>
      </c>
      <c r="Q22" s="1122"/>
      <c r="R22" s="1122"/>
      <c r="S22" s="1122"/>
      <c r="AG22" s="865"/>
    </row>
    <row r="23" spans="1:33" s="572" customFormat="1" ht="15" customHeight="1" x14ac:dyDescent="0.25">
      <c r="A23" s="1393"/>
      <c r="B23" s="583"/>
      <c r="C23" s="584" t="s">
        <v>337</v>
      </c>
      <c r="D23" s="584" t="s">
        <v>4</v>
      </c>
      <c r="E23" s="585"/>
      <c r="F23" s="586"/>
      <c r="G23" s="587"/>
      <c r="H23" s="1402" t="s">
        <v>5</v>
      </c>
      <c r="I23" s="1402"/>
      <c r="J23" s="585"/>
      <c r="K23" s="588" t="s">
        <v>51</v>
      </c>
      <c r="L23" s="588"/>
      <c r="M23" s="588"/>
      <c r="N23" s="589"/>
      <c r="P23" s="1122" t="s">
        <v>544</v>
      </c>
      <c r="Q23" s="1122"/>
      <c r="R23" s="1122"/>
      <c r="S23" s="1122"/>
      <c r="AG23" s="865"/>
    </row>
    <row r="24" spans="1:33" s="572" customFormat="1" ht="15" customHeight="1" x14ac:dyDescent="0.25">
      <c r="A24" s="1393"/>
      <c r="B24" s="590" t="s">
        <v>23</v>
      </c>
      <c r="C24" s="590" t="s">
        <v>25</v>
      </c>
      <c r="D24" s="591" t="s">
        <v>21</v>
      </c>
      <c r="E24" s="592"/>
      <c r="F24" s="593"/>
      <c r="G24" s="570"/>
      <c r="H24" s="594"/>
      <c r="I24" s="590"/>
      <c r="J24" s="595"/>
      <c r="K24" s="596" t="s">
        <v>27</v>
      </c>
      <c r="L24" s="592"/>
      <c r="M24" s="597"/>
      <c r="N24" s="598"/>
      <c r="P24" s="1122" t="s">
        <v>544</v>
      </c>
      <c r="Q24" s="1122"/>
      <c r="R24" s="1122"/>
      <c r="S24" s="1122"/>
      <c r="AG24" s="865"/>
    </row>
    <row r="25" spans="1:33" s="572" customFormat="1" ht="15" customHeight="1" x14ac:dyDescent="0.2">
      <c r="A25" s="1393"/>
      <c r="B25" s="599">
        <v>0.25</v>
      </c>
      <c r="C25" s="600" t="s">
        <v>2</v>
      </c>
      <c r="D25" s="601" t="s">
        <v>338</v>
      </c>
      <c r="E25" s="601"/>
      <c r="F25" s="602"/>
      <c r="G25" s="595"/>
      <c r="H25" s="603">
        <f>IF(B25="","",IF(ISTEXT(B25),B25,(B25/B21)*M21))</f>
        <v>0.25</v>
      </c>
      <c r="I25" s="604" t="str">
        <f t="shared" ref="I25:I30" si="0">IF(C25="","",C25)</f>
        <v>Kg</v>
      </c>
      <c r="J25" s="605" t="s">
        <v>20</v>
      </c>
      <c r="K25" s="601" t="s">
        <v>339</v>
      </c>
      <c r="L25" s="592"/>
      <c r="M25" s="592"/>
      <c r="N25" s="606"/>
      <c r="P25" s="1122" t="s">
        <v>544</v>
      </c>
      <c r="Q25" s="1122"/>
      <c r="R25" s="1122"/>
      <c r="S25" s="1122"/>
      <c r="AG25" s="865"/>
    </row>
    <row r="26" spans="1:33" s="572" customFormat="1" ht="15" customHeight="1" x14ac:dyDescent="0.2">
      <c r="A26" s="1393"/>
      <c r="B26" s="599">
        <v>2</v>
      </c>
      <c r="C26" s="600" t="s">
        <v>340</v>
      </c>
      <c r="D26" s="601"/>
      <c r="E26" s="601"/>
      <c r="F26" s="602"/>
      <c r="G26" s="595"/>
      <c r="H26" s="603">
        <f>IF(B26="","",IF(ISTEXT(B26),B26,(B26/B21)*M21))</f>
        <v>2</v>
      </c>
      <c r="I26" s="604" t="str">
        <f t="shared" si="0"/>
        <v>C à C</v>
      </c>
      <c r="J26" s="605" t="s">
        <v>22</v>
      </c>
      <c r="K26" s="601"/>
      <c r="L26" s="592"/>
      <c r="M26" s="592"/>
      <c r="N26" s="606"/>
      <c r="P26" s="1122" t="s">
        <v>544</v>
      </c>
      <c r="Q26" s="1122"/>
      <c r="R26" s="1122"/>
      <c r="S26" s="1122"/>
      <c r="AG26" s="865"/>
    </row>
    <row r="27" spans="1:33" s="572" customFormat="1" ht="15" customHeight="1" x14ac:dyDescent="0.2">
      <c r="A27" s="1393"/>
      <c r="B27" s="599"/>
      <c r="C27" s="600" t="s">
        <v>341</v>
      </c>
      <c r="D27" s="607"/>
      <c r="E27" s="601"/>
      <c r="F27" s="602"/>
      <c r="G27" s="595"/>
      <c r="H27" s="603" t="str">
        <f>IF(B27="","",IF(ISTEXT(B27),B27,(B27/B21)*M21))</f>
        <v/>
      </c>
      <c r="I27" s="604" t="str">
        <f t="shared" si="0"/>
        <v>PM</v>
      </c>
      <c r="J27" s="605" t="s">
        <v>24</v>
      </c>
      <c r="K27" s="601" t="s">
        <v>465</v>
      </c>
      <c r="L27" s="592"/>
      <c r="M27" s="592"/>
      <c r="N27" s="606"/>
      <c r="P27" s="1122" t="s">
        <v>544</v>
      </c>
      <c r="Q27" s="1122"/>
      <c r="R27" s="1122"/>
      <c r="S27" s="1122"/>
      <c r="AG27" s="865"/>
    </row>
    <row r="28" spans="1:33" s="572" customFormat="1" ht="15" customHeight="1" x14ac:dyDescent="0.25">
      <c r="A28" s="1393"/>
      <c r="B28" s="599"/>
      <c r="C28" s="600" t="s">
        <v>342</v>
      </c>
      <c r="D28" s="601"/>
      <c r="E28" s="608"/>
      <c r="F28" s="602"/>
      <c r="G28" s="595"/>
      <c r="H28" s="603" t="str">
        <f>IF(B28="","",IF(ISTEXT(B28),B28,(B28/B21)*M21))</f>
        <v/>
      </c>
      <c r="I28" s="604" t="str">
        <f t="shared" si="0"/>
        <v>C à S</v>
      </c>
      <c r="J28" s="605" t="s">
        <v>26</v>
      </c>
      <c r="K28" s="601"/>
      <c r="L28" s="592"/>
      <c r="M28" s="592"/>
      <c r="N28" s="606"/>
      <c r="P28" s="1124" t="s">
        <v>545</v>
      </c>
      <c r="Q28" s="1123"/>
      <c r="R28" s="871"/>
      <c r="AG28" s="865"/>
    </row>
    <row r="29" spans="1:33" s="572" customFormat="1" ht="15" customHeight="1" x14ac:dyDescent="0.25">
      <c r="A29" s="1393"/>
      <c r="B29" s="599"/>
      <c r="C29" s="600" t="s">
        <v>188</v>
      </c>
      <c r="D29" s="601"/>
      <c r="E29" s="608"/>
      <c r="F29" s="602"/>
      <c r="G29" s="595"/>
      <c r="H29" s="603" t="str">
        <f>IF(B29="","",IF(ISTEXT(B29),B29,(B29/B21)*M21))</f>
        <v/>
      </c>
      <c r="I29" s="604" t="str">
        <f t="shared" si="0"/>
        <v>g</v>
      </c>
      <c r="J29" s="605" t="s">
        <v>28</v>
      </c>
      <c r="K29" s="608"/>
      <c r="L29" s="592"/>
      <c r="M29" s="592"/>
      <c r="N29" s="606"/>
      <c r="P29" s="1124" t="s">
        <v>545</v>
      </c>
      <c r="Q29" s="1123"/>
      <c r="R29" s="871"/>
      <c r="AG29" s="865"/>
    </row>
    <row r="30" spans="1:33" s="572" customFormat="1" ht="15" customHeight="1" x14ac:dyDescent="0.25">
      <c r="A30" s="1393"/>
      <c r="B30" s="599"/>
      <c r="C30" s="600" t="s">
        <v>343</v>
      </c>
      <c r="D30" s="601"/>
      <c r="E30" s="608"/>
      <c r="F30" s="602"/>
      <c r="G30" s="595"/>
      <c r="H30" s="603" t="str">
        <f>IF(B30="","",IF(ISTEXT(B30),B30,(B30/B21)*M21))</f>
        <v/>
      </c>
      <c r="I30" s="604" t="str">
        <f t="shared" si="0"/>
        <v>poignée</v>
      </c>
      <c r="J30" s="605" t="s">
        <v>30</v>
      </c>
      <c r="K30" s="608"/>
      <c r="L30" s="592"/>
      <c r="M30" s="592"/>
      <c r="N30" s="606"/>
      <c r="P30" s="1124" t="s">
        <v>545</v>
      </c>
      <c r="Q30" s="1123"/>
      <c r="R30" s="871"/>
      <c r="AG30" s="865"/>
    </row>
    <row r="31" spans="1:33" s="572" customFormat="1" ht="15" customHeight="1" x14ac:dyDescent="0.25">
      <c r="A31" s="1393"/>
      <c r="B31" s="599"/>
      <c r="C31" s="600"/>
      <c r="D31" s="601"/>
      <c r="E31" s="608"/>
      <c r="F31" s="602"/>
      <c r="G31" s="595"/>
      <c r="H31" s="603" t="str">
        <f>IF(B31="","",IF(ISTEXT(B31),B31,(B31/B21)*M21))</f>
        <v/>
      </c>
      <c r="I31" s="604" t="str">
        <f>IF(C31="","",C31)</f>
        <v/>
      </c>
      <c r="J31" s="605" t="s">
        <v>32</v>
      </c>
      <c r="K31" s="608"/>
      <c r="L31" s="592"/>
      <c r="M31" s="592"/>
      <c r="N31" s="606"/>
      <c r="P31" s="1124" t="s">
        <v>545</v>
      </c>
      <c r="Q31" s="1123"/>
      <c r="R31" s="871"/>
      <c r="AG31" s="865"/>
    </row>
    <row r="32" spans="1:33" s="572" customFormat="1" ht="15" customHeight="1" x14ac:dyDescent="0.25">
      <c r="A32" s="1393"/>
      <c r="B32" s="599"/>
      <c r="C32" s="600"/>
      <c r="D32" s="601"/>
      <c r="E32" s="608"/>
      <c r="F32" s="602"/>
      <c r="G32" s="595"/>
      <c r="H32" s="603" t="str">
        <f>IF(B32="","",IF(ISTEXT(B32),B32,(B32/B21)*M21))</f>
        <v/>
      </c>
      <c r="I32" s="604" t="str">
        <f t="shared" ref="I32:I41" si="1">IF(C32="","",C32)</f>
        <v/>
      </c>
      <c r="J32" s="605" t="s">
        <v>34</v>
      </c>
      <c r="K32" s="608"/>
      <c r="L32" s="592"/>
      <c r="M32" s="592"/>
      <c r="N32" s="606"/>
      <c r="P32" s="1124" t="s">
        <v>545</v>
      </c>
      <c r="Q32" s="1123"/>
      <c r="R32" s="871"/>
      <c r="AG32" s="865"/>
    </row>
    <row r="33" spans="1:33" s="572" customFormat="1" ht="15" customHeight="1" x14ac:dyDescent="0.25">
      <c r="A33" s="1393"/>
      <c r="B33" s="609"/>
      <c r="C33" s="600"/>
      <c r="D33" s="608"/>
      <c r="E33" s="608"/>
      <c r="F33" s="602"/>
      <c r="G33" s="595"/>
      <c r="H33" s="603" t="str">
        <f>IF(B33="","",IF(ISTEXT(B33),B33,(B33/B21)*M21))</f>
        <v/>
      </c>
      <c r="I33" s="604" t="str">
        <f t="shared" si="1"/>
        <v/>
      </c>
      <c r="J33" s="605" t="s">
        <v>35</v>
      </c>
      <c r="K33" s="608"/>
      <c r="L33" s="592"/>
      <c r="M33" s="592"/>
      <c r="N33" s="606"/>
      <c r="P33" s="1124" t="s">
        <v>545</v>
      </c>
      <c r="Q33" s="1123"/>
      <c r="R33" s="871"/>
      <c r="AG33" s="865"/>
    </row>
    <row r="34" spans="1:33" s="572" customFormat="1" ht="15" customHeight="1" x14ac:dyDescent="0.25">
      <c r="A34" s="1393"/>
      <c r="B34" s="609"/>
      <c r="C34" s="600"/>
      <c r="D34" s="608"/>
      <c r="E34" s="608"/>
      <c r="F34" s="602"/>
      <c r="G34" s="595"/>
      <c r="H34" s="603" t="str">
        <f>IF(B34="","",IF(ISTEXT(B34),B34,(B34/B21)*M21))</f>
        <v/>
      </c>
      <c r="I34" s="604" t="str">
        <f t="shared" si="1"/>
        <v/>
      </c>
      <c r="J34" s="605" t="s">
        <v>36</v>
      </c>
      <c r="K34" s="608"/>
      <c r="L34" s="592"/>
      <c r="M34" s="592"/>
      <c r="N34" s="606"/>
      <c r="P34" s="1124" t="s">
        <v>545</v>
      </c>
      <c r="Q34" s="1123"/>
      <c r="R34" s="871"/>
      <c r="AG34" s="865"/>
    </row>
    <row r="35" spans="1:33" s="572" customFormat="1" ht="15" customHeight="1" x14ac:dyDescent="0.25">
      <c r="A35" s="1393"/>
      <c r="B35" s="609"/>
      <c r="C35" s="600"/>
      <c r="D35" s="608"/>
      <c r="E35" s="608"/>
      <c r="F35" s="602"/>
      <c r="G35" s="595"/>
      <c r="H35" s="603" t="str">
        <f>IF(B35="","",IF(ISTEXT(B35),B35,(B35/B21)*M21))</f>
        <v/>
      </c>
      <c r="I35" s="604" t="str">
        <f t="shared" si="1"/>
        <v/>
      </c>
      <c r="J35" s="605" t="s">
        <v>38</v>
      </c>
      <c r="K35" s="608"/>
      <c r="L35" s="592"/>
      <c r="M35" s="592"/>
      <c r="N35" s="606"/>
      <c r="P35" s="1124" t="s">
        <v>545</v>
      </c>
      <c r="Q35" s="1123"/>
      <c r="R35" s="871"/>
      <c r="AG35" s="865"/>
    </row>
    <row r="36" spans="1:33" s="572" customFormat="1" ht="15" customHeight="1" x14ac:dyDescent="0.25">
      <c r="A36" s="1393"/>
      <c r="B36" s="609"/>
      <c r="C36" s="600"/>
      <c r="D36" s="608"/>
      <c r="E36" s="608"/>
      <c r="F36" s="602"/>
      <c r="G36" s="595"/>
      <c r="H36" s="603" t="str">
        <f>IF(B36="","",IF(ISTEXT(B36),B36,(B36/B21)*M21))</f>
        <v/>
      </c>
      <c r="I36" s="604" t="str">
        <f t="shared" si="1"/>
        <v/>
      </c>
      <c r="J36" s="605" t="s">
        <v>39</v>
      </c>
      <c r="K36" s="608"/>
      <c r="L36" s="592"/>
      <c r="M36" s="592"/>
      <c r="N36" s="606"/>
      <c r="P36" s="1124" t="s">
        <v>545</v>
      </c>
      <c r="Q36" s="1123"/>
      <c r="R36" s="871"/>
      <c r="AG36" s="865"/>
    </row>
    <row r="37" spans="1:33" s="572" customFormat="1" ht="15" customHeight="1" x14ac:dyDescent="0.25">
      <c r="A37" s="1393"/>
      <c r="B37" s="609"/>
      <c r="C37" s="600"/>
      <c r="D37" s="608"/>
      <c r="E37" s="608"/>
      <c r="F37" s="602"/>
      <c r="G37" s="595"/>
      <c r="H37" s="603" t="str">
        <f>IF(B37="","",IF(ISTEXT(B37),B37,(B37/B21)*M21))</f>
        <v/>
      </c>
      <c r="I37" s="604" t="str">
        <f t="shared" si="1"/>
        <v/>
      </c>
      <c r="J37" s="605" t="s">
        <v>41</v>
      </c>
      <c r="K37" s="608"/>
      <c r="L37" s="592"/>
      <c r="M37" s="592"/>
      <c r="N37" s="606"/>
      <c r="P37" s="1124" t="s">
        <v>545</v>
      </c>
      <c r="Q37" s="1123"/>
      <c r="R37" s="871"/>
      <c r="AG37" s="865"/>
    </row>
    <row r="38" spans="1:33" s="572" customFormat="1" ht="15" customHeight="1" x14ac:dyDescent="0.25">
      <c r="A38" s="1393"/>
      <c r="B38" s="609"/>
      <c r="C38" s="600"/>
      <c r="D38" s="608"/>
      <c r="E38" s="608"/>
      <c r="F38" s="602"/>
      <c r="G38" s="595"/>
      <c r="H38" s="603" t="str">
        <f>IF(B38="","",IF(ISTEXT(B38),B38,(B38/B21)*M21))</f>
        <v/>
      </c>
      <c r="I38" s="604" t="str">
        <f t="shared" si="1"/>
        <v/>
      </c>
      <c r="J38" s="605" t="s">
        <v>42</v>
      </c>
      <c r="K38" s="608"/>
      <c r="L38" s="592"/>
      <c r="M38" s="592"/>
      <c r="N38" s="606"/>
      <c r="P38" s="1124" t="s">
        <v>545</v>
      </c>
      <c r="Q38" s="1123"/>
      <c r="R38" s="871"/>
      <c r="AG38" s="865"/>
    </row>
    <row r="39" spans="1:33" s="572" customFormat="1" ht="15" customHeight="1" x14ac:dyDescent="0.25">
      <c r="A39" s="1393"/>
      <c r="B39" s="609"/>
      <c r="C39" s="600"/>
      <c r="D39" s="608"/>
      <c r="E39" s="608"/>
      <c r="F39" s="602"/>
      <c r="G39" s="595"/>
      <c r="H39" s="603" t="str">
        <f>IF(B39="","",IF(ISTEXT(B39),B39,(B39/B21)*M21))</f>
        <v/>
      </c>
      <c r="I39" s="604" t="str">
        <f t="shared" si="1"/>
        <v/>
      </c>
      <c r="J39" s="605" t="s">
        <v>43</v>
      </c>
      <c r="K39" s="608"/>
      <c r="L39" s="592"/>
      <c r="M39" s="592"/>
      <c r="N39" s="606"/>
      <c r="P39" s="1124" t="s">
        <v>545</v>
      </c>
      <c r="Q39" s="1123"/>
      <c r="R39" s="871"/>
      <c r="AG39" s="865"/>
    </row>
    <row r="40" spans="1:33" s="572" customFormat="1" ht="15" customHeight="1" x14ac:dyDescent="0.25">
      <c r="A40" s="1393"/>
      <c r="B40" s="609"/>
      <c r="C40" s="600"/>
      <c r="D40" s="608"/>
      <c r="E40" s="608"/>
      <c r="F40" s="602"/>
      <c r="G40" s="595"/>
      <c r="H40" s="603" t="str">
        <f>IF(B40="","",IF(ISTEXT(B40),B40,(B40/B21)*M21))</f>
        <v/>
      </c>
      <c r="I40" s="604" t="str">
        <f t="shared" si="1"/>
        <v/>
      </c>
      <c r="J40" s="605" t="s">
        <v>44</v>
      </c>
      <c r="K40" s="608"/>
      <c r="L40" s="592"/>
      <c r="M40" s="592"/>
      <c r="N40" s="606"/>
      <c r="P40" s="1124" t="s">
        <v>545</v>
      </c>
      <c r="Q40" s="1123"/>
      <c r="R40" s="871"/>
      <c r="AG40" s="865"/>
    </row>
    <row r="41" spans="1:33" s="572" customFormat="1" ht="15" customHeight="1" x14ac:dyDescent="0.25">
      <c r="A41" s="1393"/>
      <c r="B41" s="609"/>
      <c r="C41" s="600"/>
      <c r="D41" s="608"/>
      <c r="E41" s="608"/>
      <c r="F41" s="602"/>
      <c r="G41" s="595"/>
      <c r="H41" s="603" t="str">
        <f>IF(B41="","",IF(ISTEXT(B41),B41,(B41/B21)*M21))</f>
        <v/>
      </c>
      <c r="I41" s="604" t="str">
        <f t="shared" si="1"/>
        <v/>
      </c>
      <c r="J41" s="605" t="s">
        <v>45</v>
      </c>
      <c r="K41" s="608"/>
      <c r="L41" s="592"/>
      <c r="M41" s="592"/>
      <c r="N41" s="606"/>
      <c r="P41" s="1124" t="s">
        <v>545</v>
      </c>
      <c r="Q41" s="1123"/>
      <c r="R41" s="871"/>
    </row>
    <row r="42" spans="1:33" s="572" customFormat="1" ht="15" customHeight="1" x14ac:dyDescent="0.2">
      <c r="A42" s="1393"/>
      <c r="B42" s="610"/>
      <c r="C42" s="610"/>
      <c r="D42" s="610"/>
      <c r="E42" s="610"/>
      <c r="F42" s="610"/>
      <c r="G42" s="610"/>
      <c r="H42" s="610"/>
      <c r="I42" s="610"/>
      <c r="J42" s="610"/>
      <c r="K42" s="610"/>
      <c r="L42" s="610"/>
      <c r="M42" s="610"/>
      <c r="N42" s="610"/>
      <c r="P42" s="1122" t="s">
        <v>544</v>
      </c>
      <c r="Q42" s="1122"/>
      <c r="R42" s="1122"/>
      <c r="S42" s="1122"/>
    </row>
    <row r="43" spans="1:33" s="572" customFormat="1" ht="15" customHeight="1" x14ac:dyDescent="0.2">
      <c r="A43" s="1393"/>
      <c r="B43" s="611" t="s">
        <v>344</v>
      </c>
      <c r="C43" s="1403"/>
      <c r="D43" s="1404"/>
      <c r="E43" s="1404"/>
      <c r="F43" s="1404"/>
      <c r="G43" s="1404"/>
      <c r="H43" s="1404"/>
      <c r="I43" s="1404"/>
      <c r="J43" s="1404"/>
      <c r="K43" s="1404"/>
      <c r="L43" s="1404"/>
      <c r="M43" s="1404"/>
      <c r="N43" s="1405"/>
      <c r="P43" s="1122" t="s">
        <v>544</v>
      </c>
      <c r="Q43" s="1122"/>
      <c r="R43" s="1122"/>
      <c r="S43" s="1122"/>
    </row>
    <row r="44" spans="1:33" s="572" customFormat="1" ht="15" customHeight="1" x14ac:dyDescent="0.2">
      <c r="A44" s="1393"/>
      <c r="B44" s="610"/>
      <c r="C44" s="610"/>
      <c r="D44" s="610"/>
      <c r="E44" s="610"/>
      <c r="F44" s="610"/>
      <c r="G44" s="610"/>
      <c r="H44" s="610"/>
      <c r="I44" s="610"/>
      <c r="J44" s="610"/>
      <c r="K44" s="610"/>
      <c r="L44" s="610"/>
      <c r="M44" s="610"/>
      <c r="N44" s="610"/>
      <c r="P44" s="1122" t="s">
        <v>544</v>
      </c>
      <c r="Q44" s="1122"/>
      <c r="R44" s="1122"/>
      <c r="S44" s="1122"/>
    </row>
    <row r="45" spans="1:33" s="572" customFormat="1" ht="15" customHeight="1" x14ac:dyDescent="0.2">
      <c r="A45" s="1393"/>
      <c r="B45" s="612" t="s">
        <v>345</v>
      </c>
      <c r="C45" s="1406" t="str">
        <f ca="1">CELL("nomfichier")</f>
        <v>C:\Users\Joël Leboucher\Desktop\UPRT a faire\EN CHANTIER\fait\PORTION\[ff-13-restauration.et.collectivite.xlsx]Nota</v>
      </c>
      <c r="D45" s="1406"/>
      <c r="E45" s="1406"/>
      <c r="F45" s="1406"/>
      <c r="G45" s="1406"/>
      <c r="H45" s="1406"/>
      <c r="I45" s="1406"/>
      <c r="J45" s="1406"/>
      <c r="K45" s="1406"/>
      <c r="L45" s="1406"/>
      <c r="M45" s="1406"/>
      <c r="N45" s="1407"/>
      <c r="P45" s="1122" t="s">
        <v>544</v>
      </c>
      <c r="Q45" s="1122"/>
      <c r="R45" s="1122"/>
      <c r="S45" s="1122"/>
    </row>
    <row r="46" spans="1:33" s="572" customFormat="1" ht="15" customHeight="1" x14ac:dyDescent="0.2">
      <c r="A46" s="1393"/>
      <c r="B46" s="613" t="s">
        <v>346</v>
      </c>
      <c r="C46" s="1406" t="s">
        <v>347</v>
      </c>
      <c r="D46" s="1406"/>
      <c r="E46" s="1406"/>
      <c r="F46" s="1406"/>
      <c r="G46" s="1406"/>
      <c r="H46" s="1406"/>
      <c r="I46" s="1406"/>
      <c r="J46" s="1406"/>
      <c r="K46" s="1406"/>
      <c r="L46" s="1406"/>
      <c r="M46" s="1406"/>
      <c r="N46" s="1407"/>
      <c r="P46" s="1122" t="s">
        <v>544</v>
      </c>
      <c r="Q46" s="1122"/>
      <c r="R46" s="1122"/>
      <c r="S46" s="1122"/>
    </row>
    <row r="47" spans="1:33" s="572" customFormat="1" ht="15" customHeight="1" thickBot="1" x14ac:dyDescent="0.25">
      <c r="A47" s="1393"/>
      <c r="B47" s="1427" t="s">
        <v>348</v>
      </c>
      <c r="C47" s="1427"/>
      <c r="D47" s="1427"/>
      <c r="E47" s="1427"/>
      <c r="F47" s="1427"/>
      <c r="G47" s="1427"/>
      <c r="H47" s="1427"/>
      <c r="I47" s="1427"/>
      <c r="J47" s="1427"/>
      <c r="K47" s="1427"/>
      <c r="L47" s="1427"/>
      <c r="M47" s="1427"/>
      <c r="N47" s="1428"/>
      <c r="P47" s="1122" t="s">
        <v>544</v>
      </c>
      <c r="Q47" s="1122"/>
      <c r="R47" s="1122"/>
      <c r="S47" s="1122"/>
    </row>
    <row r="48" spans="1:33" ht="13.5" thickBot="1" x14ac:dyDescent="0.25">
      <c r="AG48" s="572"/>
    </row>
    <row r="49" spans="1:33" s="865" customFormat="1" ht="28.5" customHeight="1" x14ac:dyDescent="0.35">
      <c r="B49" s="1221" t="s">
        <v>499</v>
      </c>
      <c r="C49" s="1222"/>
      <c r="D49" s="1222"/>
      <c r="E49" s="1222"/>
      <c r="F49" s="1222"/>
      <c r="G49" s="1222"/>
      <c r="H49" s="1222"/>
      <c r="I49" s="1222"/>
      <c r="J49" s="1222"/>
      <c r="K49" s="1222"/>
      <c r="L49" s="1222"/>
      <c r="M49" s="1222"/>
      <c r="N49" s="1223"/>
      <c r="AG49" s="572"/>
    </row>
    <row r="50" spans="1:33" s="865" customFormat="1" ht="28.5" customHeight="1" x14ac:dyDescent="0.2">
      <c r="B50" s="1435" t="s">
        <v>508</v>
      </c>
      <c r="C50" s="1436"/>
      <c r="D50" s="1436"/>
      <c r="E50" s="1436"/>
      <c r="F50" s="1436"/>
      <c r="G50" s="1436"/>
      <c r="H50" s="1436"/>
      <c r="I50" s="1436"/>
      <c r="J50" s="1436"/>
      <c r="K50" s="1436"/>
      <c r="L50" s="1436"/>
      <c r="M50" s="1436"/>
      <c r="N50" s="1437"/>
      <c r="AG50" s="572"/>
    </row>
    <row r="51" spans="1:33" s="865" customFormat="1" ht="19.5" customHeight="1" thickBot="1" x14ac:dyDescent="0.25">
      <c r="B51" s="1438"/>
      <c r="C51" s="1439"/>
      <c r="D51" s="1439"/>
      <c r="E51" s="1439"/>
      <c r="F51" s="1439"/>
      <c r="G51" s="1439"/>
      <c r="H51" s="1439"/>
      <c r="I51" s="1439"/>
      <c r="J51" s="1439"/>
      <c r="K51" s="1439"/>
      <c r="L51" s="1439"/>
      <c r="M51" s="1439"/>
      <c r="N51" s="1440"/>
      <c r="AG51" s="572"/>
    </row>
    <row r="52" spans="1:33" s="690" customFormat="1" ht="15" customHeight="1" thickBot="1" x14ac:dyDescent="0.25">
      <c r="A52" s="689"/>
      <c r="B52" s="689"/>
      <c r="C52" s="689"/>
      <c r="D52" s="689"/>
      <c r="E52" s="689"/>
      <c r="F52" s="689"/>
      <c r="G52" s="689"/>
      <c r="H52" s="689"/>
      <c r="I52" s="689"/>
      <c r="J52" s="689"/>
      <c r="K52" s="689"/>
      <c r="L52" s="689"/>
      <c r="M52" s="689"/>
      <c r="N52" s="689"/>
      <c r="AG52" s="572"/>
    </row>
    <row r="53" spans="1:33" customFormat="1" ht="15" customHeight="1" x14ac:dyDescent="0.2">
      <c r="A53" s="1415" t="s">
        <v>169</v>
      </c>
      <c r="B53" s="1417" t="s">
        <v>333</v>
      </c>
      <c r="C53" s="1417"/>
      <c r="D53" s="1417"/>
      <c r="E53" s="1417"/>
      <c r="F53" s="1417"/>
      <c r="G53" s="1417"/>
      <c r="H53" s="1417"/>
      <c r="I53" s="1417"/>
      <c r="J53" s="1417"/>
      <c r="K53" s="1417"/>
      <c r="L53" s="1417"/>
      <c r="M53" s="1417"/>
      <c r="N53" s="1418"/>
      <c r="P53" s="1122" t="s">
        <v>544</v>
      </c>
      <c r="Q53" s="1122"/>
      <c r="R53" s="1122"/>
      <c r="S53" s="1122"/>
      <c r="AG53" s="572"/>
    </row>
    <row r="54" spans="1:33" customFormat="1" ht="15" customHeight="1" x14ac:dyDescent="0.2">
      <c r="A54" s="1416"/>
      <c r="B54" s="1419"/>
      <c r="C54" s="1419"/>
      <c r="D54" s="1419"/>
      <c r="E54" s="1419"/>
      <c r="F54" s="1419"/>
      <c r="G54" s="1419"/>
      <c r="H54" s="1419"/>
      <c r="I54" s="1419"/>
      <c r="J54" s="1419"/>
      <c r="K54" s="1419"/>
      <c r="L54" s="1419"/>
      <c r="M54" s="1419"/>
      <c r="N54" s="1420"/>
      <c r="P54" s="1122" t="s">
        <v>544</v>
      </c>
      <c r="Q54" s="1122"/>
      <c r="R54" s="1122"/>
      <c r="S54" s="1122"/>
      <c r="AG54" s="572"/>
    </row>
    <row r="55" spans="1:33" s="690" customFormat="1" ht="15" customHeight="1" x14ac:dyDescent="0.2">
      <c r="A55" s="1408" t="s">
        <v>335</v>
      </c>
      <c r="B55" s="1409" t="s">
        <v>257</v>
      </c>
      <c r="C55" s="1409"/>
      <c r="D55" s="1409"/>
      <c r="E55" s="691"/>
      <c r="F55" s="691"/>
      <c r="G55" s="691"/>
      <c r="H55" s="691"/>
      <c r="I55" s="691"/>
      <c r="J55" s="691"/>
      <c r="K55" s="691"/>
      <c r="L55" s="692"/>
      <c r="M55" s="693"/>
      <c r="N55" s="694"/>
      <c r="P55" s="1122" t="s">
        <v>544</v>
      </c>
      <c r="Q55" s="1122"/>
      <c r="R55" s="1122"/>
      <c r="S55" s="1122"/>
      <c r="AG55" s="572"/>
    </row>
    <row r="56" spans="1:33" s="690" customFormat="1" ht="15" customHeight="1" x14ac:dyDescent="0.2">
      <c r="A56" s="1408"/>
      <c r="B56" s="1410" t="s">
        <v>336</v>
      </c>
      <c r="C56" s="1410"/>
      <c r="D56" s="1410"/>
      <c r="E56" s="1410"/>
      <c r="F56" s="1410"/>
      <c r="G56" s="1410"/>
      <c r="H56" s="1410"/>
      <c r="I56" s="1410"/>
      <c r="J56" s="1410"/>
      <c r="K56" s="1410"/>
      <c r="L56" s="1410"/>
      <c r="M56" s="1410"/>
      <c r="N56" s="1411"/>
      <c r="P56" s="1122" t="s">
        <v>544</v>
      </c>
      <c r="Q56" s="1122"/>
      <c r="R56" s="1122"/>
      <c r="S56" s="1122"/>
      <c r="AG56" s="572"/>
    </row>
    <row r="57" spans="1:33" s="690" customFormat="1" ht="15" customHeight="1" x14ac:dyDescent="0.2">
      <c r="A57" s="1408"/>
      <c r="B57" s="1410"/>
      <c r="C57" s="1410"/>
      <c r="D57" s="1410"/>
      <c r="E57" s="1410"/>
      <c r="F57" s="1410"/>
      <c r="G57" s="1410"/>
      <c r="H57" s="1410"/>
      <c r="I57" s="1410"/>
      <c r="J57" s="1410"/>
      <c r="K57" s="1410"/>
      <c r="L57" s="1410"/>
      <c r="M57" s="1410"/>
      <c r="N57" s="1411"/>
      <c r="P57" s="1122" t="s">
        <v>544</v>
      </c>
      <c r="Q57" s="1122"/>
      <c r="R57" s="1122"/>
      <c r="S57" s="1122"/>
      <c r="AG57" s="572"/>
    </row>
    <row r="58" spans="1:33" s="690" customFormat="1" ht="15" customHeight="1" thickBot="1" x14ac:dyDescent="0.3">
      <c r="A58" s="1408"/>
      <c r="B58" s="1001" t="s">
        <v>497</v>
      </c>
      <c r="C58" s="573"/>
      <c r="D58" s="573"/>
      <c r="E58" s="695"/>
      <c r="F58" s="1421"/>
      <c r="G58" s="1421"/>
      <c r="H58" s="573"/>
      <c r="I58" s="695"/>
      <c r="J58" s="695"/>
      <c r="K58" s="573"/>
      <c r="L58" s="695"/>
      <c r="M58" s="575" t="s">
        <v>29</v>
      </c>
      <c r="N58" s="696"/>
      <c r="P58" s="1122" t="s">
        <v>544</v>
      </c>
      <c r="Q58" s="1122"/>
      <c r="R58" s="1122"/>
      <c r="S58" s="1122"/>
      <c r="AG58" s="572"/>
    </row>
    <row r="59" spans="1:33" s="690" customFormat="1" ht="15" customHeight="1" x14ac:dyDescent="0.25">
      <c r="A59" s="1408"/>
      <c r="B59" s="1422">
        <v>4</v>
      </c>
      <c r="C59" s="697"/>
      <c r="D59" s="697"/>
      <c r="E59" s="697"/>
      <c r="F59" s="698"/>
      <c r="G59" s="698"/>
      <c r="H59" s="699"/>
      <c r="I59" s="700"/>
      <c r="J59" s="701"/>
      <c r="K59" s="1424" t="s">
        <v>52</v>
      </c>
      <c r="L59" s="1424"/>
      <c r="M59" s="1425">
        <v>4</v>
      </c>
      <c r="N59" s="1426" t="s">
        <v>53</v>
      </c>
      <c r="P59" s="1122" t="s">
        <v>544</v>
      </c>
      <c r="Q59" s="1122"/>
      <c r="R59" s="1122"/>
      <c r="S59" s="1122"/>
      <c r="AG59" s="572"/>
    </row>
    <row r="60" spans="1:33" s="690" customFormat="1" ht="15" customHeight="1" thickBot="1" x14ac:dyDescent="0.3">
      <c r="A60" s="1408"/>
      <c r="B60" s="1423"/>
      <c r="C60" s="697"/>
      <c r="D60" s="697"/>
      <c r="E60" s="697"/>
      <c r="F60" s="702"/>
      <c r="G60" s="702"/>
      <c r="H60" s="699"/>
      <c r="I60" s="700"/>
      <c r="J60" s="701"/>
      <c r="K60" s="1424"/>
      <c r="L60" s="1424"/>
      <c r="M60" s="1425"/>
      <c r="N60" s="1426"/>
      <c r="P60" s="1122" t="s">
        <v>544</v>
      </c>
      <c r="Q60" s="1122"/>
      <c r="R60" s="1122"/>
      <c r="S60" s="1122"/>
      <c r="AG60" s="572"/>
    </row>
    <row r="61" spans="1:33" s="690" customFormat="1" ht="15" customHeight="1" x14ac:dyDescent="0.25">
      <c r="A61" s="1408"/>
      <c r="B61" s="703"/>
      <c r="C61" s="704" t="s">
        <v>337</v>
      </c>
      <c r="D61" s="704" t="s">
        <v>4</v>
      </c>
      <c r="E61" s="705"/>
      <c r="F61" s="706"/>
      <c r="G61" s="707"/>
      <c r="H61" s="1412" t="s">
        <v>5</v>
      </c>
      <c r="I61" s="1412"/>
      <c r="J61" s="708" t="s">
        <v>51</v>
      </c>
      <c r="K61" s="708"/>
      <c r="L61" s="708"/>
      <c r="M61" s="708"/>
      <c r="N61" s="709"/>
      <c r="P61" s="1122" t="s">
        <v>544</v>
      </c>
      <c r="Q61" s="1122"/>
      <c r="R61" s="1122"/>
      <c r="S61" s="1122"/>
      <c r="AG61" s="572"/>
    </row>
    <row r="62" spans="1:33" s="690" customFormat="1" ht="15" customHeight="1" x14ac:dyDescent="0.25">
      <c r="A62" s="1408"/>
      <c r="B62" s="590" t="s">
        <v>23</v>
      </c>
      <c r="C62" s="590" t="s">
        <v>25</v>
      </c>
      <c r="D62" s="591" t="s">
        <v>21</v>
      </c>
      <c r="E62" s="710"/>
      <c r="F62" s="711"/>
      <c r="G62" s="693"/>
      <c r="H62" s="712"/>
      <c r="I62" s="590"/>
      <c r="J62" s="596" t="s">
        <v>27</v>
      </c>
      <c r="K62" s="596"/>
      <c r="L62" s="710"/>
      <c r="M62" s="713"/>
      <c r="N62" s="714"/>
      <c r="P62" s="1122" t="s">
        <v>544</v>
      </c>
      <c r="Q62" s="1122"/>
      <c r="R62" s="1122"/>
      <c r="S62" s="1122"/>
      <c r="AG62" s="572"/>
    </row>
    <row r="63" spans="1:33" s="690" customFormat="1" ht="15" customHeight="1" x14ac:dyDescent="0.2">
      <c r="A63" s="1408"/>
      <c r="B63" s="1103">
        <v>0.25</v>
      </c>
      <c r="C63" s="1105" t="s">
        <v>2</v>
      </c>
      <c r="D63" s="716" t="s">
        <v>537</v>
      </c>
      <c r="E63" s="716"/>
      <c r="F63" s="717"/>
      <c r="G63" s="638"/>
      <c r="H63" s="1106">
        <f>IF(B63="","",IF(ISTEXT(B63),B63,(B63/B59)*M59))</f>
        <v>0.25</v>
      </c>
      <c r="I63" s="1107" t="str">
        <f t="shared" ref="I63:I68" si="2">IF(C63="","",C63)</f>
        <v>Kg</v>
      </c>
      <c r="J63" s="716" t="s">
        <v>339</v>
      </c>
      <c r="K63" s="716"/>
      <c r="L63" s="716"/>
      <c r="M63" s="716"/>
      <c r="N63" s="718"/>
      <c r="P63" s="1122" t="s">
        <v>544</v>
      </c>
      <c r="Q63" s="1122"/>
      <c r="R63" s="1122"/>
      <c r="S63" s="1122"/>
      <c r="AG63" s="572"/>
    </row>
    <row r="64" spans="1:33" s="690" customFormat="1" ht="15" customHeight="1" x14ac:dyDescent="0.2">
      <c r="A64" s="1408"/>
      <c r="B64" s="1103">
        <v>2</v>
      </c>
      <c r="C64" s="1105" t="s">
        <v>340</v>
      </c>
      <c r="D64" s="716"/>
      <c r="E64" s="716"/>
      <c r="F64" s="717"/>
      <c r="G64" s="638"/>
      <c r="H64" s="1106">
        <f>IF(B64="","",IF(ISTEXT(B64),B64,(B64/B59)*M59))</f>
        <v>2</v>
      </c>
      <c r="I64" s="1107" t="str">
        <f t="shared" si="2"/>
        <v>C à C</v>
      </c>
      <c r="J64" s="716"/>
      <c r="K64" s="716"/>
      <c r="L64" s="716"/>
      <c r="M64" s="716"/>
      <c r="N64" s="718"/>
      <c r="P64" s="1122" t="s">
        <v>544</v>
      </c>
      <c r="Q64" s="1122"/>
      <c r="R64" s="1122"/>
      <c r="S64" s="1122"/>
      <c r="AG64" s="572"/>
    </row>
    <row r="65" spans="1:33" s="690" customFormat="1" ht="15" customHeight="1" x14ac:dyDescent="0.2">
      <c r="A65" s="1408"/>
      <c r="B65" s="1103"/>
      <c r="C65" s="1105" t="s">
        <v>341</v>
      </c>
      <c r="D65" s="719"/>
      <c r="E65" s="716"/>
      <c r="F65" s="717"/>
      <c r="G65" s="638"/>
      <c r="H65" s="1106" t="str">
        <f>IF(B65="","",IF(ISTEXT(B65),B65,(B65/B59)*M59))</f>
        <v/>
      </c>
      <c r="I65" s="1107" t="str">
        <f t="shared" si="2"/>
        <v>PM</v>
      </c>
      <c r="J65" s="716" t="s">
        <v>464</v>
      </c>
      <c r="K65" s="716"/>
      <c r="L65" s="716"/>
      <c r="M65" s="716"/>
      <c r="N65" s="718"/>
      <c r="P65" s="1122" t="s">
        <v>544</v>
      </c>
      <c r="Q65" s="1122"/>
      <c r="R65" s="1122"/>
      <c r="S65" s="1122"/>
      <c r="AG65" s="572"/>
    </row>
    <row r="66" spans="1:33" s="690" customFormat="1" ht="15" customHeight="1" x14ac:dyDescent="0.25">
      <c r="A66" s="1408"/>
      <c r="B66" s="1103">
        <v>3</v>
      </c>
      <c r="C66" s="1105" t="s">
        <v>342</v>
      </c>
      <c r="D66" s="716"/>
      <c r="E66" s="629"/>
      <c r="F66" s="717"/>
      <c r="G66" s="638"/>
      <c r="H66" s="1106">
        <f>IF(B66="","",IF(ISTEXT(B66),B66,(B66/B59)*M59))</f>
        <v>3</v>
      </c>
      <c r="I66" s="1107" t="str">
        <f t="shared" si="2"/>
        <v>C à S</v>
      </c>
      <c r="J66" s="716"/>
      <c r="K66" s="716"/>
      <c r="L66" s="716"/>
      <c r="M66" s="716"/>
      <c r="N66" s="718"/>
      <c r="P66" s="1124" t="s">
        <v>545</v>
      </c>
      <c r="Q66" s="1123"/>
      <c r="R66" s="871"/>
      <c r="AG66" s="572"/>
    </row>
    <row r="67" spans="1:33" s="690" customFormat="1" ht="15" customHeight="1" x14ac:dyDescent="0.25">
      <c r="A67" s="1408"/>
      <c r="B67" s="1103">
        <v>0.25</v>
      </c>
      <c r="C67" s="1105" t="s">
        <v>188</v>
      </c>
      <c r="D67" s="716"/>
      <c r="E67" s="629"/>
      <c r="F67" s="717"/>
      <c r="G67" s="638"/>
      <c r="H67" s="1106">
        <f>IF(B67="","",IF(ISTEXT(B67),B67,(B67/B59)*M59))</f>
        <v>0.25</v>
      </c>
      <c r="I67" s="1107" t="str">
        <f t="shared" si="2"/>
        <v>g</v>
      </c>
      <c r="J67" s="716"/>
      <c r="K67" s="716"/>
      <c r="L67" s="716"/>
      <c r="M67" s="716"/>
      <c r="N67" s="718"/>
      <c r="P67" s="1124" t="s">
        <v>545</v>
      </c>
      <c r="Q67" s="1123"/>
      <c r="R67" s="871"/>
      <c r="AG67" s="572"/>
    </row>
    <row r="68" spans="1:33" s="690" customFormat="1" ht="15" customHeight="1" x14ac:dyDescent="0.25">
      <c r="A68" s="1408"/>
      <c r="B68" s="1103">
        <v>1</v>
      </c>
      <c r="C68" s="1105" t="s">
        <v>343</v>
      </c>
      <c r="D68" s="716"/>
      <c r="E68" s="629"/>
      <c r="F68" s="717"/>
      <c r="G68" s="638"/>
      <c r="H68" s="1106">
        <f>IF(B68="","",IF(ISTEXT(B68),B68,(B68/B59)*M59))</f>
        <v>1</v>
      </c>
      <c r="I68" s="1107" t="str">
        <f t="shared" si="2"/>
        <v>poignée</v>
      </c>
      <c r="J68" s="716"/>
      <c r="K68" s="716"/>
      <c r="L68" s="716"/>
      <c r="M68" s="716"/>
      <c r="N68" s="718"/>
      <c r="P68" s="1124" t="s">
        <v>545</v>
      </c>
      <c r="Q68" s="1123"/>
      <c r="R68" s="871"/>
      <c r="AG68" s="572"/>
    </row>
    <row r="69" spans="1:33" s="690" customFormat="1" ht="15" customHeight="1" x14ac:dyDescent="0.25">
      <c r="A69" s="1408"/>
      <c r="B69" s="1103"/>
      <c r="C69" s="1105"/>
      <c r="D69" s="716"/>
      <c r="E69" s="629"/>
      <c r="F69" s="717"/>
      <c r="G69" s="638"/>
      <c r="H69" s="1106" t="str">
        <f>IF(B69="","",IF(ISTEXT(B69),B69,(B69/B59)*M59))</f>
        <v/>
      </c>
      <c r="I69" s="1107" t="str">
        <f>IF(C69="","",C69)</f>
        <v/>
      </c>
      <c r="J69" s="716"/>
      <c r="K69" s="716"/>
      <c r="L69" s="716"/>
      <c r="M69" s="716"/>
      <c r="N69" s="718"/>
      <c r="P69" s="1124" t="s">
        <v>545</v>
      </c>
      <c r="Q69" s="1123"/>
      <c r="R69" s="871"/>
      <c r="AG69" s="572"/>
    </row>
    <row r="70" spans="1:33" s="690" customFormat="1" ht="15" customHeight="1" x14ac:dyDescent="0.25">
      <c r="A70" s="1408"/>
      <c r="B70" s="1103"/>
      <c r="C70" s="1105"/>
      <c r="D70" s="716"/>
      <c r="E70" s="629"/>
      <c r="F70" s="717"/>
      <c r="G70" s="638"/>
      <c r="H70" s="1106" t="str">
        <f>IF(B70="","",IF(ISTEXT(B70),B70,(B70/B59)*M59))</f>
        <v/>
      </c>
      <c r="I70" s="1107" t="str">
        <f t="shared" ref="I70:I79" si="3">IF(C70="","",C70)</f>
        <v/>
      </c>
      <c r="J70" s="716"/>
      <c r="K70" s="716"/>
      <c r="L70" s="716"/>
      <c r="M70" s="716"/>
      <c r="N70" s="718"/>
      <c r="P70" s="1124" t="s">
        <v>545</v>
      </c>
      <c r="Q70" s="1123"/>
      <c r="R70" s="871"/>
      <c r="AG70" s="572"/>
    </row>
    <row r="71" spans="1:33" s="690" customFormat="1" ht="15" customHeight="1" x14ac:dyDescent="0.25">
      <c r="A71" s="1408"/>
      <c r="B71" s="1104"/>
      <c r="C71" s="1105"/>
      <c r="D71" s="629"/>
      <c r="E71" s="629"/>
      <c r="F71" s="717"/>
      <c r="G71" s="638"/>
      <c r="H71" s="1106" t="str">
        <f>IF(B71="","",IF(ISTEXT(B71),B71,(B71/B59)*M59))</f>
        <v/>
      </c>
      <c r="I71" s="1107" t="str">
        <f t="shared" si="3"/>
        <v/>
      </c>
      <c r="J71" s="716"/>
      <c r="K71" s="716"/>
      <c r="L71" s="716"/>
      <c r="M71" s="716"/>
      <c r="N71" s="718"/>
      <c r="P71" s="1124" t="s">
        <v>545</v>
      </c>
      <c r="Q71" s="1123"/>
      <c r="R71" s="871"/>
      <c r="AG71" s="572"/>
    </row>
    <row r="72" spans="1:33" s="690" customFormat="1" ht="15" customHeight="1" x14ac:dyDescent="0.25">
      <c r="A72" s="1408"/>
      <c r="B72" s="1104"/>
      <c r="C72" s="1105"/>
      <c r="D72" s="629"/>
      <c r="E72" s="629"/>
      <c r="F72" s="717"/>
      <c r="G72" s="638"/>
      <c r="H72" s="1106" t="str">
        <f>IF(B72="","",IF(ISTEXT(B72),B72,(B72/B59)*M59))</f>
        <v/>
      </c>
      <c r="I72" s="1107" t="str">
        <f t="shared" si="3"/>
        <v/>
      </c>
      <c r="J72" s="716"/>
      <c r="K72" s="716"/>
      <c r="L72" s="716"/>
      <c r="M72" s="716"/>
      <c r="N72" s="718"/>
      <c r="P72" s="1124" t="s">
        <v>545</v>
      </c>
      <c r="Q72" s="1123"/>
      <c r="R72" s="871"/>
      <c r="AG72" s="572"/>
    </row>
    <row r="73" spans="1:33" s="690" customFormat="1" ht="15" customHeight="1" x14ac:dyDescent="0.25">
      <c r="A73" s="1408"/>
      <c r="B73" s="1104"/>
      <c r="C73" s="1105"/>
      <c r="D73" s="629"/>
      <c r="E73" s="629"/>
      <c r="F73" s="717"/>
      <c r="G73" s="638"/>
      <c r="H73" s="1106" t="str">
        <f>IF(B73="","",IF(ISTEXT(B73),B73,(B73/B59)*M59))</f>
        <v/>
      </c>
      <c r="I73" s="1107" t="str">
        <f t="shared" si="3"/>
        <v/>
      </c>
      <c r="J73" s="716"/>
      <c r="K73" s="716"/>
      <c r="L73" s="716"/>
      <c r="M73" s="716"/>
      <c r="N73" s="718"/>
      <c r="P73" s="1124" t="s">
        <v>545</v>
      </c>
      <c r="Q73" s="1123"/>
      <c r="R73" s="871"/>
      <c r="AG73" s="572"/>
    </row>
    <row r="74" spans="1:33" s="690" customFormat="1" ht="15" customHeight="1" x14ac:dyDescent="0.25">
      <c r="A74" s="1408"/>
      <c r="B74" s="1104"/>
      <c r="C74" s="1105"/>
      <c r="D74" s="629"/>
      <c r="E74" s="629"/>
      <c r="F74" s="717"/>
      <c r="G74" s="638"/>
      <c r="H74" s="1106" t="str">
        <f>IF(B74="","",IF(ISTEXT(B74),B74,(B74/B59)*M59))</f>
        <v/>
      </c>
      <c r="I74" s="1107" t="str">
        <f t="shared" si="3"/>
        <v/>
      </c>
      <c r="J74" s="716"/>
      <c r="K74" s="716"/>
      <c r="L74" s="716"/>
      <c r="M74" s="716"/>
      <c r="N74" s="718"/>
      <c r="P74" s="1124" t="s">
        <v>545</v>
      </c>
      <c r="Q74" s="1123"/>
      <c r="R74" s="871"/>
      <c r="AG74" s="572"/>
    </row>
    <row r="75" spans="1:33" s="690" customFormat="1" ht="15" customHeight="1" x14ac:dyDescent="0.25">
      <c r="A75" s="1408"/>
      <c r="B75" s="1104"/>
      <c r="C75" s="1105"/>
      <c r="D75" s="629"/>
      <c r="E75" s="629"/>
      <c r="F75" s="717"/>
      <c r="G75" s="638"/>
      <c r="H75" s="1106" t="str">
        <f>IF(B75="","",IF(ISTEXT(B75),B75,(B75/B59)*M59))</f>
        <v/>
      </c>
      <c r="I75" s="1107" t="str">
        <f t="shared" si="3"/>
        <v/>
      </c>
      <c r="J75" s="716"/>
      <c r="K75" s="716"/>
      <c r="L75" s="716"/>
      <c r="M75" s="716"/>
      <c r="N75" s="718"/>
      <c r="P75" s="1124" t="s">
        <v>545</v>
      </c>
      <c r="Q75" s="1123"/>
      <c r="R75" s="871"/>
      <c r="AG75" s="572"/>
    </row>
    <row r="76" spans="1:33" s="690" customFormat="1" ht="15" customHeight="1" x14ac:dyDescent="0.25">
      <c r="A76" s="1408"/>
      <c r="B76" s="1104"/>
      <c r="C76" s="1105"/>
      <c r="D76" s="629"/>
      <c r="E76" s="629"/>
      <c r="F76" s="717"/>
      <c r="G76" s="638"/>
      <c r="H76" s="1106" t="str">
        <f>IF(B76="","",IF(ISTEXT(B76),B76,(B76/B59)*M59))</f>
        <v/>
      </c>
      <c r="I76" s="1107" t="str">
        <f t="shared" si="3"/>
        <v/>
      </c>
      <c r="J76" s="716"/>
      <c r="K76" s="716"/>
      <c r="L76" s="716"/>
      <c r="M76" s="716"/>
      <c r="N76" s="718"/>
      <c r="P76" s="1124" t="s">
        <v>545</v>
      </c>
      <c r="Q76" s="1123"/>
      <c r="R76" s="871"/>
      <c r="AG76" s="572"/>
    </row>
    <row r="77" spans="1:33" s="690" customFormat="1" ht="15" customHeight="1" x14ac:dyDescent="0.25">
      <c r="A77" s="1408"/>
      <c r="B77" s="1104"/>
      <c r="C77" s="1105"/>
      <c r="D77" s="629"/>
      <c r="E77" s="629"/>
      <c r="F77" s="717"/>
      <c r="G77" s="638"/>
      <c r="H77" s="1106" t="str">
        <f>IF(B77="","",IF(ISTEXT(B77),B77,(B77/B59)*M59))</f>
        <v/>
      </c>
      <c r="I77" s="1107" t="str">
        <f t="shared" si="3"/>
        <v/>
      </c>
      <c r="J77" s="716"/>
      <c r="K77" s="716"/>
      <c r="L77" s="716"/>
      <c r="M77" s="716"/>
      <c r="N77" s="718"/>
      <c r="P77" s="1124" t="s">
        <v>545</v>
      </c>
      <c r="Q77" s="1123"/>
      <c r="R77" s="871"/>
      <c r="AG77" s="572"/>
    </row>
    <row r="78" spans="1:33" s="690" customFormat="1" ht="15" customHeight="1" x14ac:dyDescent="0.25">
      <c r="A78" s="1408"/>
      <c r="B78" s="1104"/>
      <c r="C78" s="1105"/>
      <c r="D78" s="629"/>
      <c r="E78" s="629"/>
      <c r="F78" s="717"/>
      <c r="G78" s="638"/>
      <c r="H78" s="1106" t="str">
        <f>IF(B78="","",IF(ISTEXT(B78),B78,(B78/B59)*M59))</f>
        <v/>
      </c>
      <c r="I78" s="1107" t="str">
        <f t="shared" si="3"/>
        <v/>
      </c>
      <c r="J78" s="716"/>
      <c r="K78" s="716"/>
      <c r="L78" s="716"/>
      <c r="M78" s="716"/>
      <c r="N78" s="718"/>
      <c r="P78" s="1124" t="s">
        <v>545</v>
      </c>
      <c r="Q78" s="1123"/>
      <c r="R78" s="871"/>
      <c r="AG78" s="572"/>
    </row>
    <row r="79" spans="1:33" s="690" customFormat="1" ht="15" customHeight="1" x14ac:dyDescent="0.25">
      <c r="A79" s="1408"/>
      <c r="B79" s="720"/>
      <c r="C79" s="715"/>
      <c r="D79" s="629"/>
      <c r="E79" s="629"/>
      <c r="F79" s="717"/>
      <c r="G79" s="638"/>
      <c r="H79" s="603" t="str">
        <f>IF(B79="","",IF(ISTEXT(B79),B79,(B79/B59)*M59))</f>
        <v/>
      </c>
      <c r="I79" s="604" t="str">
        <f t="shared" si="3"/>
        <v/>
      </c>
      <c r="J79" s="716"/>
      <c r="K79" s="716"/>
      <c r="L79" s="716"/>
      <c r="M79" s="716"/>
      <c r="N79" s="718"/>
      <c r="P79" s="1124" t="s">
        <v>545</v>
      </c>
      <c r="Q79" s="1123"/>
      <c r="R79" s="871"/>
    </row>
    <row r="80" spans="1:33" s="690" customFormat="1" ht="15" customHeight="1" x14ac:dyDescent="0.2">
      <c r="A80" s="1408"/>
      <c r="B80" s="721"/>
      <c r="C80" s="721"/>
      <c r="D80" s="721"/>
      <c r="E80" s="721"/>
      <c r="F80" s="721"/>
      <c r="G80" s="721"/>
      <c r="H80" s="721"/>
      <c r="I80" s="721"/>
      <c r="J80" s="721"/>
      <c r="K80" s="721"/>
      <c r="L80" s="721"/>
      <c r="M80" s="721"/>
      <c r="N80" s="721"/>
      <c r="P80" s="1122" t="s">
        <v>544</v>
      </c>
      <c r="Q80" s="1122"/>
      <c r="R80" s="1122"/>
      <c r="S80" s="1122"/>
    </row>
    <row r="81" spans="1:32" s="690" customFormat="1" ht="15" customHeight="1" x14ac:dyDescent="0.2">
      <c r="A81" s="1408"/>
      <c r="B81" s="722" t="s">
        <v>344</v>
      </c>
      <c r="C81" s="1403"/>
      <c r="D81" s="1413"/>
      <c r="E81" s="1413"/>
      <c r="F81" s="1413"/>
      <c r="G81" s="1413"/>
      <c r="H81" s="1413"/>
      <c r="I81" s="1413"/>
      <c r="J81" s="1413"/>
      <c r="K81" s="1413"/>
      <c r="L81" s="1413"/>
      <c r="M81" s="1413"/>
      <c r="N81" s="1414"/>
      <c r="P81" s="1122" t="s">
        <v>544</v>
      </c>
      <c r="Q81" s="1122"/>
      <c r="R81" s="1122"/>
      <c r="S81" s="1122"/>
    </row>
    <row r="82" spans="1:32" s="690" customFormat="1" ht="15" customHeight="1" x14ac:dyDescent="0.2">
      <c r="A82" s="1408"/>
      <c r="B82" s="721"/>
      <c r="C82" s="721"/>
      <c r="D82" s="721"/>
      <c r="E82" s="721"/>
      <c r="F82" s="721"/>
      <c r="G82" s="721"/>
      <c r="H82" s="721"/>
      <c r="I82" s="721"/>
      <c r="J82" s="721"/>
      <c r="K82" s="721"/>
      <c r="L82" s="721"/>
      <c r="M82" s="721"/>
      <c r="N82" s="721"/>
      <c r="P82" s="1122" t="s">
        <v>544</v>
      </c>
      <c r="Q82" s="1122"/>
      <c r="R82" s="1122"/>
      <c r="S82" s="1122"/>
    </row>
    <row r="83" spans="1:32" s="690" customFormat="1" ht="15" customHeight="1" x14ac:dyDescent="0.2">
      <c r="A83" s="1408"/>
      <c r="B83" s="612" t="s">
        <v>345</v>
      </c>
      <c r="C83" s="1406" t="str">
        <f ca="1">CELL("nomfichier")</f>
        <v>C:\Users\Joël Leboucher\Desktop\UPRT a faire\EN CHANTIER\fait\PORTION\[ff-13-restauration.et.collectivite.xlsx]Nota</v>
      </c>
      <c r="D83" s="1406"/>
      <c r="E83" s="1406"/>
      <c r="F83" s="1406"/>
      <c r="G83" s="1406"/>
      <c r="H83" s="1406"/>
      <c r="I83" s="1406"/>
      <c r="J83" s="1406"/>
      <c r="K83" s="1406"/>
      <c r="L83" s="1406"/>
      <c r="M83" s="1406"/>
      <c r="N83" s="1407"/>
      <c r="P83" s="1122" t="s">
        <v>544</v>
      </c>
      <c r="Q83" s="1122"/>
      <c r="R83" s="1122"/>
      <c r="S83" s="1122"/>
    </row>
    <row r="84" spans="1:32" s="690" customFormat="1" ht="15" customHeight="1" x14ac:dyDescent="0.2">
      <c r="A84" s="1408"/>
      <c r="B84" s="613" t="s">
        <v>346</v>
      </c>
      <c r="C84" s="1406" t="s">
        <v>347</v>
      </c>
      <c r="D84" s="1406"/>
      <c r="E84" s="1406"/>
      <c r="F84" s="1406"/>
      <c r="G84" s="1406"/>
      <c r="H84" s="1406"/>
      <c r="I84" s="1406"/>
      <c r="J84" s="1406"/>
      <c r="K84" s="1406"/>
      <c r="L84" s="1406"/>
      <c r="M84" s="1406"/>
      <c r="N84" s="1407"/>
      <c r="P84" s="1122" t="s">
        <v>544</v>
      </c>
      <c r="Q84" s="1122"/>
      <c r="R84" s="1122"/>
      <c r="S84" s="1122"/>
    </row>
    <row r="85" spans="1:32" s="690" customFormat="1" ht="15" customHeight="1" thickBot="1" x14ac:dyDescent="0.25">
      <c r="A85" s="1408"/>
      <c r="B85" s="1427" t="s">
        <v>348</v>
      </c>
      <c r="C85" s="1427"/>
      <c r="D85" s="1427"/>
      <c r="E85" s="1427"/>
      <c r="F85" s="1427"/>
      <c r="G85" s="1427"/>
      <c r="H85" s="1427"/>
      <c r="I85" s="1427"/>
      <c r="J85" s="1427"/>
      <c r="K85" s="1427"/>
      <c r="L85" s="1427"/>
      <c r="M85" s="1427"/>
      <c r="N85" s="1428"/>
      <c r="P85" s="1122" t="s">
        <v>544</v>
      </c>
      <c r="Q85" s="1122"/>
      <c r="R85" s="1122"/>
      <c r="S85" s="1122"/>
    </row>
    <row r="86" spans="1:32" x14ac:dyDescent="0.2">
      <c r="O86" s="690"/>
    </row>
    <row r="87" spans="1:32" ht="18" customHeight="1" x14ac:dyDescent="0.2">
      <c r="A87" s="567" t="s">
        <v>169</v>
      </c>
      <c r="B87" s="1459" t="s">
        <v>173</v>
      </c>
      <c r="C87" s="1459"/>
      <c r="D87" s="1459"/>
      <c r="E87" s="1459"/>
      <c r="F87" s="1459"/>
      <c r="G87" s="1459"/>
      <c r="H87" s="1459"/>
      <c r="I87" s="1459"/>
      <c r="J87" s="1459"/>
      <c r="K87" s="1459"/>
      <c r="L87" s="1459"/>
      <c r="M87" s="1459"/>
      <c r="N87" s="1460"/>
      <c r="O87" s="690"/>
      <c r="R87" s="567" t="s">
        <v>169</v>
      </c>
      <c r="S87" s="614"/>
      <c r="T87" s="615"/>
      <c r="U87" s="616"/>
      <c r="V87" s="616"/>
      <c r="W87" s="616"/>
      <c r="X87" s="617"/>
      <c r="Y87" s="617"/>
      <c r="Z87" s="617"/>
      <c r="AA87" s="617"/>
      <c r="AB87" s="617"/>
      <c r="AC87" s="617"/>
      <c r="AD87" s="617"/>
      <c r="AE87" s="617"/>
      <c r="AF87" s="618"/>
    </row>
    <row r="88" spans="1:32" ht="12.75" customHeight="1" x14ac:dyDescent="0.2">
      <c r="A88" s="1372" t="s">
        <v>334</v>
      </c>
      <c r="B88" s="1374"/>
      <c r="C88" s="1374"/>
      <c r="D88" s="1374"/>
      <c r="E88" s="1374"/>
      <c r="F88" s="1374"/>
      <c r="G88" s="1374"/>
      <c r="H88" s="1374"/>
      <c r="I88" s="1374"/>
      <c r="J88" s="1374"/>
      <c r="K88" s="1374"/>
      <c r="L88" s="1374"/>
      <c r="M88" s="1374"/>
      <c r="N88" s="1461"/>
      <c r="O88" s="690"/>
      <c r="R88" s="1372" t="s">
        <v>334</v>
      </c>
      <c r="S88" s="1373" t="s">
        <v>149</v>
      </c>
      <c r="T88" s="1374"/>
      <c r="U88" s="1374"/>
      <c r="V88" s="1374"/>
      <c r="W88" s="1374"/>
      <c r="X88" s="1374"/>
      <c r="Y88" s="1374"/>
      <c r="Z88" s="1374"/>
      <c r="AA88" s="1374"/>
      <c r="AB88" s="1374"/>
      <c r="AC88" s="1374"/>
      <c r="AD88" s="1374"/>
      <c r="AE88" s="1374"/>
      <c r="AF88" s="1375"/>
    </row>
    <row r="89" spans="1:32" ht="18.75" x14ac:dyDescent="0.2">
      <c r="A89" s="1372"/>
      <c r="B89" s="619" t="s">
        <v>171</v>
      </c>
      <c r="C89" s="620" t="s">
        <v>170</v>
      </c>
      <c r="D89" s="620"/>
      <c r="E89" s="621"/>
      <c r="F89" s="622"/>
      <c r="G89" s="622"/>
      <c r="H89" s="622"/>
      <c r="I89" s="622"/>
      <c r="J89" s="622"/>
      <c r="K89" s="622"/>
      <c r="L89" s="622"/>
      <c r="M89" s="622"/>
      <c r="N89" s="623"/>
      <c r="O89" s="690"/>
      <c r="R89" s="1372"/>
      <c r="S89" s="1373"/>
      <c r="T89" s="1374"/>
      <c r="U89" s="1374"/>
      <c r="V89" s="1374"/>
      <c r="W89" s="1374"/>
      <c r="X89" s="1374"/>
      <c r="Y89" s="1374"/>
      <c r="Z89" s="1374"/>
      <c r="AA89" s="1374"/>
      <c r="AB89" s="1374"/>
      <c r="AC89" s="1374"/>
      <c r="AD89" s="1374"/>
      <c r="AE89" s="1374"/>
      <c r="AF89" s="1375"/>
    </row>
    <row r="90" spans="1:32" ht="18.75" x14ac:dyDescent="0.2">
      <c r="A90" s="1372"/>
      <c r="B90" s="570"/>
      <c r="C90" s="595"/>
      <c r="D90" s="595"/>
      <c r="E90" s="624"/>
      <c r="F90" s="624"/>
      <c r="G90" s="624"/>
      <c r="H90" s="624"/>
      <c r="I90" s="624"/>
      <c r="J90" s="624"/>
      <c r="K90" s="624"/>
      <c r="L90" s="624"/>
      <c r="M90" s="624"/>
      <c r="N90" s="625"/>
      <c r="O90" s="690"/>
      <c r="R90" s="1372"/>
      <c r="S90" s="626" t="s">
        <v>171</v>
      </c>
      <c r="T90" s="620" t="s">
        <v>170</v>
      </c>
      <c r="U90" s="620"/>
      <c r="V90" s="621"/>
      <c r="W90" s="622"/>
      <c r="X90" s="622"/>
      <c r="Y90" s="622"/>
      <c r="Z90" s="622"/>
      <c r="AA90" s="622"/>
      <c r="AB90" s="622"/>
      <c r="AC90" s="622"/>
      <c r="AD90" s="622"/>
      <c r="AE90" s="622"/>
      <c r="AF90" s="627"/>
    </row>
    <row r="91" spans="1:32" ht="15.75" x14ac:dyDescent="0.2">
      <c r="A91" s="1372"/>
      <c r="B91" s="628" t="s">
        <v>21</v>
      </c>
      <c r="C91" s="629" t="s">
        <v>4</v>
      </c>
      <c r="D91" s="630"/>
      <c r="E91" s="630" t="s">
        <v>174</v>
      </c>
      <c r="F91" s="624"/>
      <c r="G91" s="624"/>
      <c r="H91" s="624"/>
      <c r="I91" s="624"/>
      <c r="J91" s="624"/>
      <c r="K91" s="624"/>
      <c r="L91" s="624"/>
      <c r="M91" s="624"/>
      <c r="N91" s="625"/>
      <c r="O91" s="690"/>
      <c r="R91" s="1372"/>
      <c r="S91" s="631"/>
      <c r="T91" s="595"/>
      <c r="U91" s="595"/>
      <c r="V91" s="595"/>
      <c r="W91" s="624"/>
      <c r="X91" s="624"/>
      <c r="Y91" s="624"/>
      <c r="Z91" s="624"/>
      <c r="AA91" s="624"/>
      <c r="AB91" s="624"/>
      <c r="AC91" s="624"/>
      <c r="AD91" s="624"/>
      <c r="AE91" s="624"/>
      <c r="AF91" s="632"/>
    </row>
    <row r="92" spans="1:32" ht="15.75" x14ac:dyDescent="0.2">
      <c r="A92" s="1372"/>
      <c r="B92" s="596"/>
      <c r="C92" s="629"/>
      <c r="D92" s="630"/>
      <c r="E92" s="595"/>
      <c r="F92" s="624"/>
      <c r="G92" s="624"/>
      <c r="H92" s="624"/>
      <c r="I92" s="624"/>
      <c r="J92" s="624"/>
      <c r="K92" s="624"/>
      <c r="L92" s="624"/>
      <c r="M92" s="624"/>
      <c r="N92" s="625"/>
      <c r="O92" s="690"/>
      <c r="R92" s="1372"/>
      <c r="S92" s="633" t="s">
        <v>23</v>
      </c>
      <c r="T92" s="629" t="s">
        <v>175</v>
      </c>
      <c r="U92" s="595"/>
      <c r="V92" s="595"/>
      <c r="W92" s="624"/>
      <c r="X92" s="624"/>
      <c r="Y92" s="624"/>
      <c r="Z92" s="624"/>
      <c r="AA92" s="624"/>
      <c r="AB92" s="624"/>
      <c r="AC92" s="624"/>
      <c r="AD92" s="624"/>
      <c r="AE92" s="624"/>
      <c r="AF92" s="632"/>
    </row>
    <row r="93" spans="1:32" ht="15.75" x14ac:dyDescent="0.2">
      <c r="A93" s="1372"/>
      <c r="B93" s="596" t="s">
        <v>23</v>
      </c>
      <c r="C93" s="629" t="s">
        <v>349</v>
      </c>
      <c r="D93" s="630" t="s">
        <v>350</v>
      </c>
      <c r="E93" s="595"/>
      <c r="F93" s="624"/>
      <c r="G93" s="624"/>
      <c r="H93" s="624"/>
      <c r="I93" s="624"/>
      <c r="J93" s="624"/>
      <c r="K93" s="624"/>
      <c r="L93" s="624"/>
      <c r="M93" s="624"/>
      <c r="N93" s="625"/>
      <c r="O93" s="690"/>
      <c r="R93" s="1372"/>
      <c r="S93" s="631"/>
      <c r="T93" s="595"/>
      <c r="U93" s="595"/>
      <c r="V93" s="595"/>
      <c r="W93" s="624"/>
      <c r="X93" s="624"/>
      <c r="Y93" s="624"/>
      <c r="Z93" s="624"/>
      <c r="AA93" s="624"/>
      <c r="AB93" s="624"/>
      <c r="AC93" s="624"/>
      <c r="AD93" s="624"/>
      <c r="AE93" s="624"/>
      <c r="AF93" s="632"/>
    </row>
    <row r="94" spans="1:32" ht="15.75" x14ac:dyDescent="0.25">
      <c r="A94" s="1372"/>
      <c r="B94" s="596"/>
      <c r="C94" s="629"/>
      <c r="D94" s="634" t="s">
        <v>151</v>
      </c>
      <c r="E94" s="595"/>
      <c r="F94" s="624"/>
      <c r="G94" s="624"/>
      <c r="H94" s="624"/>
      <c r="I94" s="624"/>
      <c r="J94" s="624"/>
      <c r="K94" s="624"/>
      <c r="L94" s="624"/>
      <c r="M94" s="624"/>
      <c r="N94" s="625"/>
      <c r="O94" s="690"/>
      <c r="R94" s="1372"/>
      <c r="S94" s="635"/>
      <c r="T94" s="636" t="s">
        <v>151</v>
      </c>
      <c r="U94" s="637"/>
      <c r="V94" s="637"/>
      <c r="W94" s="638"/>
      <c r="X94" s="595"/>
      <c r="Y94" s="624"/>
      <c r="Z94" s="636" t="s">
        <v>150</v>
      </c>
      <c r="AA94" s="624"/>
      <c r="AB94" s="624"/>
      <c r="AC94" s="624"/>
      <c r="AD94" s="624"/>
      <c r="AE94" s="624"/>
      <c r="AF94" s="632"/>
    </row>
    <row r="95" spans="1:32" ht="15.75" x14ac:dyDescent="0.2">
      <c r="A95" s="1372"/>
      <c r="B95" s="595"/>
      <c r="C95" s="595"/>
      <c r="D95" s="630" t="s">
        <v>351</v>
      </c>
      <c r="E95" s="595"/>
      <c r="F95" s="624"/>
      <c r="G95" s="624"/>
      <c r="H95" s="624"/>
      <c r="I95" s="624"/>
      <c r="J95" s="600"/>
      <c r="K95" s="630"/>
      <c r="L95" s="624"/>
      <c r="M95" s="639"/>
      <c r="N95" s="1056"/>
      <c r="O95" s="690"/>
      <c r="R95" s="1372"/>
      <c r="S95" s="635"/>
      <c r="T95" s="640" t="s">
        <v>249</v>
      </c>
      <c r="U95" s="640"/>
      <c r="V95" s="640"/>
      <c r="W95" s="640"/>
      <c r="X95" s="595"/>
      <c r="Y95" s="624"/>
      <c r="Z95" s="624"/>
      <c r="AA95" s="624"/>
      <c r="AB95" s="624"/>
      <c r="AC95" s="624"/>
      <c r="AD95" s="624"/>
      <c r="AE95" s="624"/>
      <c r="AF95" s="632"/>
    </row>
    <row r="96" spans="1:32" ht="14.25" x14ac:dyDescent="0.2">
      <c r="A96" s="1372"/>
      <c r="B96" s="595"/>
      <c r="C96" s="595"/>
      <c r="D96" s="595"/>
      <c r="E96" s="595"/>
      <c r="F96" s="624"/>
      <c r="G96" s="624"/>
      <c r="H96" s="624"/>
      <c r="I96" s="624"/>
      <c r="J96" s="624"/>
      <c r="K96" s="624"/>
      <c r="L96" s="624"/>
      <c r="M96" s="624"/>
      <c r="N96" s="625"/>
      <c r="O96" s="690"/>
      <c r="R96" s="1372"/>
      <c r="S96" s="635"/>
      <c r="T96" s="640"/>
      <c r="U96" s="640" t="s">
        <v>152</v>
      </c>
      <c r="V96" s="640"/>
      <c r="W96" s="640"/>
      <c r="X96" s="595"/>
      <c r="Y96" s="624"/>
      <c r="Z96" s="624"/>
      <c r="AA96" s="624"/>
      <c r="AB96" s="624"/>
      <c r="AC96" s="624"/>
      <c r="AD96" s="624"/>
      <c r="AE96" s="624"/>
      <c r="AF96" s="632"/>
    </row>
    <row r="97" spans="1:32" ht="15.75" x14ac:dyDescent="0.2">
      <c r="A97" s="1372"/>
      <c r="B97" s="596" t="s">
        <v>25</v>
      </c>
      <c r="C97" s="629" t="s">
        <v>352</v>
      </c>
      <c r="D97" s="600" t="s">
        <v>2</v>
      </c>
      <c r="E97" s="600" t="s">
        <v>1</v>
      </c>
      <c r="F97" s="600" t="s">
        <v>188</v>
      </c>
      <c r="G97" s="600" t="s">
        <v>353</v>
      </c>
      <c r="H97" s="630" t="s">
        <v>354</v>
      </c>
      <c r="I97" s="624"/>
      <c r="J97" s="600" t="s">
        <v>342</v>
      </c>
      <c r="K97" s="630" t="s">
        <v>355</v>
      </c>
      <c r="L97" s="624"/>
      <c r="M97" s="624"/>
      <c r="N97" s="625"/>
      <c r="O97" s="690"/>
      <c r="R97" s="1372"/>
      <c r="S97" s="635"/>
      <c r="T97" s="640"/>
      <c r="U97" s="640" t="s">
        <v>153</v>
      </c>
      <c r="V97" s="640"/>
      <c r="W97" s="640"/>
      <c r="X97" s="595"/>
      <c r="Y97" s="624"/>
      <c r="Z97" s="624"/>
      <c r="AA97" s="624"/>
      <c r="AB97" s="624"/>
      <c r="AC97" s="624"/>
      <c r="AD97" s="641"/>
      <c r="AE97" s="641"/>
      <c r="AF97" s="642"/>
    </row>
    <row r="98" spans="1:32" ht="15.75" x14ac:dyDescent="0.25">
      <c r="A98" s="1372"/>
      <c r="B98" s="643"/>
      <c r="C98" s="629"/>
      <c r="D98" s="630"/>
      <c r="E98" s="595"/>
      <c r="F98" s="624"/>
      <c r="G98" s="624"/>
      <c r="H98" s="624"/>
      <c r="I98" s="624"/>
      <c r="J98" s="624"/>
      <c r="K98" s="624"/>
      <c r="L98" s="624"/>
      <c r="M98" s="624"/>
      <c r="N98" s="625"/>
      <c r="O98" s="690"/>
      <c r="R98" s="1372"/>
      <c r="S98" s="635"/>
      <c r="T98" s="640"/>
      <c r="U98" s="640" t="s">
        <v>154</v>
      </c>
      <c r="V98" s="640"/>
      <c r="W98" s="640"/>
      <c r="X98" s="595"/>
      <c r="Y98" s="624"/>
      <c r="Z98" s="624"/>
      <c r="AA98" s="624"/>
      <c r="AB98" s="624"/>
      <c r="AC98" s="624"/>
      <c r="AD98" s="641"/>
      <c r="AE98" s="641"/>
      <c r="AF98" s="642"/>
    </row>
    <row r="99" spans="1:32" ht="15.75" x14ac:dyDescent="0.2">
      <c r="A99" s="1372"/>
      <c r="B99" s="596" t="s">
        <v>27</v>
      </c>
      <c r="C99" s="629" t="s">
        <v>51</v>
      </c>
      <c r="D99" s="630"/>
      <c r="E99" s="630" t="s">
        <v>279</v>
      </c>
      <c r="F99" s="624"/>
      <c r="G99" s="624"/>
      <c r="H99" s="624"/>
      <c r="I99" s="624"/>
      <c r="J99" s="624"/>
      <c r="K99" s="624"/>
      <c r="L99" s="624"/>
      <c r="M99" s="624"/>
      <c r="N99" s="625"/>
      <c r="O99" s="690"/>
      <c r="R99" s="1372"/>
      <c r="S99" s="635"/>
      <c r="T99" s="640"/>
      <c r="U99" s="640" t="s">
        <v>155</v>
      </c>
      <c r="V99" s="640"/>
      <c r="W99" s="640"/>
      <c r="X99" s="595"/>
      <c r="Y99" s="624"/>
      <c r="Z99" s="624"/>
      <c r="AA99" s="624"/>
      <c r="AB99" s="624"/>
      <c r="AC99" s="624"/>
      <c r="AD99" s="624"/>
      <c r="AE99" s="624"/>
      <c r="AF99" s="632"/>
    </row>
    <row r="100" spans="1:32" ht="25.5" x14ac:dyDescent="0.2">
      <c r="A100" s="1372"/>
      <c r="B100" s="596"/>
      <c r="C100" s="644"/>
      <c r="D100" s="630"/>
      <c r="E100" s="595"/>
      <c r="F100" s="595"/>
      <c r="G100" s="595"/>
      <c r="H100" s="595"/>
      <c r="I100" s="595"/>
      <c r="J100" s="595"/>
      <c r="K100" s="595"/>
      <c r="L100" s="595"/>
      <c r="M100" s="595"/>
      <c r="N100" s="645"/>
      <c r="O100" s="690"/>
      <c r="R100" s="1372"/>
      <c r="S100" s="635"/>
      <c r="T100" s="640"/>
      <c r="U100" s="293" t="s">
        <v>156</v>
      </c>
      <c r="V100" s="640"/>
      <c r="W100" s="640"/>
      <c r="X100" s="595"/>
      <c r="Y100" s="624"/>
      <c r="Z100" s="624"/>
      <c r="AA100" s="624"/>
      <c r="AB100" s="624"/>
      <c r="AC100" s="1376" t="s">
        <v>255</v>
      </c>
      <c r="AD100" s="1377"/>
      <c r="AE100" s="1377"/>
      <c r="AF100" s="646" t="s">
        <v>252</v>
      </c>
    </row>
    <row r="101" spans="1:32" ht="18.75" x14ac:dyDescent="0.25">
      <c r="A101" s="1372"/>
      <c r="B101" s="575" t="s">
        <v>29</v>
      </c>
      <c r="C101" s="1007">
        <v>10</v>
      </c>
      <c r="D101" s="629" t="s">
        <v>182</v>
      </c>
      <c r="E101" s="595"/>
      <c r="F101" s="630" t="s">
        <v>356</v>
      </c>
      <c r="G101" s="1057"/>
      <c r="H101" s="1057"/>
      <c r="I101" s="1057"/>
      <c r="J101" s="1057"/>
      <c r="K101" s="1057"/>
      <c r="L101" s="1057"/>
      <c r="M101" s="595"/>
      <c r="N101" s="645"/>
      <c r="O101" s="690"/>
      <c r="R101" s="1372"/>
      <c r="S101" s="635"/>
      <c r="T101" s="640"/>
      <c r="U101" s="640" t="s">
        <v>157</v>
      </c>
      <c r="V101" s="640"/>
      <c r="W101" s="640"/>
      <c r="X101" s="595"/>
      <c r="Y101" s="624"/>
      <c r="Z101" s="624"/>
      <c r="AA101" s="624"/>
      <c r="AB101" s="624"/>
      <c r="AC101" s="647"/>
      <c r="AD101" s="648">
        <v>2</v>
      </c>
      <c r="AE101" s="634" t="s">
        <v>1</v>
      </c>
      <c r="AF101" s="649">
        <f>AD101</f>
        <v>2</v>
      </c>
    </row>
    <row r="102" spans="1:32" ht="15.75" x14ac:dyDescent="0.2">
      <c r="A102" s="1372"/>
      <c r="B102" s="1058"/>
      <c r="C102" s="595"/>
      <c r="D102" s="595"/>
      <c r="E102" s="595"/>
      <c r="F102" s="1058" t="s">
        <v>53</v>
      </c>
      <c r="G102" s="595"/>
      <c r="H102" s="1058" t="s">
        <v>2</v>
      </c>
      <c r="I102" s="595"/>
      <c r="J102" s="1058" t="s">
        <v>357</v>
      </c>
      <c r="K102" s="595"/>
      <c r="L102" s="1058" t="s">
        <v>358</v>
      </c>
      <c r="M102" s="595"/>
      <c r="N102" s="645"/>
      <c r="O102" s="690"/>
      <c r="R102" s="1372"/>
      <c r="S102" s="635"/>
      <c r="T102" s="640"/>
      <c r="U102" s="640" t="s">
        <v>158</v>
      </c>
      <c r="V102" s="640"/>
      <c r="W102" s="640"/>
      <c r="X102" s="595"/>
      <c r="Y102" s="624"/>
      <c r="Z102" s="624"/>
      <c r="AA102" s="624"/>
      <c r="AB102" s="595"/>
      <c r="AC102" s="647"/>
      <c r="AD102" s="650">
        <f>AD101*10</f>
        <v>20</v>
      </c>
      <c r="AE102" s="651" t="s">
        <v>160</v>
      </c>
      <c r="AF102" s="652">
        <f>AD101/10</f>
        <v>0.2</v>
      </c>
    </row>
    <row r="103" spans="1:32" ht="15.75" x14ac:dyDescent="0.2">
      <c r="A103" s="1372"/>
      <c r="B103" s="1058"/>
      <c r="C103" s="595"/>
      <c r="D103" s="595"/>
      <c r="E103" s="595"/>
      <c r="F103" s="1058"/>
      <c r="G103" s="595"/>
      <c r="H103" s="1058"/>
      <c r="I103" s="595"/>
      <c r="J103" s="1058"/>
      <c r="K103" s="595"/>
      <c r="L103" s="1058"/>
      <c r="M103" s="595"/>
      <c r="N103" s="645"/>
      <c r="O103" s="690"/>
      <c r="R103" s="1372"/>
      <c r="S103" s="635"/>
      <c r="T103" s="640"/>
      <c r="U103" s="293" t="s">
        <v>159</v>
      </c>
      <c r="V103" s="640"/>
      <c r="W103" s="640"/>
      <c r="X103" s="595"/>
      <c r="Y103" s="595"/>
      <c r="Z103" s="595"/>
      <c r="AA103" s="595"/>
      <c r="AB103" s="595"/>
      <c r="AC103" s="653"/>
      <c r="AD103" s="650">
        <f>AD102*10</f>
        <v>200</v>
      </c>
      <c r="AE103" s="651" t="s">
        <v>161</v>
      </c>
      <c r="AF103" s="652">
        <f>AF102/10</f>
        <v>0.02</v>
      </c>
    </row>
    <row r="104" spans="1:32" ht="15.75" x14ac:dyDescent="0.2">
      <c r="A104" s="1372"/>
      <c r="B104" s="683"/>
      <c r="C104" s="683"/>
      <c r="D104" s="683"/>
      <c r="E104" s="1059" t="s">
        <v>359</v>
      </c>
      <c r="F104" s="599">
        <v>3</v>
      </c>
      <c r="G104" s="654">
        <v>3</v>
      </c>
      <c r="H104" s="655">
        <v>3</v>
      </c>
      <c r="I104" s="656">
        <v>3</v>
      </c>
      <c r="J104" s="656"/>
      <c r="K104" s="603">
        <v>3</v>
      </c>
      <c r="L104" s="657">
        <v>3</v>
      </c>
      <c r="M104" s="658">
        <v>3</v>
      </c>
      <c r="N104" s="1060">
        <v>3</v>
      </c>
      <c r="O104" s="690"/>
      <c r="R104" s="1372"/>
      <c r="S104" s="631"/>
      <c r="T104" s="570"/>
      <c r="U104" s="637"/>
      <c r="V104" s="637"/>
      <c r="W104" s="638"/>
      <c r="X104" s="570"/>
      <c r="Y104" s="1378" t="s">
        <v>253</v>
      </c>
      <c r="Z104" s="1379"/>
      <c r="AA104" s="1379"/>
      <c r="AB104" s="1379"/>
      <c r="AC104" s="659"/>
      <c r="AD104" s="660">
        <f>AD103*10</f>
        <v>2000</v>
      </c>
      <c r="AE104" s="661" t="s">
        <v>162</v>
      </c>
      <c r="AF104" s="662">
        <f>AF103/10</f>
        <v>2E-3</v>
      </c>
    </row>
    <row r="105" spans="1:32" ht="16.5" thickBot="1" x14ac:dyDescent="0.3">
      <c r="A105" s="1372"/>
      <c r="B105" s="1001" t="s">
        <v>497</v>
      </c>
      <c r="C105" s="595"/>
      <c r="D105" s="595"/>
      <c r="E105" s="595"/>
      <c r="F105" s="595"/>
      <c r="G105" s="595"/>
      <c r="H105" s="595"/>
      <c r="I105" s="595"/>
      <c r="J105" s="595"/>
      <c r="K105" s="595"/>
      <c r="L105" s="595"/>
      <c r="M105" s="595"/>
      <c r="N105" s="645"/>
      <c r="O105" s="690"/>
      <c r="R105" s="1372"/>
      <c r="S105" s="1380" t="s">
        <v>256</v>
      </c>
      <c r="T105" s="1381"/>
      <c r="U105" s="1382" t="s">
        <v>227</v>
      </c>
      <c r="V105" s="1383"/>
      <c r="W105" s="1383"/>
      <c r="X105" s="1384"/>
      <c r="Y105" s="1385" t="s">
        <v>254</v>
      </c>
      <c r="Z105" s="1386"/>
      <c r="AA105" s="1386"/>
      <c r="AB105" s="1387"/>
      <c r="AC105" s="1388" t="s">
        <v>231</v>
      </c>
      <c r="AD105" s="1389"/>
      <c r="AE105" s="1389"/>
      <c r="AF105" s="1390"/>
    </row>
    <row r="106" spans="1:32" ht="26.25" thickBot="1" x14ac:dyDescent="0.25">
      <c r="A106" s="1372"/>
      <c r="B106" s="663">
        <v>10</v>
      </c>
      <c r="C106" s="664" t="s">
        <v>276</v>
      </c>
      <c r="D106" s="665" t="s">
        <v>498</v>
      </c>
      <c r="E106" s="666"/>
      <c r="F106" s="595"/>
      <c r="G106" s="595"/>
      <c r="H106" s="595"/>
      <c r="I106" s="595"/>
      <c r="J106" s="595"/>
      <c r="K106" s="595"/>
      <c r="L106" s="595"/>
      <c r="M106" s="595"/>
      <c r="N106" s="645"/>
      <c r="O106" s="690"/>
      <c r="R106" s="1372"/>
      <c r="S106" s="1370" t="s">
        <v>210</v>
      </c>
      <c r="T106" s="1371"/>
      <c r="U106" s="667" t="s">
        <v>228</v>
      </c>
      <c r="V106" s="668" t="s">
        <v>229</v>
      </c>
      <c r="W106" s="668" t="s">
        <v>230</v>
      </c>
      <c r="X106" s="669" t="s">
        <v>231</v>
      </c>
      <c r="Y106" s="670" t="s">
        <v>251</v>
      </c>
      <c r="Z106" s="671" t="s">
        <v>176</v>
      </c>
      <c r="AA106" s="672" t="s">
        <v>172</v>
      </c>
      <c r="AB106" s="673" t="s">
        <v>175</v>
      </c>
      <c r="AC106" s="631"/>
      <c r="AD106" s="674" t="s">
        <v>211</v>
      </c>
      <c r="AE106" s="595"/>
      <c r="AF106" s="675" t="s">
        <v>215</v>
      </c>
    </row>
    <row r="107" spans="1:32" x14ac:dyDescent="0.2">
      <c r="A107" s="1372"/>
      <c r="B107" s="595"/>
      <c r="C107" s="595"/>
      <c r="D107" s="595"/>
      <c r="E107" s="595"/>
      <c r="F107" s="595"/>
      <c r="G107" s="595"/>
      <c r="H107" s="595"/>
      <c r="I107" s="595"/>
      <c r="J107" s="595"/>
      <c r="K107" s="595"/>
      <c r="L107" s="595"/>
      <c r="M107" s="595"/>
      <c r="N107" s="645"/>
      <c r="O107" s="690"/>
      <c r="R107" s="1372"/>
      <c r="S107" s="1370" t="s">
        <v>209</v>
      </c>
      <c r="T107" s="1371"/>
      <c r="U107" s="676" t="s">
        <v>232</v>
      </c>
      <c r="V107" s="677" t="s">
        <v>233</v>
      </c>
      <c r="W107" s="677" t="s">
        <v>234</v>
      </c>
      <c r="X107" s="678" t="s">
        <v>235</v>
      </c>
      <c r="Y107" s="679" t="s">
        <v>222</v>
      </c>
      <c r="Z107" s="680">
        <v>10</v>
      </c>
      <c r="AA107" s="681">
        <v>0.05</v>
      </c>
      <c r="AB107" s="682">
        <f>AA107*Z107</f>
        <v>0.5</v>
      </c>
      <c r="AC107" s="631"/>
      <c r="AD107" s="674" t="s">
        <v>212</v>
      </c>
      <c r="AE107" s="595"/>
      <c r="AF107" s="675" t="s">
        <v>216</v>
      </c>
    </row>
    <row r="108" spans="1:32" x14ac:dyDescent="0.2">
      <c r="A108" s="1372"/>
      <c r="B108" s="611" t="s">
        <v>344</v>
      </c>
      <c r="C108" s="683" t="s">
        <v>360</v>
      </c>
      <c r="D108" s="595"/>
      <c r="E108" s="595"/>
      <c r="F108" s="595"/>
      <c r="G108" s="595"/>
      <c r="H108" s="595"/>
      <c r="I108" s="595"/>
      <c r="J108" s="595"/>
      <c r="K108" s="595"/>
      <c r="L108" s="595"/>
      <c r="M108" s="595"/>
      <c r="N108" s="645"/>
      <c r="O108" s="690"/>
      <c r="R108" s="1372"/>
      <c r="S108" s="1370" t="s">
        <v>248</v>
      </c>
      <c r="T108" s="1371"/>
      <c r="U108" s="676" t="s">
        <v>236</v>
      </c>
      <c r="V108" s="677" t="s">
        <v>237</v>
      </c>
      <c r="W108" s="677" t="s">
        <v>238</v>
      </c>
      <c r="X108" s="678" t="s">
        <v>239</v>
      </c>
      <c r="Y108" s="679" t="s">
        <v>223</v>
      </c>
      <c r="Z108" s="680">
        <v>10</v>
      </c>
      <c r="AA108" s="681">
        <v>0.02</v>
      </c>
      <c r="AB108" s="682">
        <f>AA108*Z108</f>
        <v>0.2</v>
      </c>
      <c r="AC108" s="631"/>
      <c r="AD108" s="674" t="s">
        <v>213</v>
      </c>
      <c r="AE108" s="595"/>
      <c r="AF108" s="675" t="s">
        <v>217</v>
      </c>
    </row>
    <row r="109" spans="1:32" x14ac:dyDescent="0.2">
      <c r="A109" s="1372"/>
      <c r="B109" s="595"/>
      <c r="C109" s="595"/>
      <c r="D109" s="595"/>
      <c r="E109" s="595"/>
      <c r="F109" s="595"/>
      <c r="G109" s="595"/>
      <c r="H109" s="595"/>
      <c r="I109" s="595"/>
      <c r="J109" s="595"/>
      <c r="K109" s="595"/>
      <c r="L109" s="595"/>
      <c r="M109" s="595"/>
      <c r="N109" s="645"/>
      <c r="O109" s="690"/>
      <c r="R109" s="1372"/>
      <c r="S109" s="1370" t="s">
        <v>219</v>
      </c>
      <c r="T109" s="1371"/>
      <c r="U109" s="676" t="s">
        <v>240</v>
      </c>
      <c r="V109" s="677" t="s">
        <v>241</v>
      </c>
      <c r="W109" s="677" t="s">
        <v>242</v>
      </c>
      <c r="X109" s="678" t="s">
        <v>243</v>
      </c>
      <c r="Y109" s="679" t="s">
        <v>224</v>
      </c>
      <c r="Z109" s="680">
        <v>10</v>
      </c>
      <c r="AA109" s="681">
        <v>0.03</v>
      </c>
      <c r="AB109" s="682">
        <f>AA109*Z109</f>
        <v>0.3</v>
      </c>
      <c r="AC109" s="631"/>
      <c r="AD109" s="674" t="s">
        <v>214</v>
      </c>
      <c r="AE109" s="595"/>
      <c r="AF109" s="675" t="s">
        <v>218</v>
      </c>
    </row>
    <row r="110" spans="1:32" ht="15.75" customHeight="1" x14ac:dyDescent="0.2">
      <c r="A110" s="1372"/>
      <c r="B110" s="595"/>
      <c r="C110" s="1391" t="s">
        <v>278</v>
      </c>
      <c r="D110" s="1391"/>
      <c r="E110" s="1391"/>
      <c r="F110" s="595"/>
      <c r="G110" s="595"/>
      <c r="H110" s="595"/>
      <c r="I110" s="595"/>
      <c r="J110" s="595"/>
      <c r="K110" s="595"/>
      <c r="L110" s="595"/>
      <c r="M110" s="595"/>
      <c r="N110" s="645"/>
      <c r="O110" s="690"/>
      <c r="R110" s="1372"/>
      <c r="S110" s="1370" t="s">
        <v>220</v>
      </c>
      <c r="T110" s="1371"/>
      <c r="U110" s="676" t="s">
        <v>244</v>
      </c>
      <c r="V110" s="677" t="s">
        <v>245</v>
      </c>
      <c r="W110" s="677" t="s">
        <v>246</v>
      </c>
      <c r="X110" s="678" t="s">
        <v>247</v>
      </c>
      <c r="Y110" s="679" t="s">
        <v>226</v>
      </c>
      <c r="Z110" s="680">
        <v>12</v>
      </c>
      <c r="AA110" s="681">
        <v>0.05</v>
      </c>
      <c r="AB110" s="682">
        <f>AA110*Z110</f>
        <v>0.60000000000000009</v>
      </c>
      <c r="AC110" s="631"/>
      <c r="AD110" s="595"/>
      <c r="AE110" s="595"/>
      <c r="AF110" s="684"/>
    </row>
    <row r="111" spans="1:32" ht="18.75" x14ac:dyDescent="0.2">
      <c r="A111" s="1372"/>
      <c r="B111" s="595"/>
      <c r="C111" s="1392" t="s">
        <v>257</v>
      </c>
      <c r="D111" s="1392"/>
      <c r="E111" s="1392"/>
      <c r="F111" s="595"/>
      <c r="G111" s="595"/>
      <c r="H111" s="595"/>
      <c r="I111" s="595"/>
      <c r="J111" s="595"/>
      <c r="K111" s="595"/>
      <c r="L111" s="595"/>
      <c r="M111" s="595"/>
      <c r="N111" s="645"/>
      <c r="O111" s="690"/>
      <c r="R111" s="1372"/>
      <c r="S111" s="1370" t="s">
        <v>221</v>
      </c>
      <c r="T111" s="1371"/>
      <c r="U111" s="631"/>
      <c r="V111" s="595"/>
      <c r="W111" s="595"/>
      <c r="X111" s="684"/>
      <c r="Y111" s="679" t="s">
        <v>225</v>
      </c>
      <c r="Z111" s="680">
        <v>10</v>
      </c>
      <c r="AA111" s="681">
        <v>8.0000000000000002E-3</v>
      </c>
      <c r="AB111" s="682">
        <f>AA111*Z111</f>
        <v>0.08</v>
      </c>
      <c r="AC111" s="631"/>
      <c r="AD111" s="595"/>
      <c r="AE111" s="595"/>
      <c r="AF111" s="684"/>
    </row>
    <row r="112" spans="1:32" x14ac:dyDescent="0.2">
      <c r="A112" s="1372"/>
      <c r="B112" s="1061"/>
      <c r="C112" s="1061"/>
      <c r="D112" s="1061"/>
      <c r="E112" s="1061"/>
      <c r="F112" s="1061"/>
      <c r="G112" s="1061"/>
      <c r="H112" s="1061"/>
      <c r="I112" s="1061"/>
      <c r="J112" s="1061"/>
      <c r="K112" s="1061"/>
      <c r="L112" s="1061"/>
      <c r="M112" s="1061"/>
      <c r="N112" s="1062"/>
      <c r="O112" s="690"/>
      <c r="R112" s="1372"/>
      <c r="S112" s="685"/>
      <c r="T112" s="686"/>
      <c r="U112" s="685"/>
      <c r="V112" s="687"/>
      <c r="W112" s="687"/>
      <c r="X112" s="686"/>
      <c r="Y112" s="685"/>
      <c r="Z112" s="687"/>
      <c r="AA112" s="687"/>
      <c r="AB112" s="686"/>
      <c r="AC112" s="685"/>
      <c r="AD112" s="687"/>
      <c r="AE112" s="687"/>
      <c r="AF112" s="686"/>
    </row>
    <row r="113" spans="1:74" ht="30" customHeight="1" x14ac:dyDescent="0.2">
      <c r="R113" s="688"/>
    </row>
    <row r="114" spans="1:74" ht="15" customHeight="1" thickBot="1" x14ac:dyDescent="0.25">
      <c r="M114" s="1080">
        <f>ROW()</f>
        <v>114</v>
      </c>
      <c r="W114" s="865"/>
    </row>
    <row r="115" spans="1:74" s="865" customFormat="1" ht="32.25" customHeight="1" x14ac:dyDescent="0.35">
      <c r="A115" s="871"/>
      <c r="B115" s="1450" t="s">
        <v>473</v>
      </c>
      <c r="C115" s="1451"/>
      <c r="D115" s="1451"/>
      <c r="E115" s="1451"/>
      <c r="F115" s="1451"/>
      <c r="G115" s="1451"/>
      <c r="H115" s="1451"/>
      <c r="I115" s="1451"/>
      <c r="J115" s="1451"/>
      <c r="K115" s="1451"/>
      <c r="L115" s="1451"/>
      <c r="M115" s="1452"/>
      <c r="O115" s="566"/>
      <c r="BS115" s="1"/>
      <c r="BT115" s="1"/>
      <c r="BU115" s="1"/>
      <c r="BV115" s="1"/>
    </row>
    <row r="116" spans="1:74" s="865" customFormat="1" ht="21.75" customHeight="1" thickBot="1" x14ac:dyDescent="0.4">
      <c r="B116" s="1453" t="s">
        <v>469</v>
      </c>
      <c r="C116" s="1454"/>
      <c r="D116" s="1454"/>
      <c r="E116" s="1454"/>
      <c r="F116" s="1454"/>
      <c r="G116" s="1454"/>
      <c r="H116" s="1454"/>
      <c r="I116" s="1454"/>
      <c r="J116" s="1454"/>
      <c r="K116" s="1454"/>
      <c r="L116" s="1454"/>
      <c r="M116" s="1455"/>
      <c r="BS116" s="1"/>
      <c r="BT116" s="1"/>
      <c r="BU116" s="1"/>
      <c r="BV116" s="1"/>
    </row>
    <row r="117" spans="1:74" s="865" customFormat="1" ht="15.75" thickBot="1" x14ac:dyDescent="0.25">
      <c r="S117" s="1080" t="str">
        <f>ADDRESS(ROW(),COLUMN(),4)</f>
        <v>S117</v>
      </c>
      <c r="BS117" s="1"/>
      <c r="BT117" s="1"/>
      <c r="BU117" s="1"/>
      <c r="BV117" s="1"/>
    </row>
    <row r="118" spans="1:74" s="865" customFormat="1" ht="34.5" customHeight="1" thickBot="1" x14ac:dyDescent="0.25">
      <c r="B118" s="884" t="s">
        <v>461</v>
      </c>
      <c r="C118" s="885"/>
      <c r="D118" s="885"/>
      <c r="E118" s="885"/>
      <c r="F118" s="885"/>
      <c r="G118" s="885"/>
      <c r="H118" s="885"/>
      <c r="I118" s="885"/>
      <c r="J118" s="886" t="s">
        <v>52</v>
      </c>
      <c r="K118" s="882">
        <v>5</v>
      </c>
      <c r="L118" s="883" t="s">
        <v>53</v>
      </c>
      <c r="M118" s="897"/>
      <c r="O118" s="1108"/>
      <c r="P118" s="1109"/>
      <c r="Q118" s="1109"/>
      <c r="S118" s="1456" t="s">
        <v>474</v>
      </c>
      <c r="T118" s="1457"/>
      <c r="U118" s="1457"/>
      <c r="V118" s="1457"/>
      <c r="W118" s="1457"/>
      <c r="X118" s="1457"/>
      <c r="Y118" s="1457"/>
      <c r="Z118" s="1457"/>
      <c r="AA118" s="1457"/>
      <c r="AB118" s="1457"/>
      <c r="AC118" s="1457"/>
      <c r="AD118" s="1457"/>
      <c r="AE118" s="1457"/>
      <c r="AF118" s="1458"/>
      <c r="AG118" s="1"/>
      <c r="AH118" s="1"/>
      <c r="AI118" s="1080" t="str">
        <f>ADDRESS(ROW(),COLUMN(),4)</f>
        <v>AI118</v>
      </c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080" t="str">
        <f>ADDRESS(ROW(),COLUMN(),4)</f>
        <v>AZ118</v>
      </c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S118" s="1"/>
      <c r="BT118" s="1"/>
      <c r="BU118" s="1"/>
      <c r="BV118" s="1"/>
    </row>
    <row r="119" spans="1:74" s="865" customFormat="1" ht="15.75" customHeight="1" x14ac:dyDescent="0.25">
      <c r="B119" s="544"/>
      <c r="C119" s="6"/>
      <c r="D119" s="6"/>
      <c r="E119" s="6"/>
      <c r="F119" s="6"/>
      <c r="G119" s="6"/>
      <c r="H119" s="6"/>
      <c r="I119" s="6"/>
      <c r="J119" s="27" t="s">
        <v>54</v>
      </c>
      <c r="K119" s="26">
        <f>E120/K118</f>
        <v>6.6500000000000004E-2</v>
      </c>
      <c r="L119" s="6" t="s">
        <v>57</v>
      </c>
      <c r="M119" s="892"/>
      <c r="O119" s="1110"/>
      <c r="P119" s="1109"/>
      <c r="Q119" s="1109"/>
      <c r="S119" s="509" t="s">
        <v>169</v>
      </c>
      <c r="T119" s="1347" t="s">
        <v>257</v>
      </c>
      <c r="U119" s="1347"/>
      <c r="V119" s="1347"/>
      <c r="W119" s="510"/>
      <c r="X119" s="510"/>
      <c r="Y119" s="510"/>
      <c r="Z119" s="510"/>
      <c r="AA119" s="510"/>
      <c r="AB119" s="510"/>
      <c r="AC119" s="510"/>
      <c r="AD119" s="510"/>
      <c r="AE119" s="511" t="s">
        <v>31</v>
      </c>
      <c r="AF119" s="512"/>
      <c r="AG119" s="1"/>
      <c r="AH119" s="1"/>
      <c r="AI119" s="88" t="s">
        <v>169</v>
      </c>
      <c r="AJ119" s="105"/>
      <c r="AK119" s="105"/>
      <c r="AL119" s="105"/>
      <c r="AM119" s="105"/>
      <c r="AN119" s="105"/>
      <c r="AO119" s="105"/>
      <c r="AP119" s="105"/>
      <c r="AQ119" s="105"/>
      <c r="AR119" s="105"/>
      <c r="AS119" s="105"/>
      <c r="AT119" s="105"/>
      <c r="AU119" s="105"/>
      <c r="AV119" s="105"/>
      <c r="AW119" s="106"/>
      <c r="AX119" s="88" t="s">
        <v>169</v>
      </c>
      <c r="AY119" s="123"/>
      <c r="AZ119" s="88" t="s">
        <v>169</v>
      </c>
      <c r="BA119" s="188"/>
      <c r="BB119" s="189"/>
      <c r="BC119" s="190"/>
      <c r="BD119" s="190"/>
      <c r="BE119" s="190"/>
      <c r="BF119" s="191"/>
      <c r="BG119" s="191"/>
      <c r="BH119" s="191"/>
      <c r="BI119" s="191"/>
      <c r="BJ119" s="191"/>
      <c r="BK119" s="191"/>
      <c r="BL119" s="191"/>
      <c r="BM119" s="191"/>
      <c r="BN119" s="192"/>
      <c r="BO119" s="88" t="s">
        <v>169</v>
      </c>
      <c r="BP119" s="1"/>
      <c r="BQ119" s="1"/>
      <c r="BR119" s="1"/>
      <c r="BS119" s="1"/>
      <c r="BT119" s="1"/>
      <c r="BU119" s="1"/>
      <c r="BV119" s="1"/>
    </row>
    <row r="120" spans="1:74" s="865" customFormat="1" ht="15.75" customHeight="1" x14ac:dyDescent="0.2">
      <c r="B120" s="555">
        <v>10</v>
      </c>
      <c r="C120" s="6" t="s">
        <v>4</v>
      </c>
      <c r="D120" s="6" t="s">
        <v>5</v>
      </c>
      <c r="E120" s="10">
        <f>E124+E134</f>
        <v>0.33250000000000002</v>
      </c>
      <c r="F120" s="99"/>
      <c r="G120" s="11">
        <f>SUM(G124,G134)</f>
        <v>1</v>
      </c>
      <c r="H120" s="99"/>
      <c r="I120" s="99" t="s">
        <v>51</v>
      </c>
      <c r="J120" s="99"/>
      <c r="K120" s="99"/>
      <c r="L120" s="99"/>
      <c r="M120" s="892"/>
      <c r="O120" s="1110"/>
      <c r="P120" s="1109"/>
      <c r="Q120" s="1109"/>
      <c r="S120" s="1303" t="s">
        <v>258</v>
      </c>
      <c r="T120" s="24" t="s">
        <v>3</v>
      </c>
      <c r="U120" s="29"/>
      <c r="V120" s="34"/>
      <c r="W120" s="34"/>
      <c r="X120" s="34"/>
      <c r="Y120" s="34"/>
      <c r="Z120" s="34"/>
      <c r="AA120" s="34"/>
      <c r="AB120" s="34"/>
      <c r="AC120" s="6"/>
      <c r="AD120" s="135" t="s">
        <v>52</v>
      </c>
      <c r="AE120" s="40">
        <v>10</v>
      </c>
      <c r="AF120" s="499" t="s">
        <v>53</v>
      </c>
      <c r="AG120" s="1"/>
      <c r="AH120" s="1"/>
      <c r="AI120" s="1348" t="s">
        <v>258</v>
      </c>
      <c r="AJ120" s="223" t="s">
        <v>173</v>
      </c>
      <c r="AK120" s="107"/>
      <c r="AL120" s="108"/>
      <c r="AM120" s="108"/>
      <c r="AN120" s="108"/>
      <c r="AO120" s="103"/>
      <c r="AP120" s="103"/>
      <c r="AQ120" s="103"/>
      <c r="AR120" s="103"/>
      <c r="AS120" s="103"/>
      <c r="AT120" s="103"/>
      <c r="AU120" s="103"/>
      <c r="AV120" s="103"/>
      <c r="AW120" s="109"/>
      <c r="AX120" s="1348" t="s">
        <v>258</v>
      </c>
      <c r="AY120" s="123"/>
      <c r="AZ120" s="1348" t="s">
        <v>258</v>
      </c>
      <c r="BA120" s="193" t="s">
        <v>149</v>
      </c>
      <c r="BB120" s="107"/>
      <c r="BC120" s="108"/>
      <c r="BD120" s="108"/>
      <c r="BE120" s="108"/>
      <c r="BF120" s="103"/>
      <c r="BG120" s="103"/>
      <c r="BH120" s="103"/>
      <c r="BI120" s="103"/>
      <c r="BJ120" s="103"/>
      <c r="BK120" s="103"/>
      <c r="BL120" s="103"/>
      <c r="BM120" s="103"/>
      <c r="BN120" s="194"/>
      <c r="BO120" s="1348" t="s">
        <v>258</v>
      </c>
      <c r="BP120" s="1"/>
      <c r="BQ120" s="1"/>
      <c r="BR120" s="1"/>
      <c r="BS120" s="1"/>
      <c r="BT120" s="1"/>
      <c r="BU120" s="1"/>
      <c r="BV120" s="1"/>
    </row>
    <row r="121" spans="1:74" s="865" customFormat="1" ht="15.75" customHeight="1" thickBot="1" x14ac:dyDescent="0.3">
      <c r="B121" s="546"/>
      <c r="C121" s="6"/>
      <c r="D121" s="6"/>
      <c r="E121" s="99"/>
      <c r="F121" s="10"/>
      <c r="G121" s="6"/>
      <c r="H121" s="6"/>
      <c r="I121" s="6"/>
      <c r="J121" s="6"/>
      <c r="K121" s="99"/>
      <c r="L121" s="99"/>
      <c r="M121" s="892"/>
      <c r="N121" s="872"/>
      <c r="O121" s="1110"/>
      <c r="P121" s="1109"/>
      <c r="Q121" s="1109"/>
      <c r="S121" s="1303"/>
      <c r="T121" s="902" t="s">
        <v>27</v>
      </c>
      <c r="U121" s="133"/>
      <c r="V121" s="286"/>
      <c r="W121" s="79"/>
      <c r="X121" s="79"/>
      <c r="Y121" s="79"/>
      <c r="Z121" s="132"/>
      <c r="AA121" s="79"/>
      <c r="AB121" s="79"/>
      <c r="AC121" s="132"/>
      <c r="AD121" s="135" t="s">
        <v>54</v>
      </c>
      <c r="AE121" s="87">
        <f>Y122/AE120</f>
        <v>0.1</v>
      </c>
      <c r="AF121" s="500" t="s">
        <v>57</v>
      </c>
      <c r="AG121" s="1"/>
      <c r="AH121" s="1"/>
      <c r="AI121" s="1348"/>
      <c r="AJ121" s="224" t="s">
        <v>258</v>
      </c>
      <c r="AK121" s="5"/>
      <c r="AL121" s="5"/>
      <c r="AM121" s="5"/>
      <c r="AN121" s="103"/>
      <c r="AO121" s="103"/>
      <c r="AP121" s="103"/>
      <c r="AQ121" s="103"/>
      <c r="AR121" s="103"/>
      <c r="AS121" s="103"/>
      <c r="AT121" s="103"/>
      <c r="AU121" s="103"/>
      <c r="AV121" s="103"/>
      <c r="AW121" s="109"/>
      <c r="AX121" s="1348"/>
      <c r="AY121" s="123"/>
      <c r="AZ121" s="1348"/>
      <c r="BA121" s="224" t="s">
        <v>258</v>
      </c>
      <c r="BB121" s="42"/>
      <c r="BC121" s="42"/>
      <c r="BD121" s="42"/>
      <c r="BE121" s="103"/>
      <c r="BF121" s="103"/>
      <c r="BG121" s="103"/>
      <c r="BH121" s="103"/>
      <c r="BI121" s="103"/>
      <c r="BJ121" s="103"/>
      <c r="BK121" s="103"/>
      <c r="BL121" s="103"/>
      <c r="BM121" s="103"/>
      <c r="BN121" s="194"/>
      <c r="BO121" s="1348"/>
      <c r="BP121" s="1"/>
      <c r="BQ121" s="1"/>
      <c r="BR121" s="1"/>
      <c r="BS121" s="1"/>
      <c r="BT121" s="1"/>
      <c r="BU121" s="1"/>
      <c r="BV121" s="1"/>
    </row>
    <row r="122" spans="1:74" s="865" customFormat="1" ht="19.5" thickBot="1" x14ac:dyDescent="0.25">
      <c r="A122" s="868"/>
      <c r="B122" s="547"/>
      <c r="C122" s="388"/>
      <c r="D122" s="388"/>
      <c r="E122" s="388"/>
      <c r="F122" s="388"/>
      <c r="G122" s="485"/>
      <c r="H122" s="388"/>
      <c r="I122" s="388"/>
      <c r="J122" s="388"/>
      <c r="K122" s="491"/>
      <c r="L122" s="491"/>
      <c r="M122" s="892"/>
      <c r="O122" s="894" t="s">
        <v>476</v>
      </c>
      <c r="P122" s="894"/>
      <c r="Q122" s="894"/>
      <c r="S122" s="1303"/>
      <c r="T122" s="903">
        <v>10</v>
      </c>
      <c r="U122" s="1352" t="s">
        <v>0</v>
      </c>
      <c r="V122" s="85" t="s">
        <v>4</v>
      </c>
      <c r="W122" s="85"/>
      <c r="X122" s="135" t="s">
        <v>5</v>
      </c>
      <c r="Y122" s="80">
        <f>Y125+Y132</f>
        <v>1</v>
      </c>
      <c r="Z122" s="86"/>
      <c r="AA122" s="81">
        <f>SUM(AA125,AA132)</f>
        <v>1</v>
      </c>
      <c r="AB122" s="86"/>
      <c r="AC122" s="86" t="s">
        <v>51</v>
      </c>
      <c r="AD122" s="86"/>
      <c r="AE122" s="86"/>
      <c r="AF122" s="513"/>
      <c r="AG122" s="1"/>
      <c r="AH122" s="1"/>
      <c r="AI122" s="1348"/>
      <c r="AJ122" s="96" t="s">
        <v>171</v>
      </c>
      <c r="AK122" s="93" t="s">
        <v>170</v>
      </c>
      <c r="AL122" s="93"/>
      <c r="AM122" s="94"/>
      <c r="AN122" s="116"/>
      <c r="AO122" s="116"/>
      <c r="AP122" s="116"/>
      <c r="AQ122" s="116"/>
      <c r="AR122" s="116"/>
      <c r="AS122" s="116"/>
      <c r="AT122" s="116"/>
      <c r="AU122" s="116"/>
      <c r="AV122" s="116"/>
      <c r="AW122" s="117"/>
      <c r="AX122" s="1348"/>
      <c r="AY122" s="123"/>
      <c r="AZ122" s="1348"/>
      <c r="BA122" s="196" t="s">
        <v>171</v>
      </c>
      <c r="BB122" s="93" t="s">
        <v>170</v>
      </c>
      <c r="BC122" s="93"/>
      <c r="BD122" s="94"/>
      <c r="BE122" s="116"/>
      <c r="BF122" s="116"/>
      <c r="BG122" s="116"/>
      <c r="BH122" s="116"/>
      <c r="BI122" s="116"/>
      <c r="BJ122" s="116"/>
      <c r="BK122" s="116"/>
      <c r="BL122" s="116"/>
      <c r="BM122" s="116"/>
      <c r="BN122" s="197"/>
      <c r="BO122" s="1348"/>
      <c r="BP122" s="1"/>
      <c r="BQ122" s="1"/>
      <c r="BR122" s="1"/>
      <c r="BS122" s="1"/>
      <c r="BT122" s="1"/>
      <c r="BU122" s="1"/>
      <c r="BV122" s="1"/>
    </row>
    <row r="123" spans="1:74" s="865" customFormat="1" ht="15.75" x14ac:dyDescent="0.2">
      <c r="A123" s="868" t="s">
        <v>319</v>
      </c>
      <c r="B123" s="898"/>
      <c r="C123" s="25" t="s">
        <v>466</v>
      </c>
      <c r="D123" s="12"/>
      <c r="E123" s="484"/>
      <c r="F123" s="899"/>
      <c r="G123" s="13"/>
      <c r="H123" s="6"/>
      <c r="I123" s="6"/>
      <c r="J123" s="6"/>
      <c r="K123" s="99"/>
      <c r="L123" s="99"/>
      <c r="M123" s="892"/>
      <c r="O123" s="894" t="s">
        <v>476</v>
      </c>
      <c r="P123" s="894"/>
      <c r="Q123" s="894"/>
      <c r="S123" s="1303"/>
      <c r="T123" s="137"/>
      <c r="U123" s="1353"/>
      <c r="V123" s="138"/>
      <c r="W123" s="138"/>
      <c r="X123" s="139" t="s">
        <v>56</v>
      </c>
      <c r="Y123" s="140" t="s">
        <v>55</v>
      </c>
      <c r="Z123" s="141"/>
      <c r="AA123" s="138"/>
      <c r="AB123" s="138"/>
      <c r="AC123" s="138"/>
      <c r="AD123" s="1354" t="s">
        <v>250</v>
      </c>
      <c r="AE123" s="1355"/>
      <c r="AF123" s="901">
        <f>T122</f>
        <v>10</v>
      </c>
      <c r="AG123" s="1"/>
      <c r="AH123" s="1"/>
      <c r="AI123" s="1348"/>
      <c r="AJ123" s="274"/>
      <c r="AK123" s="267"/>
      <c r="AL123" s="267"/>
      <c r="AM123" s="103"/>
      <c r="AN123" s="103"/>
      <c r="AO123" s="103"/>
      <c r="AP123" s="103"/>
      <c r="AQ123" s="103"/>
      <c r="AR123" s="103"/>
      <c r="AS123" s="103"/>
      <c r="AT123" s="103"/>
      <c r="AU123" s="217" t="s">
        <v>259</v>
      </c>
      <c r="AV123" s="103"/>
      <c r="AW123" s="109"/>
      <c r="AX123" s="1348"/>
      <c r="AY123" s="123"/>
      <c r="AZ123" s="1348"/>
      <c r="BA123" s="166"/>
      <c r="BB123" s="42"/>
      <c r="BC123" s="42"/>
      <c r="BD123" s="42"/>
      <c r="BE123" s="103"/>
      <c r="BF123" s="103"/>
      <c r="BG123" s="103"/>
      <c r="BH123" s="103"/>
      <c r="BI123" s="103"/>
      <c r="BJ123" s="103"/>
      <c r="BK123" s="103"/>
      <c r="BL123" s="103"/>
      <c r="BM123" s="103"/>
      <c r="BN123" s="194"/>
      <c r="BO123" s="1348"/>
      <c r="BP123" s="1"/>
      <c r="BQ123" s="1"/>
      <c r="BR123" s="1"/>
      <c r="BS123" s="1"/>
      <c r="BT123" s="1"/>
      <c r="BU123" s="1"/>
      <c r="BV123" s="1"/>
    </row>
    <row r="124" spans="1:74" s="865" customFormat="1" ht="15" customHeight="1" thickBot="1" x14ac:dyDescent="0.3">
      <c r="A124" s="870"/>
      <c r="B124" s="898">
        <v>0.4</v>
      </c>
      <c r="C124" s="1005" t="s">
        <v>7</v>
      </c>
      <c r="D124" s="1005"/>
      <c r="E124" s="15">
        <f>IF(B124="","",(B124/B120)*K118)</f>
        <v>0.2</v>
      </c>
      <c r="F124" s="899" t="s">
        <v>2</v>
      </c>
      <c r="G124" s="480">
        <f>E124/E120</f>
        <v>0.60150375939849621</v>
      </c>
      <c r="H124" s="6"/>
      <c r="I124" s="1005" t="s">
        <v>318</v>
      </c>
      <c r="J124" s="6"/>
      <c r="K124" s="99"/>
      <c r="L124" s="99"/>
      <c r="M124" s="892"/>
      <c r="O124" s="894" t="s">
        <v>476</v>
      </c>
      <c r="P124" s="894"/>
      <c r="Q124" s="894"/>
      <c r="S124" s="1303"/>
      <c r="T124" s="132" t="s">
        <v>23</v>
      </c>
      <c r="U124" s="356" t="s">
        <v>25</v>
      </c>
      <c r="V124" s="286" t="s">
        <v>21</v>
      </c>
      <c r="W124" s="79"/>
      <c r="X124" s="79"/>
      <c r="Y124" s="79"/>
      <c r="Z124" s="132"/>
      <c r="AA124" s="79"/>
      <c r="AB124" s="79"/>
      <c r="AC124" s="132" t="s">
        <v>29</v>
      </c>
      <c r="AD124" s="79"/>
      <c r="AE124" s="514"/>
      <c r="AF124" s="515"/>
      <c r="AG124" s="1"/>
      <c r="AH124" s="1"/>
      <c r="AI124" s="1348"/>
      <c r="AJ124" s="275" t="s">
        <v>21</v>
      </c>
      <c r="AK124" s="276" t="s">
        <v>4</v>
      </c>
      <c r="AL124" s="277" t="s">
        <v>174</v>
      </c>
      <c r="AM124" s="267"/>
      <c r="AN124" s="103"/>
      <c r="AO124" s="103"/>
      <c r="AP124" s="103"/>
      <c r="AQ124" s="103"/>
      <c r="AR124" s="103"/>
      <c r="AS124" s="103"/>
      <c r="AT124" s="215"/>
      <c r="AU124" s="216" t="s">
        <v>31</v>
      </c>
      <c r="AV124" s="215"/>
      <c r="AW124" s="109"/>
      <c r="AX124" s="1348"/>
      <c r="AY124" s="123"/>
      <c r="AZ124" s="1348"/>
      <c r="BA124" s="198" t="s">
        <v>23</v>
      </c>
      <c r="BB124" s="130" t="s">
        <v>175</v>
      </c>
      <c r="BC124" s="42"/>
      <c r="BD124" s="42"/>
      <c r="BE124" s="103"/>
      <c r="BF124" s="103"/>
      <c r="BG124" s="103"/>
      <c r="BH124" s="103"/>
      <c r="BI124" s="103"/>
      <c r="BJ124" s="103"/>
      <c r="BK124" s="103"/>
      <c r="BL124" s="103"/>
      <c r="BM124" s="103"/>
      <c r="BN124" s="194"/>
      <c r="BO124" s="1348"/>
      <c r="BP124" s="1"/>
      <c r="BQ124" s="1"/>
      <c r="BR124" s="1"/>
      <c r="BS124" s="1"/>
      <c r="BT124" s="1"/>
      <c r="BU124" s="1"/>
      <c r="BV124" s="1"/>
    </row>
    <row r="125" spans="1:74" s="865" customFormat="1" ht="15" customHeight="1" thickBot="1" x14ac:dyDescent="0.25">
      <c r="A125" s="870"/>
      <c r="B125" s="898"/>
      <c r="C125" s="1005"/>
      <c r="D125" s="1005"/>
      <c r="E125" s="15"/>
      <c r="F125" s="899"/>
      <c r="G125" s="480"/>
      <c r="H125" s="479" t="s">
        <v>20</v>
      </c>
      <c r="I125" s="1005"/>
      <c r="J125" s="6"/>
      <c r="K125" s="99"/>
      <c r="L125" s="99"/>
      <c r="M125" s="896"/>
      <c r="O125" s="895" t="s">
        <v>475</v>
      </c>
      <c r="S125" s="1303"/>
      <c r="T125" s="418"/>
      <c r="U125" s="904"/>
      <c r="V125" s="912" t="s">
        <v>6</v>
      </c>
      <c r="W125" s="905"/>
      <c r="X125" s="146"/>
      <c r="Y125" s="147">
        <f>SUM(Y127:Y130)</f>
        <v>0.4</v>
      </c>
      <c r="Z125" s="144" t="s">
        <v>2</v>
      </c>
      <c r="AA125" s="214">
        <f>Y125/Y122</f>
        <v>0.4</v>
      </c>
      <c r="AB125" s="148"/>
      <c r="AC125" s="149" t="str">
        <f>V125</f>
        <v>APPAREIL MOUSSANT</v>
      </c>
      <c r="AD125" s="79"/>
      <c r="AE125" s="79"/>
      <c r="AF125" s="500"/>
      <c r="AG125" s="1"/>
      <c r="AH125" s="1"/>
      <c r="AI125" s="1348"/>
      <c r="AJ125" s="285"/>
      <c r="AK125" s="276"/>
      <c r="AL125" s="277"/>
      <c r="AM125" s="267"/>
      <c r="AN125" s="103"/>
      <c r="AO125" s="103"/>
      <c r="AP125" s="103"/>
      <c r="AQ125" s="103"/>
      <c r="AR125" s="103"/>
      <c r="AS125" s="103"/>
      <c r="AT125" s="8" t="s">
        <v>52</v>
      </c>
      <c r="AU125" s="40">
        <v>10</v>
      </c>
      <c r="AV125" s="35" t="s">
        <v>53</v>
      </c>
      <c r="AW125" s="109"/>
      <c r="AX125" s="1348"/>
      <c r="AY125" s="123"/>
      <c r="AZ125" s="1348"/>
      <c r="BA125" s="166"/>
      <c r="BB125" s="42"/>
      <c r="BC125" s="42"/>
      <c r="BD125" s="42"/>
      <c r="BE125" s="103"/>
      <c r="BF125" s="103"/>
      <c r="BG125" s="103"/>
      <c r="BH125" s="103"/>
      <c r="BI125" s="103"/>
      <c r="BJ125" s="103"/>
      <c r="BK125" s="103"/>
      <c r="BL125" s="103"/>
      <c r="BM125" s="103"/>
      <c r="BN125" s="194"/>
      <c r="BO125" s="1348"/>
      <c r="BP125" s="1"/>
      <c r="BQ125" s="1"/>
      <c r="BR125" s="1"/>
      <c r="BS125" s="1"/>
      <c r="BT125" s="1"/>
      <c r="BU125" s="1"/>
      <c r="BV125" s="1"/>
    </row>
    <row r="126" spans="1:74" s="865" customFormat="1" ht="15" customHeight="1" x14ac:dyDescent="0.25">
      <c r="A126" s="870"/>
      <c r="B126" s="898"/>
      <c r="C126" s="1005"/>
      <c r="D126" s="1005"/>
      <c r="E126" s="15"/>
      <c r="F126" s="899"/>
      <c r="G126" s="480"/>
      <c r="H126" s="479" t="s">
        <v>22</v>
      </c>
      <c r="I126" s="1005"/>
      <c r="J126" s="6"/>
      <c r="K126" s="99"/>
      <c r="L126" s="99"/>
      <c r="M126" s="896"/>
      <c r="O126" s="895" t="s">
        <v>475</v>
      </c>
      <c r="S126" s="1303"/>
      <c r="T126" s="422"/>
      <c r="U126" s="125"/>
      <c r="V126" s="97"/>
      <c r="W126" s="906"/>
      <c r="X126" s="150"/>
      <c r="Y126" s="83"/>
      <c r="Z126" s="352"/>
      <c r="AA126" s="84" t="str">
        <f>IF(ISBLANK(T126),"",Y126/#REF!)</f>
        <v/>
      </c>
      <c r="AB126" s="913"/>
      <c r="AC126" s="428"/>
      <c r="AD126" s="430"/>
      <c r="AE126" s="430"/>
      <c r="AF126" s="536"/>
      <c r="AG126" s="1"/>
      <c r="AH126" s="1"/>
      <c r="AI126" s="1348"/>
      <c r="AJ126" s="285" t="s">
        <v>23</v>
      </c>
      <c r="AK126" s="276" t="s">
        <v>175</v>
      </c>
      <c r="AL126" s="277" t="s">
        <v>183</v>
      </c>
      <c r="AM126" s="267"/>
      <c r="AN126" s="103"/>
      <c r="AO126" s="103"/>
      <c r="AP126" s="103"/>
      <c r="AQ126" s="103"/>
      <c r="AR126" s="103"/>
      <c r="AS126" s="103"/>
      <c r="AT126" s="8" t="s">
        <v>54</v>
      </c>
      <c r="AU126" s="26">
        <v>0.1</v>
      </c>
      <c r="AV126" s="7" t="s">
        <v>57</v>
      </c>
      <c r="AW126" s="109"/>
      <c r="AX126" s="1348"/>
      <c r="AY126" s="123"/>
      <c r="AZ126" s="1348"/>
      <c r="BA126" s="199"/>
      <c r="BB126" s="200" t="s">
        <v>151</v>
      </c>
      <c r="BC126" s="201"/>
      <c r="BD126" s="201"/>
      <c r="BE126" s="202"/>
      <c r="BF126" s="42"/>
      <c r="BG126" s="103"/>
      <c r="BH126" s="200" t="s">
        <v>150</v>
      </c>
      <c r="BI126" s="103"/>
      <c r="BJ126" s="103"/>
      <c r="BK126" s="103"/>
      <c r="BL126" s="103"/>
      <c r="BM126" s="103"/>
      <c r="BN126" s="194"/>
      <c r="BO126" s="1348"/>
      <c r="BP126" s="1"/>
      <c r="BQ126" s="1"/>
      <c r="BR126" s="1"/>
      <c r="BS126" s="1"/>
      <c r="BT126" s="1"/>
      <c r="BU126" s="1"/>
      <c r="BV126" s="1"/>
    </row>
    <row r="127" spans="1:74" s="865" customFormat="1" ht="15" customHeight="1" x14ac:dyDescent="0.2">
      <c r="A127" s="870"/>
      <c r="B127" s="898"/>
      <c r="C127" s="1005"/>
      <c r="D127" s="1005"/>
      <c r="E127" s="15"/>
      <c r="F127" s="899"/>
      <c r="G127" s="480"/>
      <c r="H127" s="479" t="s">
        <v>24</v>
      </c>
      <c r="I127" s="1005"/>
      <c r="J127" s="6"/>
      <c r="K127" s="99"/>
      <c r="L127" s="99"/>
      <c r="M127" s="896"/>
      <c r="O127" s="895" t="s">
        <v>475</v>
      </c>
      <c r="S127" s="1303"/>
      <c r="T127" s="422">
        <v>0.4</v>
      </c>
      <c r="U127" s="125"/>
      <c r="V127" s="1005" t="s">
        <v>7</v>
      </c>
      <c r="W127" s="423"/>
      <c r="X127" s="152" t="str">
        <f>IF(U127&lt;=0,"",Y127-(Y127*U127%))</f>
        <v/>
      </c>
      <c r="Y127" s="83">
        <f>IF(T127="","",(T127/T122)*AE120)</f>
        <v>0.4</v>
      </c>
      <c r="Z127" s="352" t="s">
        <v>2</v>
      </c>
      <c r="AA127" s="84">
        <f>IF(ISBLANK(T127),"",Y127/Y122)</f>
        <v>0.4</v>
      </c>
      <c r="AB127" s="441" t="s">
        <v>20</v>
      </c>
      <c r="AC127" s="1005" t="s">
        <v>186</v>
      </c>
      <c r="AD127" s="6"/>
      <c r="AE127" s="6"/>
      <c r="AF127" s="914"/>
      <c r="AG127" s="1"/>
      <c r="AH127" s="1"/>
      <c r="AI127" s="1348"/>
      <c r="AJ127" s="285"/>
      <c r="AK127" s="276"/>
      <c r="AL127" s="287" t="s">
        <v>151</v>
      </c>
      <c r="AM127" s="267"/>
      <c r="AN127" s="103"/>
      <c r="AO127" s="103"/>
      <c r="AP127" s="103"/>
      <c r="AQ127" s="103"/>
      <c r="AR127" s="103"/>
      <c r="AS127" s="103"/>
      <c r="AT127" s="103"/>
      <c r="AU127" s="103"/>
      <c r="AV127" s="103"/>
      <c r="AW127" s="109"/>
      <c r="AX127" s="1348"/>
      <c r="AY127" s="123"/>
      <c r="AZ127" s="1348"/>
      <c r="BA127" s="199"/>
      <c r="BB127" s="203" t="s">
        <v>249</v>
      </c>
      <c r="BC127" s="203"/>
      <c r="BD127" s="203"/>
      <c r="BE127" s="203"/>
      <c r="BF127" s="42"/>
      <c r="BG127" s="103"/>
      <c r="BH127" s="103"/>
      <c r="BI127" s="103"/>
      <c r="BJ127" s="103"/>
      <c r="BK127" s="103"/>
      <c r="BL127" s="103"/>
      <c r="BM127" s="103"/>
      <c r="BN127" s="194"/>
      <c r="BO127" s="1348"/>
      <c r="BP127" s="1"/>
      <c r="BQ127" s="1"/>
      <c r="BR127" s="1"/>
      <c r="BS127" s="1"/>
      <c r="BT127" s="1"/>
      <c r="BU127" s="1"/>
      <c r="BV127" s="1"/>
    </row>
    <row r="128" spans="1:74" s="865" customFormat="1" ht="15" customHeight="1" x14ac:dyDescent="0.2">
      <c r="A128" s="870"/>
      <c r="B128" s="898"/>
      <c r="C128" s="1005"/>
      <c r="D128" s="1005"/>
      <c r="E128" s="15"/>
      <c r="F128" s="899"/>
      <c r="G128" s="480"/>
      <c r="H128" s="479" t="s">
        <v>26</v>
      </c>
      <c r="I128" s="1005"/>
      <c r="J128" s="6"/>
      <c r="K128" s="99"/>
      <c r="L128" s="99"/>
      <c r="M128" s="896"/>
      <c r="O128" s="895" t="s">
        <v>475</v>
      </c>
      <c r="S128" s="1303"/>
      <c r="T128" s="422"/>
      <c r="U128" s="125"/>
      <c r="V128" s="1005"/>
      <c r="W128" s="423"/>
      <c r="X128" s="152" t="str">
        <f t="shared" ref="X128:X130" si="4">IF(U128&lt;=0,"",Y128-(Y128*U128%))</f>
        <v/>
      </c>
      <c r="Y128" s="83" t="str">
        <f>IF(T128="","",(T128/T122)*AE120)</f>
        <v/>
      </c>
      <c r="Z128" s="352" t="s">
        <v>2</v>
      </c>
      <c r="AA128" s="84" t="str">
        <f>IF(ISBLANK(T128),"",Y128/Y122)</f>
        <v/>
      </c>
      <c r="AB128" s="441" t="s">
        <v>22</v>
      </c>
      <c r="AC128" s="1005"/>
      <c r="AD128" s="6"/>
      <c r="AE128" s="6"/>
      <c r="AF128" s="914"/>
      <c r="AG128" s="1"/>
      <c r="AH128" s="1"/>
      <c r="AI128" s="1348"/>
      <c r="AJ128" s="267"/>
      <c r="AK128" s="267"/>
      <c r="AL128" s="277" t="s">
        <v>208</v>
      </c>
      <c r="AM128" s="267"/>
      <c r="AN128" s="103"/>
      <c r="AO128" s="103"/>
      <c r="AP128" s="103"/>
      <c r="AQ128" s="103"/>
      <c r="AR128" s="103"/>
      <c r="AS128" s="103"/>
      <c r="AT128" s="103"/>
      <c r="AU128" s="103"/>
      <c r="AV128" s="103"/>
      <c r="AW128" s="109"/>
      <c r="AX128" s="1348"/>
      <c r="AY128" s="123"/>
      <c r="AZ128" s="1348"/>
      <c r="BA128" s="199"/>
      <c r="BB128" s="203"/>
      <c r="BC128" s="203" t="s">
        <v>152</v>
      </c>
      <c r="BD128" s="203"/>
      <c r="BE128" s="203"/>
      <c r="BF128" s="42"/>
      <c r="BG128" s="103"/>
      <c r="BH128" s="103"/>
      <c r="BI128" s="103"/>
      <c r="BJ128" s="103"/>
      <c r="BK128" s="103"/>
      <c r="BL128" s="103"/>
      <c r="BM128" s="103"/>
      <c r="BN128" s="194"/>
      <c r="BO128" s="1348"/>
      <c r="BP128" s="1"/>
      <c r="BQ128" s="1"/>
      <c r="BR128" s="1"/>
      <c r="BS128" s="1"/>
      <c r="BT128" s="1"/>
      <c r="BU128" s="1"/>
      <c r="BV128" s="1"/>
    </row>
    <row r="129" spans="1:74" s="865" customFormat="1" ht="15" customHeight="1" x14ac:dyDescent="0.2">
      <c r="A129" s="870"/>
      <c r="B129" s="898"/>
      <c r="C129" s="1005"/>
      <c r="D129" s="1005"/>
      <c r="E129" s="15"/>
      <c r="F129" s="899"/>
      <c r="G129" s="480"/>
      <c r="H129" s="479" t="s">
        <v>28</v>
      </c>
      <c r="I129" s="1005"/>
      <c r="J129" s="6"/>
      <c r="K129" s="99"/>
      <c r="L129" s="99"/>
      <c r="M129" s="896"/>
      <c r="O129" s="895" t="s">
        <v>475</v>
      </c>
      <c r="S129" s="1303"/>
      <c r="T129" s="422"/>
      <c r="U129" s="125"/>
      <c r="V129" s="1005"/>
      <c r="W129" s="423"/>
      <c r="X129" s="152" t="str">
        <f t="shared" si="4"/>
        <v/>
      </c>
      <c r="Y129" s="83" t="str">
        <f>IF(T129="","",(T129/T122)*AE120)</f>
        <v/>
      </c>
      <c r="Z129" s="352" t="s">
        <v>2</v>
      </c>
      <c r="AA129" s="84" t="str">
        <f>IF(ISBLANK(T129),"",Y129/Y122)</f>
        <v/>
      </c>
      <c r="AB129" s="441" t="s">
        <v>24</v>
      </c>
      <c r="AC129" s="1005"/>
      <c r="AD129" s="6"/>
      <c r="AE129" s="6"/>
      <c r="AF129" s="914"/>
      <c r="AG129" s="1"/>
      <c r="AH129" s="1"/>
      <c r="AI129" s="1348"/>
      <c r="AJ129" s="267"/>
      <c r="AK129" s="267"/>
      <c r="AL129" s="277" t="s">
        <v>187</v>
      </c>
      <c r="AM129" s="267"/>
      <c r="AN129" s="103"/>
      <c r="AO129" s="103"/>
      <c r="AP129" s="103"/>
      <c r="AQ129" s="103"/>
      <c r="AR129" s="103"/>
      <c r="AS129" s="103"/>
      <c r="AT129" s="103"/>
      <c r="AU129" s="103"/>
      <c r="AV129" s="103"/>
      <c r="AW129" s="109"/>
      <c r="AX129" s="1348"/>
      <c r="AY129" s="123"/>
      <c r="AZ129" s="1348"/>
      <c r="BA129" s="199"/>
      <c r="BB129" s="203"/>
      <c r="BC129" s="203" t="s">
        <v>153</v>
      </c>
      <c r="BD129" s="203"/>
      <c r="BE129" s="203"/>
      <c r="BF129" s="42"/>
      <c r="BG129" s="103"/>
      <c r="BH129" s="103"/>
      <c r="BI129" s="103"/>
      <c r="BJ129" s="103"/>
      <c r="BK129" s="103"/>
      <c r="BL129" s="174"/>
      <c r="BM129" s="174"/>
      <c r="BN129" s="204"/>
      <c r="BO129" s="1348"/>
      <c r="BP129" s="1"/>
      <c r="BQ129" s="1"/>
      <c r="BR129" s="1"/>
      <c r="BS129" s="1"/>
      <c r="BT129" s="1"/>
      <c r="BU129" s="1"/>
      <c r="BV129" s="1"/>
    </row>
    <row r="130" spans="1:74" s="865" customFormat="1" ht="15" customHeight="1" x14ac:dyDescent="0.2">
      <c r="A130" s="870"/>
      <c r="B130" s="898"/>
      <c r="C130" s="1005"/>
      <c r="D130" s="1005"/>
      <c r="E130" s="15"/>
      <c r="F130" s="899"/>
      <c r="G130" s="480"/>
      <c r="H130" s="479" t="s">
        <v>30</v>
      </c>
      <c r="I130" s="1005"/>
      <c r="J130" s="6"/>
      <c r="K130" s="99"/>
      <c r="L130" s="99"/>
      <c r="M130" s="896"/>
      <c r="O130" s="895" t="s">
        <v>475</v>
      </c>
      <c r="S130" s="1303"/>
      <c r="T130" s="422"/>
      <c r="U130" s="125"/>
      <c r="V130" s="12"/>
      <c r="W130" s="434"/>
      <c r="X130" s="152" t="str">
        <f t="shared" si="4"/>
        <v/>
      </c>
      <c r="Y130" s="83" t="str">
        <f>IF(T130="","",(T130/T122)*AE120)</f>
        <v/>
      </c>
      <c r="Z130" s="353" t="s">
        <v>2</v>
      </c>
      <c r="AA130" s="84" t="str">
        <f>IF(ISBLANK(T130),"",Y130/Y122)</f>
        <v/>
      </c>
      <c r="AB130" s="915"/>
      <c r="AC130" s="1005"/>
      <c r="AD130" s="6"/>
      <c r="AE130" s="6"/>
      <c r="AF130" s="914"/>
      <c r="AG130" s="1"/>
      <c r="AH130" s="1"/>
      <c r="AI130" s="1348"/>
      <c r="AJ130" s="267"/>
      <c r="AK130" s="267"/>
      <c r="AL130" s="267"/>
      <c r="AM130" s="267"/>
      <c r="AN130" s="103"/>
      <c r="AO130" s="103"/>
      <c r="AP130" s="103"/>
      <c r="AQ130" s="103"/>
      <c r="AR130" s="103"/>
      <c r="AS130" s="103"/>
      <c r="AT130" s="103"/>
      <c r="AU130" s="103"/>
      <c r="AV130" s="103"/>
      <c r="AW130" s="109"/>
      <c r="AX130" s="1348"/>
      <c r="AY130" s="123"/>
      <c r="AZ130" s="1348"/>
      <c r="BA130" s="199"/>
      <c r="BB130" s="203"/>
      <c r="BC130" s="203" t="s">
        <v>154</v>
      </c>
      <c r="BD130" s="203"/>
      <c r="BE130" s="203"/>
      <c r="BF130" s="42"/>
      <c r="BG130" s="103"/>
      <c r="BH130" s="103"/>
      <c r="BI130" s="103"/>
      <c r="BJ130" s="103"/>
      <c r="BK130" s="103"/>
      <c r="BL130" s="174"/>
      <c r="BM130" s="174"/>
      <c r="BN130" s="204"/>
      <c r="BO130" s="1348"/>
      <c r="BP130" s="1"/>
      <c r="BQ130" s="1"/>
      <c r="BR130" s="1"/>
      <c r="BS130" s="1"/>
      <c r="BT130" s="1"/>
      <c r="BU130" s="1"/>
      <c r="BV130" s="1"/>
    </row>
    <row r="131" spans="1:74" s="865" customFormat="1" ht="15" customHeight="1" x14ac:dyDescent="0.2">
      <c r="A131" s="870"/>
      <c r="B131" s="898"/>
      <c r="C131" s="1005"/>
      <c r="D131" s="1005"/>
      <c r="E131" s="15"/>
      <c r="F131" s="899"/>
      <c r="G131" s="480"/>
      <c r="H131" s="479" t="s">
        <v>32</v>
      </c>
      <c r="I131" s="1005"/>
      <c r="J131" s="6"/>
      <c r="K131" s="99"/>
      <c r="L131" s="99"/>
      <c r="M131" s="896"/>
      <c r="O131" s="894" t="s">
        <v>476</v>
      </c>
      <c r="P131" s="894"/>
      <c r="Q131" s="894"/>
      <c r="S131" s="1303"/>
      <c r="T131" s="907"/>
      <c r="U131" s="358"/>
      <c r="V131" s="359"/>
      <c r="W131" s="908"/>
      <c r="X131" s="516"/>
      <c r="Y131" s="239"/>
      <c r="Z131" s="83"/>
      <c r="AA131" s="517"/>
      <c r="AB131" s="916"/>
      <c r="AC131" s="360"/>
      <c r="AD131" s="361"/>
      <c r="AE131" s="361"/>
      <c r="AF131" s="917"/>
      <c r="AG131" s="1"/>
      <c r="AH131" s="1"/>
      <c r="AI131" s="1348"/>
      <c r="AJ131" s="285" t="s">
        <v>25</v>
      </c>
      <c r="AK131" s="276" t="s">
        <v>184</v>
      </c>
      <c r="AL131" s="277" t="s">
        <v>185</v>
      </c>
      <c r="AM131" s="267"/>
      <c r="AN131" s="103"/>
      <c r="AO131" s="103"/>
      <c r="AP131" s="103"/>
      <c r="AQ131" s="103"/>
      <c r="AR131" s="103"/>
      <c r="AS131" s="103"/>
      <c r="AT131" s="103"/>
      <c r="AU131" s="103"/>
      <c r="AV131" s="103"/>
      <c r="AW131" s="109"/>
      <c r="AX131" s="1348"/>
      <c r="AY131" s="123"/>
      <c r="AZ131" s="1348"/>
      <c r="BA131" s="199"/>
      <c r="BB131" s="203"/>
      <c r="BC131" s="203" t="s">
        <v>155</v>
      </c>
      <c r="BD131" s="203"/>
      <c r="BE131" s="203"/>
      <c r="BF131" s="42"/>
      <c r="BG131" s="103"/>
      <c r="BH131" s="103"/>
      <c r="BI131" s="103"/>
      <c r="BJ131" s="103"/>
      <c r="BK131" s="103"/>
      <c r="BL131" s="103"/>
      <c r="BM131" s="103"/>
      <c r="BN131" s="194"/>
      <c r="BO131" s="1348"/>
      <c r="BP131" s="1"/>
      <c r="BQ131" s="1"/>
      <c r="BR131" s="1"/>
      <c r="BS131" s="1"/>
      <c r="BT131" s="1"/>
      <c r="BU131" s="1"/>
      <c r="BV131" s="1"/>
    </row>
    <row r="132" spans="1:74" s="865" customFormat="1" ht="15" customHeight="1" x14ac:dyDescent="0.25">
      <c r="A132" s="871"/>
      <c r="B132" s="545"/>
      <c r="C132" s="12"/>
      <c r="D132" s="12"/>
      <c r="E132" s="15"/>
      <c r="F132" s="15"/>
      <c r="G132" s="18"/>
      <c r="H132" s="6"/>
      <c r="I132" s="1005"/>
      <c r="J132" s="6"/>
      <c r="K132" s="99"/>
      <c r="L132" s="99"/>
      <c r="M132" s="892"/>
      <c r="O132" s="894" t="s">
        <v>476</v>
      </c>
      <c r="P132" s="894"/>
      <c r="Q132" s="894"/>
      <c r="S132" s="1303"/>
      <c r="T132" s="422"/>
      <c r="U132" s="39"/>
      <c r="V132" s="25" t="s">
        <v>8</v>
      </c>
      <c r="W132" s="909"/>
      <c r="X132" s="146" t="str">
        <f>IF(U132&lt;=0,"",#REF!-(#REF!*U132%))</f>
        <v/>
      </c>
      <c r="Y132" s="147">
        <f>SUM(Y134:Y143)</f>
        <v>0.6</v>
      </c>
      <c r="Z132" s="144" t="s">
        <v>2</v>
      </c>
      <c r="AA132" s="214">
        <f>Y132/Y122</f>
        <v>0.6</v>
      </c>
      <c r="AB132" s="918"/>
      <c r="AC132" s="85" t="str">
        <f>V132</f>
        <v>APPAREIL CRÉMEUX</v>
      </c>
      <c r="AD132" s="79"/>
      <c r="AE132" s="79"/>
      <c r="AF132" s="919"/>
      <c r="AG132" s="1"/>
      <c r="AH132" s="1"/>
      <c r="AI132" s="1348"/>
      <c r="AJ132" s="292"/>
      <c r="AK132" s="276"/>
      <c r="AL132" s="277"/>
      <c r="AM132" s="267"/>
      <c r="AN132" s="103"/>
      <c r="AO132" s="103"/>
      <c r="AP132" s="103"/>
      <c r="AQ132" s="103"/>
      <c r="AR132" s="103"/>
      <c r="AS132" s="103"/>
      <c r="AT132" s="103"/>
      <c r="AU132" s="103"/>
      <c r="AV132" s="103"/>
      <c r="AW132" s="109"/>
      <c r="AX132" s="1348"/>
      <c r="AY132" s="123"/>
      <c r="AZ132" s="1348"/>
      <c r="BA132" s="199"/>
      <c r="BB132" s="203"/>
      <c r="BC132" s="205" t="s">
        <v>156</v>
      </c>
      <c r="BD132" s="203"/>
      <c r="BE132" s="203"/>
      <c r="BF132" s="42"/>
      <c r="BG132" s="103"/>
      <c r="BH132" s="103"/>
      <c r="BI132" s="103"/>
      <c r="BJ132" s="103"/>
      <c r="BK132" s="1356" t="s">
        <v>255</v>
      </c>
      <c r="BL132" s="1357"/>
      <c r="BM132" s="1357"/>
      <c r="BN132" s="206" t="s">
        <v>252</v>
      </c>
      <c r="BO132" s="1348"/>
      <c r="BP132" s="1"/>
      <c r="BQ132" s="1"/>
      <c r="BR132" s="1"/>
      <c r="BS132" s="1"/>
      <c r="BT132" s="1"/>
      <c r="BU132" s="1"/>
      <c r="BV132" s="1"/>
    </row>
    <row r="133" spans="1:74" s="865" customFormat="1" ht="15" customHeight="1" thickBot="1" x14ac:dyDescent="0.3">
      <c r="A133" s="871"/>
      <c r="B133" s="548"/>
      <c r="C133" s="483"/>
      <c r="D133" s="483"/>
      <c r="E133" s="370"/>
      <c r="F133" s="370"/>
      <c r="G133" s="482"/>
      <c r="H133" s="388"/>
      <c r="I133" s="369"/>
      <c r="J133" s="388"/>
      <c r="K133" s="491"/>
      <c r="L133" s="491"/>
      <c r="M133" s="892"/>
      <c r="O133" s="894" t="s">
        <v>476</v>
      </c>
      <c r="P133" s="894"/>
      <c r="Q133" s="894"/>
      <c r="S133" s="1303"/>
      <c r="T133" s="422"/>
      <c r="U133" s="125"/>
      <c r="V133" s="210" t="s">
        <v>9</v>
      </c>
      <c r="W133" s="910"/>
      <c r="X133" s="152" t="str">
        <f t="shared" ref="X133:X134" si="5">IF(U133&lt;=0,"",Y133-(Y133*U133%))</f>
        <v/>
      </c>
      <c r="Y133" s="83" t="str">
        <f>IF(T133="","",(T133/T122)*AE120)</f>
        <v/>
      </c>
      <c r="Z133" s="352"/>
      <c r="AA133" s="82" t="str">
        <f>IF(ISBLANK(T133),"",Y133/Y122)</f>
        <v/>
      </c>
      <c r="AB133" s="920"/>
      <c r="AC133" s="1005"/>
      <c r="AD133" s="6"/>
      <c r="AE133" s="6"/>
      <c r="AF133" s="914"/>
      <c r="AG133" s="1"/>
      <c r="AH133" s="1"/>
      <c r="AI133" s="1348"/>
      <c r="AJ133" s="292" t="s">
        <v>27</v>
      </c>
      <c r="AK133" s="295"/>
      <c r="AL133" s="296" t="s">
        <v>282</v>
      </c>
      <c r="AM133" s="267"/>
      <c r="AN133" s="103"/>
      <c r="AO133" s="103"/>
      <c r="AP133" s="103"/>
      <c r="AQ133" s="103"/>
      <c r="AR133" s="103"/>
      <c r="AS133" s="103"/>
      <c r="AT133" s="103"/>
      <c r="AU133" s="103"/>
      <c r="AV133" s="103"/>
      <c r="AW133" s="109"/>
      <c r="AX133" s="1348"/>
      <c r="AY133" s="123"/>
      <c r="AZ133" s="1348"/>
      <c r="BA133" s="199"/>
      <c r="BB133" s="203"/>
      <c r="BC133" s="203" t="s">
        <v>157</v>
      </c>
      <c r="BD133" s="203"/>
      <c r="BE133" s="203"/>
      <c r="BF133" s="42"/>
      <c r="BG133" s="103"/>
      <c r="BH133" s="103"/>
      <c r="BI133" s="103"/>
      <c r="BJ133" s="103"/>
      <c r="BK133" s="177"/>
      <c r="BL133" s="178">
        <v>2</v>
      </c>
      <c r="BM133" s="176" t="s">
        <v>1</v>
      </c>
      <c r="BN133" s="207">
        <f>BL133</f>
        <v>2</v>
      </c>
      <c r="BO133" s="1348"/>
      <c r="BP133" s="1"/>
      <c r="BQ133" s="1"/>
      <c r="BR133" s="1"/>
      <c r="BS133" s="1"/>
      <c r="BT133" s="1"/>
      <c r="BU133" s="1"/>
      <c r="BV133" s="1"/>
    </row>
    <row r="134" spans="1:74" s="865" customFormat="1" ht="15" customHeight="1" thickBot="1" x14ac:dyDescent="0.25">
      <c r="A134" s="871"/>
      <c r="B134" s="898"/>
      <c r="C134" s="25" t="s">
        <v>468</v>
      </c>
      <c r="D134" s="12"/>
      <c r="E134" s="15">
        <f>SUM(E136:E156)</f>
        <v>0.13250000000000001</v>
      </c>
      <c r="F134" s="899" t="s">
        <v>2</v>
      </c>
      <c r="G134" s="480">
        <f>E134/E120</f>
        <v>0.39849624060150374</v>
      </c>
      <c r="H134" s="6"/>
      <c r="I134" s="1005" t="s">
        <v>317</v>
      </c>
      <c r="J134" s="6"/>
      <c r="K134" s="99"/>
      <c r="L134" s="99"/>
      <c r="M134" s="892"/>
      <c r="O134" s="894" t="s">
        <v>476</v>
      </c>
      <c r="P134" s="894"/>
      <c r="Q134" s="894"/>
      <c r="S134" s="1303"/>
      <c r="T134" s="422">
        <v>0.26500000000000001</v>
      </c>
      <c r="U134" s="31"/>
      <c r="V134" s="1005" t="s">
        <v>10</v>
      </c>
      <c r="W134" s="423"/>
      <c r="X134" s="152" t="str">
        <f t="shared" si="5"/>
        <v/>
      </c>
      <c r="Y134" s="83">
        <f>IF(T134="","",(T134/T122)*AE120)</f>
        <v>0.26500000000000001</v>
      </c>
      <c r="Z134" s="352" t="s">
        <v>2</v>
      </c>
      <c r="AA134" s="82">
        <f>IF(ISBLANK(T134),"",Y134/Y122)</f>
        <v>0.26500000000000001</v>
      </c>
      <c r="AB134" s="441" t="s">
        <v>20</v>
      </c>
      <c r="AC134" s="1005" t="s">
        <v>16</v>
      </c>
      <c r="AD134" s="1005"/>
      <c r="AE134" s="1005"/>
      <c r="AF134" s="1006"/>
      <c r="AG134" s="1"/>
      <c r="AH134" s="1"/>
      <c r="AI134" s="1348"/>
      <c r="AJ134" s="903">
        <v>10</v>
      </c>
      <c r="AK134" s="295" t="s">
        <v>276</v>
      </c>
      <c r="AL134" s="277"/>
      <c r="AM134" s="267"/>
      <c r="AN134" s="267"/>
      <c r="AO134" s="267"/>
      <c r="AP134" s="267"/>
      <c r="AQ134" s="267"/>
      <c r="AR134" s="42"/>
      <c r="AS134" s="42"/>
      <c r="AT134" s="42"/>
      <c r="AU134" s="42"/>
      <c r="AV134" s="42"/>
      <c r="AW134" s="119"/>
      <c r="AX134" s="1348"/>
      <c r="AY134" s="123"/>
      <c r="AZ134" s="1348"/>
      <c r="BA134" s="199"/>
      <c r="BB134" s="203"/>
      <c r="BC134" s="203" t="s">
        <v>158</v>
      </c>
      <c r="BD134" s="203"/>
      <c r="BE134" s="203"/>
      <c r="BF134" s="42"/>
      <c r="BG134" s="103"/>
      <c r="BH134" s="103"/>
      <c r="BI134" s="103"/>
      <c r="BJ134" s="42"/>
      <c r="BK134" s="177"/>
      <c r="BL134" s="71">
        <f>BL133*10</f>
        <v>20</v>
      </c>
      <c r="BM134" s="72" t="s">
        <v>160</v>
      </c>
      <c r="BN134" s="208">
        <f>BL133/10</f>
        <v>0.2</v>
      </c>
      <c r="BO134" s="1348"/>
      <c r="BP134" s="1"/>
      <c r="BQ134" s="1"/>
      <c r="BR134" s="1"/>
      <c r="BS134" s="1"/>
      <c r="BT134" s="1"/>
      <c r="BU134" s="1"/>
      <c r="BV134" s="1"/>
    </row>
    <row r="135" spans="1:74" s="865" customFormat="1" ht="15" customHeight="1" x14ac:dyDescent="0.2">
      <c r="A135" s="871"/>
      <c r="B135" s="898"/>
      <c r="C135" s="16" t="s">
        <v>467</v>
      </c>
      <c r="D135" s="16"/>
      <c r="E135" s="15"/>
      <c r="F135" s="15"/>
      <c r="G135" s="13"/>
      <c r="H135" s="6"/>
      <c r="I135" s="6"/>
      <c r="J135" s="6"/>
      <c r="K135" s="99"/>
      <c r="L135" s="99"/>
      <c r="M135" s="892"/>
      <c r="O135" s="894" t="s">
        <v>476</v>
      </c>
      <c r="P135" s="894"/>
      <c r="Q135" s="894"/>
      <c r="S135" s="1303"/>
      <c r="T135" s="422">
        <v>0.13500000000000001</v>
      </c>
      <c r="U135" s="32">
        <v>5</v>
      </c>
      <c r="V135" s="1005" t="s">
        <v>11</v>
      </c>
      <c r="W135" s="423"/>
      <c r="X135" s="152">
        <f>IF(U135&lt;=0,"",Y135-(Y135*U135%))</f>
        <v>0.12825</v>
      </c>
      <c r="Y135" s="83">
        <f>IF(T135="","",(T135/T122)*AE120)</f>
        <v>0.13500000000000001</v>
      </c>
      <c r="Z135" s="352" t="s">
        <v>2</v>
      </c>
      <c r="AA135" s="82">
        <f>IF(ISBLANK(T135),"",Y135/Y122)</f>
        <v>0.13500000000000001</v>
      </c>
      <c r="AB135" s="441" t="s">
        <v>22</v>
      </c>
      <c r="AC135" s="1005" t="s">
        <v>17</v>
      </c>
      <c r="AD135" s="1005"/>
      <c r="AE135" s="1005"/>
      <c r="AF135" s="1006"/>
      <c r="AG135" s="1"/>
      <c r="AH135" s="1"/>
      <c r="AI135" s="1348"/>
      <c r="AJ135" s="1"/>
      <c r="AK135" s="5"/>
      <c r="AL135" s="1"/>
      <c r="AM135" s="1"/>
      <c r="AN135" s="267"/>
      <c r="AO135" s="267"/>
      <c r="AP135" s="267"/>
      <c r="AQ135" s="267"/>
      <c r="AR135" s="42"/>
      <c r="AS135" s="42"/>
      <c r="AT135" s="42"/>
      <c r="AU135" s="42"/>
      <c r="AV135" s="42"/>
      <c r="AW135" s="119"/>
      <c r="AX135" s="1348"/>
      <c r="AY135" s="123"/>
      <c r="AZ135" s="1348"/>
      <c r="BA135" s="199"/>
      <c r="BB135" s="203"/>
      <c r="BC135" s="205" t="s">
        <v>159</v>
      </c>
      <c r="BD135" s="203"/>
      <c r="BE135" s="203"/>
      <c r="BF135" s="42"/>
      <c r="BG135" s="42"/>
      <c r="BH135" s="42"/>
      <c r="BI135" s="42"/>
      <c r="BJ135" s="42"/>
      <c r="BK135" s="179"/>
      <c r="BL135" s="71">
        <f>BL134*10</f>
        <v>200</v>
      </c>
      <c r="BM135" s="72" t="s">
        <v>161</v>
      </c>
      <c r="BN135" s="208">
        <f>BN134/10</f>
        <v>0.02</v>
      </c>
      <c r="BO135" s="1348"/>
      <c r="BP135" s="1"/>
      <c r="BQ135" s="1"/>
      <c r="BR135" s="1"/>
      <c r="BS135" s="1"/>
      <c r="BT135" s="1"/>
      <c r="BU135" s="1"/>
      <c r="BV135" s="1"/>
    </row>
    <row r="136" spans="1:74" s="865" customFormat="1" ht="15" customHeight="1" x14ac:dyDescent="0.25">
      <c r="A136" s="871"/>
      <c r="B136" s="898">
        <v>0.26500000000000001</v>
      </c>
      <c r="C136" s="1005" t="s">
        <v>10</v>
      </c>
      <c r="D136" s="1005"/>
      <c r="E136" s="15">
        <f>IF(B136="","",(B136/B120)*K118)</f>
        <v>0.13250000000000001</v>
      </c>
      <c r="F136" s="899" t="s">
        <v>2</v>
      </c>
      <c r="G136" s="13">
        <f>IF(ISBLANK(B136),"",E136/E120)</f>
        <v>0.39849624060150374</v>
      </c>
      <c r="H136" s="479" t="s">
        <v>20</v>
      </c>
      <c r="I136" s="1005" t="s">
        <v>477</v>
      </c>
      <c r="J136" s="1005"/>
      <c r="K136" s="1005"/>
      <c r="L136" s="1005"/>
      <c r="M136" s="553"/>
      <c r="O136" s="894" t="s">
        <v>476</v>
      </c>
      <c r="P136" s="894"/>
      <c r="Q136" s="894"/>
      <c r="S136" s="1303"/>
      <c r="T136" s="422">
        <v>0.04</v>
      </c>
      <c r="U136" s="31"/>
      <c r="V136" s="1005" t="s">
        <v>12</v>
      </c>
      <c r="W136" s="423"/>
      <c r="X136" s="152" t="str">
        <f t="shared" ref="X136:X143" si="6">IF(U136&lt;=0,"",Y136-(Y136*U136%))</f>
        <v/>
      </c>
      <c r="Y136" s="83">
        <f>IF(T136="","",(T136/T122)*AE120)</f>
        <v>0.04</v>
      </c>
      <c r="Z136" s="352" t="s">
        <v>2</v>
      </c>
      <c r="AA136" s="82">
        <f>IF(ISBLANK(T136),"",Y136/Y122)</f>
        <v>0.04</v>
      </c>
      <c r="AB136" s="441" t="s">
        <v>24</v>
      </c>
      <c r="AC136" s="1005" t="s">
        <v>18</v>
      </c>
      <c r="AD136" s="1005"/>
      <c r="AE136" s="1005"/>
      <c r="AF136" s="1006"/>
      <c r="AG136" s="1"/>
      <c r="AH136" s="1"/>
      <c r="AI136" s="1348"/>
      <c r="AJ136" s="268" t="s">
        <v>29</v>
      </c>
      <c r="AK136" s="300" t="s">
        <v>51</v>
      </c>
      <c r="AL136" s="277" t="s">
        <v>207</v>
      </c>
      <c r="AM136" s="267"/>
      <c r="AN136" s="267"/>
      <c r="AO136" s="267"/>
      <c r="AP136" s="267"/>
      <c r="AQ136" s="267"/>
      <c r="AR136" s="42"/>
      <c r="AS136" s="42"/>
      <c r="AT136" s="42"/>
      <c r="AU136" s="42"/>
      <c r="AV136" s="42"/>
      <c r="AW136" s="119"/>
      <c r="AX136" s="1348"/>
      <c r="AY136" s="123"/>
      <c r="AZ136" s="1348"/>
      <c r="BA136" s="166"/>
      <c r="BB136" s="4"/>
      <c r="BC136" s="201"/>
      <c r="BD136" s="201"/>
      <c r="BE136" s="202"/>
      <c r="BF136" s="4"/>
      <c r="BG136" s="1358" t="s">
        <v>253</v>
      </c>
      <c r="BH136" s="1359"/>
      <c r="BI136" s="1359"/>
      <c r="BJ136" s="1359"/>
      <c r="BK136" s="180"/>
      <c r="BL136" s="181">
        <f>BL135*10</f>
        <v>2000</v>
      </c>
      <c r="BM136" s="175" t="s">
        <v>162</v>
      </c>
      <c r="BN136" s="209">
        <f>BN135/10</f>
        <v>2E-3</v>
      </c>
      <c r="BO136" s="1348"/>
      <c r="BP136" s="1"/>
      <c r="BQ136" s="1"/>
      <c r="BR136" s="1"/>
      <c r="BS136" s="1"/>
      <c r="BT136" s="1"/>
      <c r="BU136" s="1"/>
      <c r="BV136" s="1"/>
    </row>
    <row r="137" spans="1:74" s="865" customFormat="1" ht="15" customHeight="1" x14ac:dyDescent="0.25">
      <c r="A137" s="871"/>
      <c r="B137" s="898"/>
      <c r="C137" s="1005"/>
      <c r="D137" s="1005"/>
      <c r="E137" s="15" t="str">
        <f>IF(B137="","",(B137/B120)*K118)</f>
        <v/>
      </c>
      <c r="F137" s="899"/>
      <c r="G137" s="13" t="str">
        <f>IF(ISBLANK(B137),"",E137/E120)</f>
        <v/>
      </c>
      <c r="H137" s="479" t="s">
        <v>22</v>
      </c>
      <c r="I137" s="1005"/>
      <c r="J137" s="1005"/>
      <c r="K137" s="1005"/>
      <c r="L137" s="1005"/>
      <c r="M137" s="553"/>
      <c r="O137" s="895" t="s">
        <v>475</v>
      </c>
      <c r="S137" s="1303"/>
      <c r="T137" s="422">
        <v>0.15</v>
      </c>
      <c r="U137" s="31"/>
      <c r="V137" s="1005" t="s">
        <v>13</v>
      </c>
      <c r="W137" s="423"/>
      <c r="X137" s="152" t="str">
        <f t="shared" si="6"/>
        <v/>
      </c>
      <c r="Y137" s="83">
        <f>IF(T137="","",(T137/T122)*AE120)</f>
        <v>0.15</v>
      </c>
      <c r="Z137" s="352" t="s">
        <v>2</v>
      </c>
      <c r="AA137" s="82">
        <f>IF(ISBLANK(T137),"",Y137/Y122)</f>
        <v>0.15</v>
      </c>
      <c r="AB137" s="441" t="s">
        <v>26</v>
      </c>
      <c r="AC137" s="1005" t="s">
        <v>19</v>
      </c>
      <c r="AD137" s="1005"/>
      <c r="AE137" s="1005"/>
      <c r="AF137" s="1006"/>
      <c r="AG137" s="1"/>
      <c r="AH137" s="1"/>
      <c r="AI137" s="1348"/>
      <c r="AJ137" s="1"/>
      <c r="AK137" s="5"/>
      <c r="AL137" s="1"/>
      <c r="AM137" s="267"/>
      <c r="AN137" s="267"/>
      <c r="AO137" s="267"/>
      <c r="AP137" s="267"/>
      <c r="AQ137" s="267"/>
      <c r="AR137" s="42"/>
      <c r="AS137" s="42"/>
      <c r="AT137" s="42"/>
      <c r="AU137" s="42"/>
      <c r="AV137" s="42"/>
      <c r="AW137" s="119"/>
      <c r="AX137" s="1348"/>
      <c r="AY137" s="123"/>
      <c r="AZ137" s="1348"/>
      <c r="BA137" s="1342" t="s">
        <v>256</v>
      </c>
      <c r="BB137" s="1343"/>
      <c r="BC137" s="1360" t="s">
        <v>227</v>
      </c>
      <c r="BD137" s="1361"/>
      <c r="BE137" s="1361"/>
      <c r="BF137" s="1362"/>
      <c r="BG137" s="1363" t="s">
        <v>254</v>
      </c>
      <c r="BH137" s="1364"/>
      <c r="BI137" s="1364"/>
      <c r="BJ137" s="1365"/>
      <c r="BK137" s="1366" t="s">
        <v>231</v>
      </c>
      <c r="BL137" s="1367"/>
      <c r="BM137" s="1367"/>
      <c r="BN137" s="1368"/>
      <c r="BO137" s="1348"/>
      <c r="BP137" s="1"/>
      <c r="BQ137" s="1"/>
      <c r="BR137" s="1"/>
      <c r="BS137" s="1"/>
      <c r="BT137" s="1"/>
      <c r="BU137" s="1"/>
      <c r="BV137" s="1"/>
    </row>
    <row r="138" spans="1:74" s="865" customFormat="1" ht="15" customHeight="1" x14ac:dyDescent="0.25">
      <c r="A138" s="871"/>
      <c r="B138" s="898"/>
      <c r="C138" s="1005"/>
      <c r="D138" s="1005"/>
      <c r="E138" s="15" t="str">
        <f>IF(B138="","",(B138/B120)*K118)</f>
        <v/>
      </c>
      <c r="F138" s="899"/>
      <c r="G138" s="13" t="str">
        <f>IF(ISBLANK(B138),"",E138/E120)</f>
        <v/>
      </c>
      <c r="H138" s="479" t="s">
        <v>24</v>
      </c>
      <c r="I138" s="1005"/>
      <c r="J138" s="1005"/>
      <c r="K138" s="1005"/>
      <c r="L138" s="1005"/>
      <c r="M138" s="553"/>
      <c r="O138" s="895" t="s">
        <v>475</v>
      </c>
      <c r="S138" s="1303"/>
      <c r="T138" s="422">
        <v>0.01</v>
      </c>
      <c r="U138" s="31"/>
      <c r="V138" s="1005" t="s">
        <v>14</v>
      </c>
      <c r="W138" s="423"/>
      <c r="X138" s="152" t="str">
        <f t="shared" si="6"/>
        <v/>
      </c>
      <c r="Y138" s="83">
        <f>IF(T138="","",(T138/T122)*AE120)</f>
        <v>0.01</v>
      </c>
      <c r="Z138" s="352" t="s">
        <v>2</v>
      </c>
      <c r="AA138" s="82">
        <f>IF(ISBLANK(T138),"",Y138/Y122)</f>
        <v>0.01</v>
      </c>
      <c r="AB138" s="441" t="s">
        <v>28</v>
      </c>
      <c r="AC138" s="1005"/>
      <c r="AD138" s="1005"/>
      <c r="AE138" s="1005"/>
      <c r="AF138" s="1006"/>
      <c r="AG138" s="1"/>
      <c r="AH138" s="1"/>
      <c r="AI138" s="1348"/>
      <c r="AJ138" s="216" t="s">
        <v>31</v>
      </c>
      <c r="AK138" s="5"/>
      <c r="AL138" s="267"/>
      <c r="AM138" s="267"/>
      <c r="AN138" s="267"/>
      <c r="AO138" s="267"/>
      <c r="AP138" s="267"/>
      <c r="AQ138" s="267"/>
      <c r="AR138" s="42"/>
      <c r="AS138" s="42"/>
      <c r="AT138" s="42"/>
      <c r="AU138" s="42"/>
      <c r="AV138" s="42"/>
      <c r="AW138" s="119"/>
      <c r="AX138" s="1348"/>
      <c r="AY138" s="123"/>
      <c r="AZ138" s="1348"/>
      <c r="BA138" s="1340" t="s">
        <v>210</v>
      </c>
      <c r="BB138" s="1341"/>
      <c r="BC138" s="164" t="s">
        <v>228</v>
      </c>
      <c r="BD138" s="160" t="s">
        <v>229</v>
      </c>
      <c r="BE138" s="160" t="s">
        <v>230</v>
      </c>
      <c r="BF138" s="165" t="s">
        <v>231</v>
      </c>
      <c r="BG138" s="184" t="s">
        <v>251</v>
      </c>
      <c r="BH138" s="185" t="s">
        <v>176</v>
      </c>
      <c r="BI138" s="186" t="s">
        <v>172</v>
      </c>
      <c r="BJ138" s="187" t="s">
        <v>175</v>
      </c>
      <c r="BK138" s="166"/>
      <c r="BL138" s="159" t="s">
        <v>211</v>
      </c>
      <c r="BM138" s="42"/>
      <c r="BN138" s="173" t="s">
        <v>215</v>
      </c>
      <c r="BO138" s="1348"/>
      <c r="BP138" s="1"/>
      <c r="BQ138" s="1"/>
      <c r="BR138" s="1"/>
      <c r="BS138" s="1"/>
      <c r="BT138" s="1"/>
      <c r="BU138" s="1"/>
      <c r="BV138" s="1"/>
    </row>
    <row r="139" spans="1:74" s="865" customFormat="1" ht="15" customHeight="1" x14ac:dyDescent="0.2">
      <c r="A139" s="871"/>
      <c r="B139" s="898"/>
      <c r="C139" s="1005"/>
      <c r="D139" s="1005"/>
      <c r="E139" s="15" t="str">
        <f>IF(B139="","",(B139/B120)*K118)</f>
        <v/>
      </c>
      <c r="F139" s="899"/>
      <c r="G139" s="13" t="str">
        <f>IF(ISBLANK(B139),"",E139/E120)</f>
        <v/>
      </c>
      <c r="H139" s="479" t="s">
        <v>26</v>
      </c>
      <c r="I139" s="1005"/>
      <c r="J139" s="1005"/>
      <c r="K139" s="1005"/>
      <c r="L139" s="1005"/>
      <c r="M139" s="553"/>
      <c r="O139" s="895" t="s">
        <v>475</v>
      </c>
      <c r="S139" s="1303"/>
      <c r="T139" s="422"/>
      <c r="U139" s="31"/>
      <c r="V139" s="1005"/>
      <c r="W139" s="423"/>
      <c r="X139" s="152" t="str">
        <f t="shared" si="6"/>
        <v/>
      </c>
      <c r="Y139" s="83" t="str">
        <f>IF(T139="","",(T139/T122)*AE120)</f>
        <v/>
      </c>
      <c r="Z139" s="352" t="s">
        <v>2</v>
      </c>
      <c r="AA139" s="82" t="str">
        <f>IF(ISBLANK(T139),"",Y139/Y122)</f>
        <v/>
      </c>
      <c r="AB139" s="441" t="s">
        <v>30</v>
      </c>
      <c r="AC139" s="1005"/>
      <c r="AD139" s="1005"/>
      <c r="AE139" s="1005"/>
      <c r="AF139" s="1006"/>
      <c r="AG139" s="1"/>
      <c r="AH139" s="1"/>
      <c r="AI139" s="1348"/>
      <c r="AJ139" s="40">
        <v>10</v>
      </c>
      <c r="AK139" s="300" t="s">
        <v>182</v>
      </c>
      <c r="AL139" s="277" t="s">
        <v>277</v>
      </c>
      <c r="AM139" s="267"/>
      <c r="AN139" s="267"/>
      <c r="AO139" s="267"/>
      <c r="AP139" s="267"/>
      <c r="AQ139" s="267"/>
      <c r="AR139" s="42"/>
      <c r="AS139" s="42"/>
      <c r="AT139" s="42"/>
      <c r="AU139" s="42"/>
      <c r="AV139" s="42"/>
      <c r="AW139" s="119"/>
      <c r="AX139" s="1348"/>
      <c r="AY139" s="123"/>
      <c r="AZ139" s="1348"/>
      <c r="BA139" s="1340" t="s">
        <v>209</v>
      </c>
      <c r="BB139" s="1341"/>
      <c r="BC139" s="161" t="s">
        <v>232</v>
      </c>
      <c r="BD139" s="162" t="s">
        <v>233</v>
      </c>
      <c r="BE139" s="162" t="s">
        <v>234</v>
      </c>
      <c r="BF139" s="163" t="s">
        <v>235</v>
      </c>
      <c r="BG139" s="171" t="s">
        <v>222</v>
      </c>
      <c r="BH139" s="182">
        <v>10</v>
      </c>
      <c r="BI139" s="183">
        <v>0.05</v>
      </c>
      <c r="BJ139" s="172">
        <f>BI139*BH139</f>
        <v>0.5</v>
      </c>
      <c r="BK139" s="166"/>
      <c r="BL139" s="159" t="s">
        <v>212</v>
      </c>
      <c r="BM139" s="42"/>
      <c r="BN139" s="173" t="s">
        <v>216</v>
      </c>
      <c r="BO139" s="1348"/>
      <c r="BP139" s="1"/>
      <c r="BQ139" s="1"/>
      <c r="BR139" s="1"/>
      <c r="BS139" s="1"/>
      <c r="BT139" s="1"/>
      <c r="BU139" s="1"/>
      <c r="BV139" s="1"/>
    </row>
    <row r="140" spans="1:74" s="865" customFormat="1" ht="15" customHeight="1" x14ac:dyDescent="0.2">
      <c r="A140" s="871"/>
      <c r="B140" s="898"/>
      <c r="C140" s="1005"/>
      <c r="D140" s="1005"/>
      <c r="E140" s="15" t="str">
        <f>IF(B140="","",(B140/B120)*K118)</f>
        <v/>
      </c>
      <c r="F140" s="899"/>
      <c r="G140" s="13" t="str">
        <f>IF(ISBLANK(B140),"",E140/E120)</f>
        <v/>
      </c>
      <c r="H140" s="479" t="s">
        <v>28</v>
      </c>
      <c r="I140" s="1005"/>
      <c r="J140" s="1005"/>
      <c r="K140" s="1005"/>
      <c r="L140" s="1005"/>
      <c r="M140" s="553"/>
      <c r="O140" s="895" t="s">
        <v>475</v>
      </c>
      <c r="S140" s="1303"/>
      <c r="T140" s="422"/>
      <c r="U140" s="125"/>
      <c r="V140" s="1005"/>
      <c r="W140" s="423"/>
      <c r="X140" s="152" t="str">
        <f t="shared" si="6"/>
        <v/>
      </c>
      <c r="Y140" s="83" t="str">
        <f>IF(T140="","",(T140/T122)*AE120)</f>
        <v/>
      </c>
      <c r="Z140" s="352" t="s">
        <v>2</v>
      </c>
      <c r="AA140" s="82" t="str">
        <f>IF(ISBLANK(T140),"",Y140/Y122)</f>
        <v/>
      </c>
      <c r="AB140" s="441" t="s">
        <v>32</v>
      </c>
      <c r="AC140" s="1005"/>
      <c r="AD140" s="1005"/>
      <c r="AE140" s="1005"/>
      <c r="AF140" s="1006"/>
      <c r="AG140" s="1"/>
      <c r="AH140" s="1"/>
      <c r="AI140" s="1348"/>
      <c r="AJ140" s="267"/>
      <c r="AK140" s="267"/>
      <c r="AL140" s="267"/>
      <c r="AM140" s="267"/>
      <c r="AN140" s="267"/>
      <c r="AO140" s="267"/>
      <c r="AP140" s="267"/>
      <c r="AQ140" s="267"/>
      <c r="AR140" s="42"/>
      <c r="AS140" s="42"/>
      <c r="AT140" s="42"/>
      <c r="AU140" s="42"/>
      <c r="AV140" s="42"/>
      <c r="AW140" s="119"/>
      <c r="AX140" s="1348"/>
      <c r="AY140" s="123"/>
      <c r="AZ140" s="1348"/>
      <c r="BA140" s="1340" t="s">
        <v>248</v>
      </c>
      <c r="BB140" s="1341"/>
      <c r="BC140" s="161" t="s">
        <v>236</v>
      </c>
      <c r="BD140" s="162" t="s">
        <v>237</v>
      </c>
      <c r="BE140" s="162" t="s">
        <v>238</v>
      </c>
      <c r="BF140" s="163" t="s">
        <v>239</v>
      </c>
      <c r="BG140" s="171" t="s">
        <v>223</v>
      </c>
      <c r="BH140" s="182">
        <v>10</v>
      </c>
      <c r="BI140" s="183">
        <v>0.02</v>
      </c>
      <c r="BJ140" s="172">
        <f t="shared" ref="BJ140:BJ143" si="7">BI140*BH140</f>
        <v>0.2</v>
      </c>
      <c r="BK140" s="166"/>
      <c r="BL140" s="159" t="s">
        <v>213</v>
      </c>
      <c r="BM140" s="42"/>
      <c r="BN140" s="173" t="s">
        <v>217</v>
      </c>
      <c r="BO140" s="1348"/>
      <c r="BP140" s="1"/>
      <c r="BQ140" s="1"/>
      <c r="BR140" s="1"/>
      <c r="BS140" s="1"/>
      <c r="BT140" s="1"/>
      <c r="BU140" s="1"/>
      <c r="BV140" s="1"/>
    </row>
    <row r="141" spans="1:74" s="865" customFormat="1" ht="15" customHeight="1" x14ac:dyDescent="0.2">
      <c r="A141" s="871"/>
      <c r="B141" s="898"/>
      <c r="C141" s="1005"/>
      <c r="D141" s="1005"/>
      <c r="E141" s="15" t="str">
        <f>IF(B141="","",(B141/B120)*K118)</f>
        <v/>
      </c>
      <c r="F141" s="899"/>
      <c r="G141" s="13" t="str">
        <f>IF(ISBLANK(B141),"",E141/E120)</f>
        <v/>
      </c>
      <c r="H141" s="479" t="s">
        <v>30</v>
      </c>
      <c r="I141" s="1005"/>
      <c r="J141" s="1005"/>
      <c r="K141" s="1005"/>
      <c r="L141" s="1005"/>
      <c r="M141" s="553"/>
      <c r="O141" s="895" t="s">
        <v>475</v>
      </c>
      <c r="S141" s="1303"/>
      <c r="T141" s="422"/>
      <c r="U141" s="125"/>
      <c r="V141" s="1005"/>
      <c r="W141" s="423"/>
      <c r="X141" s="152" t="str">
        <f t="shared" si="6"/>
        <v/>
      </c>
      <c r="Y141" s="83" t="str">
        <f>IF(T141="","",(T141/T122)*AE120)</f>
        <v/>
      </c>
      <c r="Z141" s="352" t="s">
        <v>2</v>
      </c>
      <c r="AA141" s="82" t="str">
        <f>IF(ISBLANK(T141),"",Y141/Y122)</f>
        <v/>
      </c>
      <c r="AB141" s="441" t="s">
        <v>34</v>
      </c>
      <c r="AC141" s="1005"/>
      <c r="AD141" s="1005"/>
      <c r="AE141" s="1005"/>
      <c r="AF141" s="1006"/>
      <c r="AG141" s="1"/>
      <c r="AH141" s="1"/>
      <c r="AI141" s="1348"/>
      <c r="AJ141" s="267"/>
      <c r="AK141" s="267"/>
      <c r="AL141" s="267"/>
      <c r="AM141" s="267"/>
      <c r="AN141" s="267"/>
      <c r="AO141" s="267"/>
      <c r="AP141" s="42"/>
      <c r="AQ141" s="42"/>
      <c r="AR141" s="42"/>
      <c r="AS141" s="42"/>
      <c r="AT141" s="42"/>
      <c r="AU141" s="42"/>
      <c r="AV141" s="42"/>
      <c r="AW141" s="119"/>
      <c r="AX141" s="1348"/>
      <c r="AY141" s="123"/>
      <c r="AZ141" s="1348"/>
      <c r="BA141" s="1340" t="s">
        <v>219</v>
      </c>
      <c r="BB141" s="1341"/>
      <c r="BC141" s="161" t="s">
        <v>240</v>
      </c>
      <c r="BD141" s="162" t="s">
        <v>241</v>
      </c>
      <c r="BE141" s="162" t="s">
        <v>242</v>
      </c>
      <c r="BF141" s="163" t="s">
        <v>243</v>
      </c>
      <c r="BG141" s="171" t="s">
        <v>224</v>
      </c>
      <c r="BH141" s="182">
        <v>10</v>
      </c>
      <c r="BI141" s="183">
        <v>0.03</v>
      </c>
      <c r="BJ141" s="172">
        <f t="shared" si="7"/>
        <v>0.3</v>
      </c>
      <c r="BK141" s="166"/>
      <c r="BL141" s="159" t="s">
        <v>214</v>
      </c>
      <c r="BM141" s="42"/>
      <c r="BN141" s="173" t="s">
        <v>218</v>
      </c>
      <c r="BO141" s="1348"/>
      <c r="BP141" s="1"/>
      <c r="BQ141" s="1"/>
      <c r="BR141" s="1"/>
      <c r="BS141" s="1"/>
      <c r="BT141" s="1"/>
      <c r="BU141" s="1"/>
      <c r="BV141" s="1"/>
    </row>
    <row r="142" spans="1:74" s="865" customFormat="1" ht="15" customHeight="1" x14ac:dyDescent="0.2">
      <c r="A142" s="871"/>
      <c r="B142" s="898"/>
      <c r="C142" s="1005"/>
      <c r="D142" s="1005"/>
      <c r="E142" s="15" t="str">
        <f>IF(B142="","",(B142/B120)*K118)</f>
        <v/>
      </c>
      <c r="F142" s="899"/>
      <c r="G142" s="13" t="str">
        <f>IF(ISBLANK(B142),"",E142/E120)</f>
        <v/>
      </c>
      <c r="H142" s="479" t="s">
        <v>32</v>
      </c>
      <c r="I142" s="1005"/>
      <c r="J142" s="1005"/>
      <c r="K142" s="1005"/>
      <c r="L142" s="1005"/>
      <c r="M142" s="553"/>
      <c r="O142" s="895" t="s">
        <v>475</v>
      </c>
      <c r="S142" s="1303"/>
      <c r="T142" s="422"/>
      <c r="U142" s="125"/>
      <c r="V142" s="1005"/>
      <c r="W142" s="423"/>
      <c r="X142" s="152" t="str">
        <f t="shared" si="6"/>
        <v/>
      </c>
      <c r="Y142" s="83" t="str">
        <f>IF(T142="","",(T142/T122)*AE120)</f>
        <v/>
      </c>
      <c r="Z142" s="352" t="s">
        <v>2</v>
      </c>
      <c r="AA142" s="82" t="str">
        <f>IF(ISBLANK(T142),"",Y142/Y122)</f>
        <v/>
      </c>
      <c r="AB142" s="441" t="s">
        <v>35</v>
      </c>
      <c r="AC142" s="1005"/>
      <c r="AD142" s="1005"/>
      <c r="AE142" s="1005"/>
      <c r="AF142" s="1006"/>
      <c r="AG142" s="1"/>
      <c r="AH142" s="1"/>
      <c r="AI142" s="1348"/>
      <c r="AJ142" s="118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119"/>
      <c r="AX142" s="1348"/>
      <c r="AY142" s="123"/>
      <c r="AZ142" s="1348"/>
      <c r="BA142" s="1340" t="s">
        <v>220</v>
      </c>
      <c r="BB142" s="1341"/>
      <c r="BC142" s="161" t="s">
        <v>244</v>
      </c>
      <c r="BD142" s="162" t="s">
        <v>245</v>
      </c>
      <c r="BE142" s="162" t="s">
        <v>246</v>
      </c>
      <c r="BF142" s="163" t="s">
        <v>247</v>
      </c>
      <c r="BG142" s="171" t="s">
        <v>226</v>
      </c>
      <c r="BH142" s="182">
        <v>12</v>
      </c>
      <c r="BI142" s="183">
        <v>0.05</v>
      </c>
      <c r="BJ142" s="172">
        <f t="shared" si="7"/>
        <v>0.60000000000000009</v>
      </c>
      <c r="BK142" s="166"/>
      <c r="BL142" s="42"/>
      <c r="BM142" s="42"/>
      <c r="BN142" s="167"/>
      <c r="BO142" s="1348"/>
      <c r="BP142" s="1"/>
      <c r="BQ142" s="1"/>
      <c r="BR142" s="1"/>
      <c r="BS142" s="1"/>
      <c r="BT142" s="1"/>
      <c r="BU142" s="1"/>
      <c r="BV142" s="1"/>
    </row>
    <row r="143" spans="1:74" s="865" customFormat="1" ht="15" customHeight="1" thickBot="1" x14ac:dyDescent="0.25">
      <c r="A143" s="871"/>
      <c r="B143" s="898"/>
      <c r="C143" s="1005"/>
      <c r="D143" s="1005"/>
      <c r="E143" s="15" t="str">
        <f>IF(B143="","",(B143/B120)*K118)</f>
        <v/>
      </c>
      <c r="F143" s="899"/>
      <c r="G143" s="13" t="str">
        <f>IF(ISBLANK(B143),"",E143/E120)</f>
        <v/>
      </c>
      <c r="H143" s="479" t="s">
        <v>34</v>
      </c>
      <c r="I143" s="1005"/>
      <c r="J143" s="1005"/>
      <c r="K143" s="1005"/>
      <c r="L143" s="1005"/>
      <c r="M143" s="553"/>
      <c r="O143" s="895" t="s">
        <v>475</v>
      </c>
      <c r="S143" s="1303"/>
      <c r="T143" s="424"/>
      <c r="U143" s="911"/>
      <c r="V143" s="429"/>
      <c r="W143" s="427"/>
      <c r="X143" s="152" t="str">
        <f t="shared" si="6"/>
        <v/>
      </c>
      <c r="Y143" s="83" t="str">
        <f>IF(T143="","",(T143/T122)*AE120)</f>
        <v/>
      </c>
      <c r="Z143" s="352" t="s">
        <v>2</v>
      </c>
      <c r="AA143" s="82" t="str">
        <f>IF(ISBLANK(T143),"",Y143/Y122)</f>
        <v/>
      </c>
      <c r="AB143" s="442" t="s">
        <v>36</v>
      </c>
      <c r="AC143" s="429"/>
      <c r="AD143" s="429"/>
      <c r="AE143" s="429"/>
      <c r="AF143" s="537"/>
      <c r="AG143" s="1"/>
      <c r="AH143" s="1"/>
      <c r="AI143" s="1348"/>
      <c r="AJ143" s="118"/>
      <c r="AK143" s="1354" t="s">
        <v>250</v>
      </c>
      <c r="AL143" s="1355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119"/>
      <c r="AX143" s="1348"/>
      <c r="AY143" s="1"/>
      <c r="AZ143" s="1348"/>
      <c r="BA143" s="1340" t="s">
        <v>221</v>
      </c>
      <c r="BB143" s="1341"/>
      <c r="BC143" s="166"/>
      <c r="BD143" s="42"/>
      <c r="BE143" s="42"/>
      <c r="BF143" s="167"/>
      <c r="BG143" s="171" t="s">
        <v>225</v>
      </c>
      <c r="BH143" s="182">
        <v>10</v>
      </c>
      <c r="BI143" s="183">
        <v>8.0000000000000002E-3</v>
      </c>
      <c r="BJ143" s="172">
        <f t="shared" si="7"/>
        <v>0.08</v>
      </c>
      <c r="BK143" s="166"/>
      <c r="BL143" s="42"/>
      <c r="BM143" s="42"/>
      <c r="BN143" s="167"/>
      <c r="BO143" s="1348"/>
      <c r="BP143" s="1"/>
      <c r="BQ143" s="1"/>
      <c r="BR143" s="1"/>
      <c r="BS143" s="1"/>
      <c r="BT143" s="1"/>
      <c r="BU143" s="1"/>
      <c r="BV143" s="1"/>
    </row>
    <row r="144" spans="1:74" s="865" customFormat="1" ht="15" customHeight="1" thickBot="1" x14ac:dyDescent="0.25">
      <c r="A144" s="871"/>
      <c r="B144" s="898"/>
      <c r="C144" s="1005"/>
      <c r="D144" s="1005"/>
      <c r="E144" s="15" t="str">
        <f>IF(B144="","",(B144/B120)*K118)</f>
        <v/>
      </c>
      <c r="F144" s="899"/>
      <c r="G144" s="13" t="str">
        <f>IF(ISBLANK(B144),"",E144/E120)</f>
        <v/>
      </c>
      <c r="H144" s="479" t="s">
        <v>35</v>
      </c>
      <c r="I144" s="1005"/>
      <c r="J144" s="1005"/>
      <c r="K144" s="1005"/>
      <c r="L144" s="1005"/>
      <c r="M144" s="553"/>
      <c r="O144" s="895" t="s">
        <v>475</v>
      </c>
      <c r="S144" s="1304"/>
      <c r="T144" s="519"/>
      <c r="U144" s="520"/>
      <c r="V144" s="520"/>
      <c r="W144" s="520"/>
      <c r="X144" s="520"/>
      <c r="Y144" s="520"/>
      <c r="Z144" s="520"/>
      <c r="AA144" s="520"/>
      <c r="AB144" s="520"/>
      <c r="AC144" s="520"/>
      <c r="AD144" s="520"/>
      <c r="AE144" s="520"/>
      <c r="AF144" s="521"/>
      <c r="AG144" s="1"/>
      <c r="AH144" s="1"/>
      <c r="AI144" s="1348"/>
      <c r="AJ144" s="120"/>
      <c r="AK144" s="121"/>
      <c r="AL144" s="121"/>
      <c r="AM144" s="121"/>
      <c r="AN144" s="121"/>
      <c r="AO144" s="121"/>
      <c r="AP144" s="121"/>
      <c r="AQ144" s="121"/>
      <c r="AR144" s="121"/>
      <c r="AS144" s="121"/>
      <c r="AT144" s="121"/>
      <c r="AU144" s="121"/>
      <c r="AV144" s="121"/>
      <c r="AW144" s="122"/>
      <c r="AX144" s="1348"/>
      <c r="AY144" s="1"/>
      <c r="AZ144" s="1348"/>
      <c r="BA144" s="168"/>
      <c r="BB144" s="170"/>
      <c r="BC144" s="168"/>
      <c r="BD144" s="169"/>
      <c r="BE144" s="169"/>
      <c r="BF144" s="170"/>
      <c r="BG144" s="168"/>
      <c r="BH144" s="169"/>
      <c r="BI144" s="169"/>
      <c r="BJ144" s="170"/>
      <c r="BK144" s="168"/>
      <c r="BL144" s="169"/>
      <c r="BM144" s="169"/>
      <c r="BN144" s="170"/>
      <c r="BO144" s="1348"/>
      <c r="BP144" s="1"/>
      <c r="BQ144" s="1"/>
      <c r="BR144" s="1"/>
      <c r="BS144" s="1"/>
      <c r="BT144" s="1"/>
      <c r="BU144" s="1"/>
      <c r="BV144" s="1"/>
    </row>
    <row r="145" spans="1:74" s="865" customFormat="1" ht="15" customHeight="1" x14ac:dyDescent="0.25">
      <c r="A145" s="871"/>
      <c r="B145" s="898"/>
      <c r="C145" s="1005"/>
      <c r="D145" s="1005"/>
      <c r="E145" s="15" t="str">
        <f>IF(B145="","",(B145/B120)*K118)</f>
        <v/>
      </c>
      <c r="F145" s="899"/>
      <c r="G145" s="13" t="str">
        <f>IF(ISBLANK(B145),"",E145/E120)</f>
        <v/>
      </c>
      <c r="H145" s="479" t="s">
        <v>36</v>
      </c>
      <c r="I145" s="1005"/>
      <c r="J145" s="1005"/>
      <c r="K145" s="1005"/>
      <c r="L145" s="1005"/>
      <c r="M145" s="553"/>
      <c r="O145" s="1124" t="s">
        <v>545</v>
      </c>
      <c r="P145" s="1123"/>
      <c r="Q145" s="87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</row>
    <row r="146" spans="1:74" s="865" customFormat="1" ht="15" customHeight="1" x14ac:dyDescent="0.25">
      <c r="A146" s="871"/>
      <c r="B146" s="898"/>
      <c r="C146" s="1005"/>
      <c r="D146" s="1005"/>
      <c r="E146" s="15" t="str">
        <f>IF(B146="","",(B146/B120)*K118)</f>
        <v/>
      </c>
      <c r="F146" s="899"/>
      <c r="G146" s="13" t="str">
        <f>IF(ISBLANK(B146),"",E146/E120)</f>
        <v/>
      </c>
      <c r="H146" s="479" t="s">
        <v>38</v>
      </c>
      <c r="I146" s="1005"/>
      <c r="J146" s="1005"/>
      <c r="K146" s="1005"/>
      <c r="L146" s="1005"/>
      <c r="M146" s="553"/>
      <c r="O146" s="1124" t="s">
        <v>545</v>
      </c>
      <c r="P146" s="1123"/>
      <c r="Q146" s="87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</row>
    <row r="147" spans="1:74" s="865" customFormat="1" ht="15" customHeight="1" x14ac:dyDescent="0.25">
      <c r="A147" s="871"/>
      <c r="B147" s="898"/>
      <c r="C147" s="1005"/>
      <c r="D147" s="1005"/>
      <c r="E147" s="15" t="str">
        <f>IF(B147="","",(B147/B120)*K118)</f>
        <v/>
      </c>
      <c r="F147" s="899"/>
      <c r="G147" s="13" t="str">
        <f>IF(ISBLANK(B147),"",E147/E120)</f>
        <v/>
      </c>
      <c r="H147" s="479" t="s">
        <v>39</v>
      </c>
      <c r="I147" s="1005"/>
      <c r="J147" s="1005"/>
      <c r="K147" s="1005"/>
      <c r="L147" s="1005"/>
      <c r="M147" s="553"/>
      <c r="O147" s="1124" t="s">
        <v>545</v>
      </c>
      <c r="P147" s="1123"/>
      <c r="Q147" s="87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</row>
    <row r="148" spans="1:74" s="865" customFormat="1" ht="15" customHeight="1" x14ac:dyDescent="0.25">
      <c r="A148" s="871"/>
      <c r="B148" s="898"/>
      <c r="C148" s="1005"/>
      <c r="D148" s="1005"/>
      <c r="E148" s="15" t="str">
        <f>IF(B148="","",(B148/B120)*K118)</f>
        <v/>
      </c>
      <c r="F148" s="899"/>
      <c r="G148" s="13" t="str">
        <f>IF(ISBLANK(B148),"",E148/E120)</f>
        <v/>
      </c>
      <c r="H148" s="479" t="s">
        <v>41</v>
      </c>
      <c r="I148" s="1005"/>
      <c r="J148" s="1005"/>
      <c r="K148" s="1005"/>
      <c r="L148" s="1005"/>
      <c r="M148" s="553"/>
      <c r="O148" s="1124" t="s">
        <v>545</v>
      </c>
      <c r="P148" s="1123"/>
      <c r="Q148" s="87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</row>
    <row r="149" spans="1:74" s="865" customFormat="1" ht="15" customHeight="1" x14ac:dyDescent="0.25">
      <c r="A149" s="871"/>
      <c r="B149" s="898"/>
      <c r="C149" s="1005"/>
      <c r="D149" s="1005"/>
      <c r="E149" s="15" t="str">
        <f>IF(B149="","",(B149/B120)*K118)</f>
        <v/>
      </c>
      <c r="F149" s="899"/>
      <c r="G149" s="13" t="str">
        <f>IF(ISBLANK(B149),"",E149/E120)</f>
        <v/>
      </c>
      <c r="H149" s="479" t="s">
        <v>42</v>
      </c>
      <c r="I149" s="1005"/>
      <c r="J149" s="1005"/>
      <c r="K149" s="1005"/>
      <c r="L149" s="1005"/>
      <c r="M149" s="553"/>
      <c r="O149" s="1124" t="s">
        <v>545</v>
      </c>
      <c r="P149" s="1123"/>
      <c r="Q149" s="87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</row>
    <row r="150" spans="1:74" s="865" customFormat="1" ht="15" customHeight="1" x14ac:dyDescent="0.25">
      <c r="A150" s="871"/>
      <c r="B150" s="898"/>
      <c r="C150" s="1005"/>
      <c r="D150" s="1005"/>
      <c r="E150" s="15" t="str">
        <f>IF(B150="","",(B150/B120)*K118)</f>
        <v/>
      </c>
      <c r="F150" s="899"/>
      <c r="G150" s="13" t="str">
        <f>IF(ISBLANK(B150),"",E150/E120)</f>
        <v/>
      </c>
      <c r="H150" s="479" t="s">
        <v>43</v>
      </c>
      <c r="I150" s="1005"/>
      <c r="J150" s="1005"/>
      <c r="K150" s="1005"/>
      <c r="L150" s="1005"/>
      <c r="M150" s="553"/>
      <c r="O150" s="1124" t="s">
        <v>545</v>
      </c>
      <c r="P150" s="1123"/>
      <c r="Q150" s="87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</row>
    <row r="151" spans="1:74" s="865" customFormat="1" ht="15" customHeight="1" x14ac:dyDescent="0.25">
      <c r="A151" s="871"/>
      <c r="B151" s="898"/>
      <c r="C151" s="1005"/>
      <c r="D151" s="1005"/>
      <c r="E151" s="15" t="str">
        <f>IF(B151="","",(B151/B120)*K118)</f>
        <v/>
      </c>
      <c r="F151" s="899"/>
      <c r="G151" s="13" t="str">
        <f>IF(ISBLANK(B151),"",E151/E120)</f>
        <v/>
      </c>
      <c r="H151" s="479" t="s">
        <v>44</v>
      </c>
      <c r="I151" s="1005"/>
      <c r="J151" s="1005"/>
      <c r="K151" s="1005"/>
      <c r="L151" s="1005"/>
      <c r="M151" s="553"/>
      <c r="O151" s="1124" t="s">
        <v>545</v>
      </c>
      <c r="P151" s="1123"/>
      <c r="Q151" s="87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</row>
    <row r="152" spans="1:74" s="865" customFormat="1" ht="15" customHeight="1" x14ac:dyDescent="0.25">
      <c r="A152" s="871"/>
      <c r="B152" s="898"/>
      <c r="C152" s="1005"/>
      <c r="D152" s="1005"/>
      <c r="E152" s="15" t="str">
        <f>IF(B152="","",(B152/B120)*K118)</f>
        <v/>
      </c>
      <c r="F152" s="899"/>
      <c r="G152" s="13" t="str">
        <f>IF(ISBLANK(B152),"",E152/E120)</f>
        <v/>
      </c>
      <c r="H152" s="479" t="s">
        <v>45</v>
      </c>
      <c r="I152" s="1005"/>
      <c r="J152" s="1005"/>
      <c r="K152" s="1005"/>
      <c r="L152" s="1005"/>
      <c r="M152" s="553"/>
      <c r="O152" s="1124" t="s">
        <v>545</v>
      </c>
      <c r="P152" s="1123"/>
      <c r="Q152" s="87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</row>
    <row r="153" spans="1:74" s="865" customFormat="1" ht="15" customHeight="1" x14ac:dyDescent="0.25">
      <c r="A153" s="871"/>
      <c r="B153" s="898"/>
      <c r="C153" s="1005"/>
      <c r="D153" s="1005"/>
      <c r="E153" s="15" t="str">
        <f>IF(B153="","",(B153/B120)*K118)</f>
        <v/>
      </c>
      <c r="F153" s="899"/>
      <c r="G153" s="13" t="str">
        <f>IF(ISBLANK(B153),"",E153/E120)</f>
        <v/>
      </c>
      <c r="H153" s="479" t="s">
        <v>46</v>
      </c>
      <c r="I153" s="1005"/>
      <c r="J153" s="1005"/>
      <c r="K153" s="1005"/>
      <c r="L153" s="1005"/>
      <c r="M153" s="553"/>
      <c r="O153" s="1124" t="s">
        <v>545</v>
      </c>
      <c r="P153" s="1123"/>
      <c r="Q153" s="87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</row>
    <row r="154" spans="1:74" s="865" customFormat="1" ht="15" customHeight="1" x14ac:dyDescent="0.2">
      <c r="A154" s="871"/>
      <c r="B154" s="898"/>
      <c r="C154" s="1005"/>
      <c r="D154" s="1005"/>
      <c r="E154" s="15" t="str">
        <f>IF(B154="","",(B154/B120)*K118)</f>
        <v/>
      </c>
      <c r="F154" s="899"/>
      <c r="G154" s="13" t="str">
        <f>IF(ISBLANK(B154),"",E154/E120)</f>
        <v/>
      </c>
      <c r="H154" s="479" t="s">
        <v>47</v>
      </c>
      <c r="I154" s="1005"/>
      <c r="J154" s="1005"/>
      <c r="K154" s="1005"/>
      <c r="L154" s="1005"/>
      <c r="M154" s="553"/>
      <c r="O154" s="894" t="s">
        <v>476</v>
      </c>
      <c r="P154" s="894"/>
      <c r="Q154" s="894"/>
      <c r="R154" s="566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</row>
    <row r="155" spans="1:74" s="865" customFormat="1" ht="15" customHeight="1" x14ac:dyDescent="0.2">
      <c r="A155" s="871"/>
      <c r="B155" s="898"/>
      <c r="C155" s="1005"/>
      <c r="D155" s="1005"/>
      <c r="E155" s="15" t="str">
        <f>IF(B155="","",(B155/B120)*K118)</f>
        <v/>
      </c>
      <c r="F155" s="899"/>
      <c r="G155" s="13" t="str">
        <f>IF(ISBLANK(B155),"",E155/E120)</f>
        <v/>
      </c>
      <c r="H155" s="479" t="s">
        <v>48</v>
      </c>
      <c r="I155" s="1005"/>
      <c r="J155" s="1005"/>
      <c r="K155" s="1005"/>
      <c r="L155" s="1005"/>
      <c r="M155" s="553"/>
      <c r="O155" s="894" t="s">
        <v>476</v>
      </c>
      <c r="P155" s="894"/>
      <c r="Q155" s="894"/>
      <c r="R155" s="566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</row>
    <row r="156" spans="1:74" s="865" customFormat="1" ht="15" customHeight="1" thickBot="1" x14ac:dyDescent="0.25">
      <c r="A156" s="871"/>
      <c r="B156" s="561"/>
      <c r="C156" s="562"/>
      <c r="D156" s="562"/>
      <c r="E156" s="531"/>
      <c r="F156" s="531"/>
      <c r="G156" s="551"/>
      <c r="H156" s="562"/>
      <c r="I156" s="531"/>
      <c r="J156" s="531"/>
      <c r="K156" s="562"/>
      <c r="L156" s="531"/>
      <c r="M156" s="563"/>
      <c r="O156" s="894" t="s">
        <v>476</v>
      </c>
      <c r="P156" s="894"/>
      <c r="Q156" s="894"/>
      <c r="R156" s="566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</row>
    <row r="157" spans="1:74" x14ac:dyDescent="0.2">
      <c r="W157" s="1"/>
    </row>
    <row r="158" spans="1:74" ht="13.5" thickBot="1" x14ac:dyDescent="0.25">
      <c r="W158" s="1"/>
    </row>
    <row r="159" spans="1:74" s="865" customFormat="1" ht="19.5" customHeight="1" x14ac:dyDescent="0.35">
      <c r="A159" s="871"/>
      <c r="B159" s="1444" t="s">
        <v>320</v>
      </c>
      <c r="C159" s="1445"/>
      <c r="D159" s="1445"/>
      <c r="E159" s="1445"/>
      <c r="F159" s="1445"/>
      <c r="G159" s="1445"/>
      <c r="H159" s="1445"/>
      <c r="I159" s="1445"/>
      <c r="J159" s="1445"/>
      <c r="K159" s="1445"/>
      <c r="L159" s="1445"/>
      <c r="M159" s="1446"/>
      <c r="W159" s="1"/>
      <c r="BS159" s="1"/>
      <c r="BT159" s="1"/>
      <c r="BU159" s="1"/>
      <c r="BV159" s="1"/>
    </row>
    <row r="160" spans="1:74" s="865" customFormat="1" ht="19.5" customHeight="1" x14ac:dyDescent="0.35">
      <c r="A160" s="871"/>
      <c r="B160" s="1447" t="s">
        <v>472</v>
      </c>
      <c r="C160" s="1448"/>
      <c r="D160" s="1448"/>
      <c r="E160" s="1448"/>
      <c r="F160" s="1448"/>
      <c r="G160" s="1448"/>
      <c r="H160" s="1448"/>
      <c r="I160" s="1448"/>
      <c r="J160" s="1448"/>
      <c r="K160" s="1448"/>
      <c r="L160" s="1448"/>
      <c r="M160" s="1449"/>
      <c r="W160" s="1"/>
      <c r="BS160" s="1"/>
      <c r="BT160" s="1"/>
      <c r="BU160" s="1"/>
      <c r="BV160" s="1"/>
    </row>
    <row r="161" spans="1:74" s="865" customFormat="1" ht="21.75" thickBot="1" x14ac:dyDescent="0.4">
      <c r="B161" s="1441" t="s">
        <v>471</v>
      </c>
      <c r="C161" s="1442"/>
      <c r="D161" s="1442"/>
      <c r="E161" s="1442"/>
      <c r="F161" s="1442"/>
      <c r="G161" s="1442"/>
      <c r="H161" s="1442"/>
      <c r="I161" s="1442"/>
      <c r="J161" s="1442"/>
      <c r="K161" s="1442"/>
      <c r="L161" s="1442"/>
      <c r="M161" s="1443"/>
      <c r="W161" s="1"/>
      <c r="BS161" s="1"/>
      <c r="BT161" s="1"/>
      <c r="BU161" s="1"/>
      <c r="BV161" s="1"/>
    </row>
    <row r="162" spans="1:74" s="865" customFormat="1" ht="21.75" thickBot="1" x14ac:dyDescent="0.4">
      <c r="B162" s="1009"/>
      <c r="C162" s="1009"/>
      <c r="D162" s="1009"/>
      <c r="E162" s="1009"/>
      <c r="F162" s="1009"/>
      <c r="G162" s="1009"/>
      <c r="H162" s="1009"/>
      <c r="I162" s="1009"/>
      <c r="J162" s="1009"/>
      <c r="K162" s="1009"/>
      <c r="L162" s="1009"/>
      <c r="M162" s="1080">
        <f>ROW()</f>
        <v>162</v>
      </c>
      <c r="W162" s="1"/>
      <c r="BS162" s="1"/>
      <c r="BT162" s="1"/>
      <c r="BU162" s="1"/>
      <c r="BV162" s="1"/>
    </row>
    <row r="163" spans="1:74" s="865" customFormat="1" ht="23.25" x14ac:dyDescent="0.2">
      <c r="B163" s="887" t="s">
        <v>3</v>
      </c>
      <c r="C163" s="888"/>
      <c r="D163" s="888"/>
      <c r="E163" s="888"/>
      <c r="F163" s="888"/>
      <c r="G163" s="888"/>
      <c r="H163" s="888"/>
      <c r="I163" s="888"/>
      <c r="J163" s="889" t="s">
        <v>52</v>
      </c>
      <c r="K163" s="890">
        <v>5</v>
      </c>
      <c r="L163" s="891" t="s">
        <v>53</v>
      </c>
      <c r="M163" s="893"/>
      <c r="W163" s="1"/>
      <c r="BS163" s="1"/>
      <c r="BT163" s="1"/>
      <c r="BU163" s="1"/>
      <c r="BV163" s="1"/>
    </row>
    <row r="164" spans="1:74" s="865" customFormat="1" ht="15.75" customHeight="1" x14ac:dyDescent="0.2">
      <c r="B164" s="544"/>
      <c r="C164" s="6"/>
      <c r="D164" s="6"/>
      <c r="E164" s="6"/>
      <c r="F164" s="6"/>
      <c r="G164" s="6"/>
      <c r="H164" s="6"/>
      <c r="I164" s="6"/>
      <c r="J164" s="27" t="s">
        <v>54</v>
      </c>
      <c r="K164" s="26">
        <f>E165/K163</f>
        <v>0.1</v>
      </c>
      <c r="L164" s="6" t="s">
        <v>57</v>
      </c>
      <c r="M164" s="892"/>
      <c r="W164" s="1"/>
      <c r="BS164" s="1"/>
      <c r="BT164" s="1"/>
      <c r="BU164" s="1"/>
      <c r="BV164" s="1"/>
    </row>
    <row r="165" spans="1:74" s="865" customFormat="1" ht="15.75" customHeight="1" x14ac:dyDescent="0.2">
      <c r="B165" s="555">
        <v>10</v>
      </c>
      <c r="C165" s="6" t="s">
        <v>4</v>
      </c>
      <c r="D165" s="6" t="s">
        <v>5</v>
      </c>
      <c r="E165" s="10">
        <f>E169+E172</f>
        <v>0.5</v>
      </c>
      <c r="F165" s="99"/>
      <c r="G165" s="11">
        <f>SUM(G169,G172)</f>
        <v>1</v>
      </c>
      <c r="H165" s="99"/>
      <c r="I165" s="99" t="s">
        <v>51</v>
      </c>
      <c r="J165" s="99"/>
      <c r="K165" s="99"/>
      <c r="L165" s="99"/>
      <c r="M165" s="892"/>
      <c r="W165" s="1"/>
      <c r="BS165" s="1"/>
      <c r="BT165" s="1"/>
      <c r="BU165" s="1"/>
      <c r="BV165" s="1"/>
    </row>
    <row r="166" spans="1:74" s="865" customFormat="1" ht="15.75" customHeight="1" x14ac:dyDescent="0.2">
      <c r="B166" s="546"/>
      <c r="C166" s="6"/>
      <c r="D166" s="6"/>
      <c r="E166" s="99"/>
      <c r="F166" s="10"/>
      <c r="G166" s="6"/>
      <c r="H166" s="6"/>
      <c r="I166" s="6"/>
      <c r="J166" s="6"/>
      <c r="K166" s="99"/>
      <c r="L166" s="99"/>
      <c r="M166" s="892"/>
      <c r="W166" s="1"/>
      <c r="BS166" s="1"/>
      <c r="BT166" s="1"/>
      <c r="BU166" s="1"/>
      <c r="BV166" s="1"/>
    </row>
    <row r="167" spans="1:74" s="865" customFormat="1" ht="15.75" x14ac:dyDescent="0.2">
      <c r="A167" s="868"/>
      <c r="B167" s="547"/>
      <c r="C167" s="388"/>
      <c r="D167" s="388"/>
      <c r="E167" s="388"/>
      <c r="F167" s="388"/>
      <c r="G167" s="485"/>
      <c r="H167" s="388"/>
      <c r="I167" s="388"/>
      <c r="J167" s="388"/>
      <c r="K167" s="491"/>
      <c r="L167" s="491"/>
      <c r="M167" s="892"/>
      <c r="W167" s="1"/>
      <c r="BS167" s="1"/>
      <c r="BT167" s="1"/>
      <c r="BU167" s="1"/>
      <c r="BV167" s="1"/>
    </row>
    <row r="168" spans="1:74" s="865" customFormat="1" ht="15.75" customHeight="1" x14ac:dyDescent="0.2">
      <c r="A168" s="868" t="s">
        <v>319</v>
      </c>
      <c r="B168" s="545"/>
      <c r="C168" s="25" t="s">
        <v>6</v>
      </c>
      <c r="D168" s="12"/>
      <c r="E168" s="484"/>
      <c r="F168" s="484"/>
      <c r="G168" s="13"/>
      <c r="H168" s="6"/>
      <c r="I168" s="6"/>
      <c r="J168" s="6"/>
      <c r="K168" s="99"/>
      <c r="L168" s="99"/>
      <c r="M168" s="892"/>
      <c r="W168" s="1"/>
      <c r="BS168" s="1"/>
      <c r="BT168" s="1"/>
      <c r="BU168" s="1"/>
      <c r="BV168" s="1"/>
    </row>
    <row r="169" spans="1:74" s="865" customFormat="1" ht="12" customHeight="1" x14ac:dyDescent="0.2">
      <c r="A169" s="870"/>
      <c r="B169" s="545">
        <v>0.4</v>
      </c>
      <c r="C169" s="1005" t="s">
        <v>7</v>
      </c>
      <c r="D169" s="1005"/>
      <c r="E169" s="15">
        <f>IF(B169="","",(B169/B165)*K163)</f>
        <v>0.2</v>
      </c>
      <c r="F169" s="264" t="s">
        <v>2</v>
      </c>
      <c r="G169" s="480">
        <f>E169/E165</f>
        <v>0.4</v>
      </c>
      <c r="H169" s="6"/>
      <c r="I169" s="1005" t="s">
        <v>318</v>
      </c>
      <c r="J169" s="6"/>
      <c r="K169" s="99"/>
      <c r="L169" s="99"/>
      <c r="M169" s="892"/>
      <c r="W169" s="1"/>
      <c r="BS169" s="1"/>
      <c r="BT169" s="1"/>
      <c r="BU169" s="1"/>
      <c r="BV169" s="1"/>
    </row>
    <row r="170" spans="1:74" s="865" customFormat="1" ht="12" customHeight="1" x14ac:dyDescent="0.2">
      <c r="A170" s="871"/>
      <c r="B170" s="545"/>
      <c r="C170" s="12"/>
      <c r="D170" s="12"/>
      <c r="E170" s="15"/>
      <c r="F170" s="15"/>
      <c r="G170" s="18"/>
      <c r="H170" s="6"/>
      <c r="I170" s="1005"/>
      <c r="J170" s="6"/>
      <c r="K170" s="99"/>
      <c r="L170" s="99"/>
      <c r="M170" s="892"/>
      <c r="W170" s="1"/>
      <c r="BS170" s="1"/>
      <c r="BT170" s="1"/>
      <c r="BU170" s="1"/>
      <c r="BV170" s="1"/>
    </row>
    <row r="171" spans="1:74" s="865" customFormat="1" ht="12" customHeight="1" x14ac:dyDescent="0.2">
      <c r="A171" s="871"/>
      <c r="B171" s="548"/>
      <c r="C171" s="483"/>
      <c r="D171" s="483"/>
      <c r="E171" s="370"/>
      <c r="F171" s="370"/>
      <c r="G171" s="482"/>
      <c r="H171" s="388"/>
      <c r="I171" s="369"/>
      <c r="J171" s="388"/>
      <c r="K171" s="491"/>
      <c r="L171" s="491"/>
      <c r="M171" s="892"/>
      <c r="W171" s="1"/>
      <c r="BS171" s="1"/>
      <c r="BT171" s="1"/>
      <c r="BU171" s="1"/>
      <c r="BV171" s="1"/>
    </row>
    <row r="172" spans="1:74" s="865" customFormat="1" ht="12" customHeight="1" x14ac:dyDescent="0.2">
      <c r="A172" s="871"/>
      <c r="B172" s="545"/>
      <c r="C172" s="25" t="s">
        <v>8</v>
      </c>
      <c r="D172" s="12"/>
      <c r="E172" s="15">
        <f>SUM(E174:E179)</f>
        <v>0.3</v>
      </c>
      <c r="F172" s="264" t="s">
        <v>2</v>
      </c>
      <c r="G172" s="480">
        <f>E172/E165</f>
        <v>0.6</v>
      </c>
      <c r="H172" s="6"/>
      <c r="I172" s="1005" t="s">
        <v>317</v>
      </c>
      <c r="J172" s="6"/>
      <c r="K172" s="99"/>
      <c r="L172" s="99"/>
      <c r="M172" s="892"/>
      <c r="W172" s="1"/>
      <c r="BS172" s="1"/>
      <c r="BT172" s="1"/>
      <c r="BU172" s="1"/>
      <c r="BV172" s="1"/>
    </row>
    <row r="173" spans="1:74" s="865" customFormat="1" ht="12" customHeight="1" x14ac:dyDescent="0.2">
      <c r="A173" s="871"/>
      <c r="B173" s="545"/>
      <c r="C173" s="16" t="s">
        <v>9</v>
      </c>
      <c r="D173" s="16"/>
      <c r="E173" s="15"/>
      <c r="F173" s="15"/>
      <c r="G173" s="13"/>
      <c r="H173" s="6"/>
      <c r="I173" s="6"/>
      <c r="J173" s="6"/>
      <c r="K173" s="99"/>
      <c r="L173" s="99"/>
      <c r="M173" s="892"/>
      <c r="W173" s="1"/>
      <c r="BS173" s="1"/>
      <c r="BT173" s="1"/>
      <c r="BU173" s="1"/>
      <c r="BV173" s="1"/>
    </row>
    <row r="174" spans="1:74" s="865" customFormat="1" ht="12" customHeight="1" x14ac:dyDescent="0.2">
      <c r="A174" s="871"/>
      <c r="B174" s="545">
        <v>0.26500000000000001</v>
      </c>
      <c r="C174" s="1005" t="s">
        <v>10</v>
      </c>
      <c r="D174" s="1005"/>
      <c r="E174" s="15">
        <f>IF(B174="","",(B174/B165)*K163)</f>
        <v>0.13250000000000001</v>
      </c>
      <c r="F174" s="264" t="s">
        <v>2</v>
      </c>
      <c r="G174" s="13">
        <f>E174/E165</f>
        <v>0.26500000000000001</v>
      </c>
      <c r="H174" s="479" t="s">
        <v>20</v>
      </c>
      <c r="I174" s="1005" t="s">
        <v>16</v>
      </c>
      <c r="J174" s="1005"/>
      <c r="K174" s="1005"/>
      <c r="L174" s="1005"/>
      <c r="M174" s="553"/>
      <c r="W174" s="1"/>
      <c r="BS174" s="1"/>
      <c r="BT174" s="1"/>
      <c r="BU174" s="1"/>
      <c r="BV174" s="1"/>
    </row>
    <row r="175" spans="1:74" s="865" customFormat="1" ht="12" customHeight="1" x14ac:dyDescent="0.2">
      <c r="A175" s="871"/>
      <c r="B175" s="545">
        <v>0.13500000000000001</v>
      </c>
      <c r="C175" s="1005" t="s">
        <v>11</v>
      </c>
      <c r="D175" s="1005"/>
      <c r="E175" s="15">
        <f>IF(B175="","",(B175/B165)*K163)</f>
        <v>6.7500000000000004E-2</v>
      </c>
      <c r="F175" s="264" t="s">
        <v>2</v>
      </c>
      <c r="G175" s="13">
        <f>E175/E165</f>
        <v>0.13500000000000001</v>
      </c>
      <c r="H175" s="479" t="s">
        <v>22</v>
      </c>
      <c r="I175" s="1005" t="s">
        <v>17</v>
      </c>
      <c r="J175" s="1005"/>
      <c r="K175" s="1005"/>
      <c r="L175" s="1005"/>
      <c r="M175" s="553"/>
      <c r="W175" s="1"/>
      <c r="BS175" s="1"/>
      <c r="BT175" s="1"/>
      <c r="BU175" s="1"/>
      <c r="BV175" s="1"/>
    </row>
    <row r="176" spans="1:74" s="865" customFormat="1" ht="12" customHeight="1" x14ac:dyDescent="0.2">
      <c r="A176" s="871"/>
      <c r="B176" s="545">
        <v>0.04</v>
      </c>
      <c r="C176" s="1005" t="s">
        <v>12</v>
      </c>
      <c r="D176" s="1005"/>
      <c r="E176" s="15">
        <f>IF(B176="","",(B176/B165)*K163)</f>
        <v>0.02</v>
      </c>
      <c r="F176" s="264" t="s">
        <v>2</v>
      </c>
      <c r="G176" s="13">
        <f>E176/E165</f>
        <v>0.04</v>
      </c>
      <c r="H176" s="479" t="s">
        <v>24</v>
      </c>
      <c r="I176" s="1005" t="s">
        <v>18</v>
      </c>
      <c r="J176" s="1005"/>
      <c r="K176" s="1005"/>
      <c r="L176" s="1005"/>
      <c r="M176" s="553"/>
      <c r="W176" s="1"/>
      <c r="BS176" s="1"/>
      <c r="BT176" s="1"/>
      <c r="BU176" s="1"/>
      <c r="BV176" s="1"/>
    </row>
    <row r="177" spans="1:74" s="865" customFormat="1" ht="12" customHeight="1" x14ac:dyDescent="0.2">
      <c r="A177" s="871"/>
      <c r="B177" s="545">
        <v>0.15</v>
      </c>
      <c r="C177" s="1005" t="s">
        <v>13</v>
      </c>
      <c r="D177" s="1005"/>
      <c r="E177" s="15">
        <f>IF(B177="","",(B177/B165)*K163)</f>
        <v>7.4999999999999997E-2</v>
      </c>
      <c r="F177" s="264" t="s">
        <v>2</v>
      </c>
      <c r="G177" s="13">
        <f>E177/E165</f>
        <v>0.15</v>
      </c>
      <c r="H177" s="479" t="s">
        <v>26</v>
      </c>
      <c r="I177" s="1005" t="s">
        <v>19</v>
      </c>
      <c r="J177" s="1005"/>
      <c r="K177" s="1005"/>
      <c r="L177" s="1005"/>
      <c r="M177" s="553"/>
      <c r="W177" s="1"/>
      <c r="BS177" s="1"/>
      <c r="BT177" s="1"/>
      <c r="BU177" s="1"/>
      <c r="BV177" s="1"/>
    </row>
    <row r="178" spans="1:74" s="865" customFormat="1" ht="12" customHeight="1" x14ac:dyDescent="0.2">
      <c r="A178" s="871"/>
      <c r="B178" s="545">
        <v>0.01</v>
      </c>
      <c r="C178" s="1005" t="s">
        <v>14</v>
      </c>
      <c r="D178" s="1005"/>
      <c r="E178" s="15">
        <f>IF(B178="","",(B178/B165)*K163)</f>
        <v>5.0000000000000001E-3</v>
      </c>
      <c r="F178" s="264" t="s">
        <v>2</v>
      </c>
      <c r="G178" s="13">
        <f>E178/E165</f>
        <v>0.01</v>
      </c>
      <c r="H178" s="6"/>
      <c r="I178" s="1005"/>
      <c r="J178" s="1005"/>
      <c r="K178" s="1005"/>
      <c r="L178" s="1005"/>
      <c r="M178" s="553"/>
      <c r="W178" s="1"/>
      <c r="BS178" s="1"/>
      <c r="BT178" s="1"/>
      <c r="BU178" s="1"/>
      <c r="BV178" s="1"/>
    </row>
    <row r="179" spans="1:74" s="865" customFormat="1" ht="12" customHeight="1" x14ac:dyDescent="0.2">
      <c r="A179" s="871"/>
      <c r="B179" s="545"/>
      <c r="C179" s="1005" t="s">
        <v>15</v>
      </c>
      <c r="D179" s="1005"/>
      <c r="E179" s="1005"/>
      <c r="F179" s="1005"/>
      <c r="G179" s="17"/>
      <c r="H179" s="6"/>
      <c r="I179" s="1005"/>
      <c r="J179" s="1005"/>
      <c r="K179" s="1005"/>
      <c r="L179" s="1005"/>
      <c r="M179" s="553"/>
      <c r="W179" s="1"/>
      <c r="BS179" s="1"/>
      <c r="BT179" s="1"/>
      <c r="BU179" s="1"/>
      <c r="BV179" s="1"/>
    </row>
    <row r="180" spans="1:74" s="865" customFormat="1" ht="12" customHeight="1" thickBot="1" x14ac:dyDescent="0.25">
      <c r="A180" s="871"/>
      <c r="B180" s="561"/>
      <c r="C180" s="562"/>
      <c r="D180" s="562"/>
      <c r="E180" s="531"/>
      <c r="F180" s="531"/>
      <c r="G180" s="551"/>
      <c r="H180" s="562"/>
      <c r="I180" s="531"/>
      <c r="J180" s="531"/>
      <c r="K180" s="562"/>
      <c r="L180" s="531"/>
      <c r="M180" s="563"/>
      <c r="W180" s="1"/>
      <c r="BS180" s="1"/>
      <c r="BT180" s="1"/>
      <c r="BU180" s="1"/>
      <c r="BV180" s="1"/>
    </row>
  </sheetData>
  <mergeCells count="80">
    <mergeCell ref="B2:N3"/>
    <mergeCell ref="BA142:BB142"/>
    <mergeCell ref="AK143:AL143"/>
    <mergeCell ref="B159:M159"/>
    <mergeCell ref="B160:M160"/>
    <mergeCell ref="BA141:BB141"/>
    <mergeCell ref="B115:M115"/>
    <mergeCell ref="B116:M116"/>
    <mergeCell ref="S118:AF118"/>
    <mergeCell ref="T119:V119"/>
    <mergeCell ref="S120:S144"/>
    <mergeCell ref="BA143:BB143"/>
    <mergeCell ref="B87:N88"/>
    <mergeCell ref="B11:N11"/>
    <mergeCell ref="B12:N13"/>
    <mergeCell ref="B85:N85"/>
    <mergeCell ref="B161:M161"/>
    <mergeCell ref="AI120:AI144"/>
    <mergeCell ref="AX120:AX144"/>
    <mergeCell ref="AZ120:AZ144"/>
    <mergeCell ref="BO120:BO144"/>
    <mergeCell ref="U122:U123"/>
    <mergeCell ref="AD123:AE123"/>
    <mergeCell ref="BK132:BM132"/>
    <mergeCell ref="BG136:BJ136"/>
    <mergeCell ref="BA137:BB137"/>
    <mergeCell ref="BC137:BF137"/>
    <mergeCell ref="BG137:BJ137"/>
    <mergeCell ref="BK137:BN137"/>
    <mergeCell ref="BA138:BB138"/>
    <mergeCell ref="BA139:BB139"/>
    <mergeCell ref="BA140:BB140"/>
    <mergeCell ref="B47:N47"/>
    <mergeCell ref="A15:A16"/>
    <mergeCell ref="B15:N16"/>
    <mergeCell ref="B49:N49"/>
    <mergeCell ref="B50:N51"/>
    <mergeCell ref="H61:I61"/>
    <mergeCell ref="C81:N81"/>
    <mergeCell ref="C83:N83"/>
    <mergeCell ref="C84:N84"/>
    <mergeCell ref="A53:A54"/>
    <mergeCell ref="B53:N54"/>
    <mergeCell ref="F58:G58"/>
    <mergeCell ref="B59:B60"/>
    <mergeCell ref="K59:L60"/>
    <mergeCell ref="M59:M60"/>
    <mergeCell ref="N59:N60"/>
    <mergeCell ref="C111:E111"/>
    <mergeCell ref="A17:A47"/>
    <mergeCell ref="B17:D17"/>
    <mergeCell ref="B18:N19"/>
    <mergeCell ref="F20:G20"/>
    <mergeCell ref="B21:B22"/>
    <mergeCell ref="K21:L22"/>
    <mergeCell ref="M21:M22"/>
    <mergeCell ref="N21:N22"/>
    <mergeCell ref="H23:I23"/>
    <mergeCell ref="C43:N43"/>
    <mergeCell ref="C45:N45"/>
    <mergeCell ref="C46:N46"/>
    <mergeCell ref="A55:A85"/>
    <mergeCell ref="B55:D55"/>
    <mergeCell ref="B56:N57"/>
    <mergeCell ref="S111:T111"/>
    <mergeCell ref="A88:A112"/>
    <mergeCell ref="R88:R112"/>
    <mergeCell ref="S88:AF89"/>
    <mergeCell ref="AC100:AE100"/>
    <mergeCell ref="Y104:AB104"/>
    <mergeCell ref="S105:T105"/>
    <mergeCell ref="U105:X105"/>
    <mergeCell ref="Y105:AB105"/>
    <mergeCell ref="AC105:AF105"/>
    <mergeCell ref="S106:T106"/>
    <mergeCell ref="S107:T107"/>
    <mergeCell ref="S108:T108"/>
    <mergeCell ref="S109:T109"/>
    <mergeCell ref="C110:E110"/>
    <mergeCell ref="S110:T110"/>
  </mergeCells>
  <hyperlinks>
    <hyperlink ref="U103" r:id="rId1" xr:uid="{00000000-0004-0000-0100-000000000000}"/>
    <hyperlink ref="U100" r:id="rId2" xr:uid="{00000000-0004-0000-0100-000001000000}"/>
    <hyperlink ref="BC135" r:id="rId3" xr:uid="{904ACFD9-6D41-4CD3-B68B-1315CB92A28A}"/>
    <hyperlink ref="BC132" r:id="rId4" xr:uid="{73100B3A-1D73-4FBA-A9BB-E0D5A063049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Nota</vt:lpstr>
      <vt:lpstr>Portions.AVEC.%.de.pertes</vt:lpstr>
      <vt:lpstr>Portion.SANS.%.de.perte</vt:lpstr>
    </vt:vector>
  </TitlesOfParts>
  <Company>PERSO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Fiche Fabrication B1 - 2009</dc:title>
  <dc:creator>Joel Leboucher</dc:creator>
  <cp:keywords>UPRT le partage des savoir faire</cp:keywords>
  <cp:lastModifiedBy>Joël Leboucher</cp:lastModifiedBy>
  <dcterms:created xsi:type="dcterms:W3CDTF">2010-12-21T18:32:28Z</dcterms:created>
  <dcterms:modified xsi:type="dcterms:W3CDTF">2020-12-21T17:32:53Z</dcterms:modified>
</cp:coreProperties>
</file>