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523A22D6-A93B-48CE-8000-BF7FE30FE612}" xr6:coauthVersionLast="45" xr6:coauthVersionMax="45" xr10:uidLastSave="{00000000-0000-0000-0000-000000000000}"/>
  <bookViews>
    <workbookView xWindow="28680" yWindow="-120" windowWidth="21840" windowHeight="13140" tabRatio="931" xr2:uid="{00000000-000D-0000-FFFF-FFFF00000000}"/>
  </bookViews>
  <sheets>
    <sheet name="Nota" sheetId="18" r:id="rId1"/>
    <sheet name="FF.11.A-Mode d'emploi" sheetId="23" r:id="rId2"/>
    <sheet name="FF.11.A- 75 lignes avec ORT" sheetId="2" r:id="rId3"/>
    <sheet name="Classement simplifié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13" i="2" l="1"/>
  <c r="AA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A113" i="2"/>
  <c r="U1" i="23" l="1"/>
  <c r="T1" i="23"/>
  <c r="S1" i="23"/>
  <c r="R1" i="23"/>
  <c r="Q1" i="23"/>
  <c r="P1" i="23"/>
  <c r="O1" i="23"/>
  <c r="N1" i="23"/>
  <c r="M1" i="23"/>
  <c r="L1" i="23"/>
  <c r="K1" i="23"/>
  <c r="J1" i="23"/>
  <c r="I1" i="23"/>
  <c r="H1" i="23"/>
  <c r="G1" i="23"/>
  <c r="F1" i="23"/>
  <c r="E1" i="23"/>
  <c r="D1" i="23"/>
  <c r="C1" i="23"/>
  <c r="B1" i="23"/>
  <c r="A1" i="23"/>
  <c r="AB1" i="2"/>
  <c r="AA1" i="2"/>
  <c r="Z1" i="2"/>
  <c r="Y1" i="2"/>
  <c r="X1" i="2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1" i="2"/>
  <c r="B1" i="2"/>
  <c r="A1" i="2"/>
  <c r="AA11" i="2" l="1"/>
  <c r="Z14" i="2"/>
  <c r="E41" i="23"/>
  <c r="C40" i="23"/>
  <c r="Z67" i="23"/>
  <c r="AA67" i="23" s="1"/>
  <c r="Z68" i="23"/>
  <c r="AA68" i="23" s="1"/>
  <c r="Z56" i="23"/>
  <c r="AA56" i="23" s="1"/>
  <c r="Z57" i="23"/>
  <c r="AA57" i="23" s="1"/>
  <c r="Z58" i="23"/>
  <c r="AA58" i="23" s="1"/>
  <c r="Z59" i="23"/>
  <c r="AA59" i="23" s="1"/>
  <c r="Z60" i="23"/>
  <c r="AA60" i="23" s="1"/>
  <c r="Z61" i="23"/>
  <c r="AA61" i="23" s="1"/>
  <c r="Z62" i="23"/>
  <c r="AA62" i="23" s="1"/>
  <c r="Z63" i="23"/>
  <c r="AA63" i="23" s="1"/>
  <c r="Z64" i="23"/>
  <c r="AA64" i="23" s="1"/>
  <c r="Z65" i="23"/>
  <c r="AA65" i="23" s="1"/>
  <c r="Z66" i="23"/>
  <c r="AA66" i="23" s="1"/>
  <c r="Z55" i="23"/>
  <c r="AA55" i="23" s="1"/>
  <c r="Z54" i="23"/>
  <c r="AA54" i="23" s="1"/>
  <c r="AA10" i="2"/>
  <c r="AA9" i="2"/>
  <c r="Z13" i="2" l="1"/>
  <c r="AA13" i="2" s="1"/>
  <c r="AA14" i="2"/>
  <c r="Z15" i="2"/>
  <c r="AA15" i="2" s="1"/>
  <c r="Z16" i="2"/>
  <c r="AA16" i="2" s="1"/>
  <c r="Z17" i="2"/>
  <c r="AA17" i="2" s="1"/>
  <c r="Z18" i="2"/>
  <c r="AA18" i="2" s="1"/>
  <c r="Z19" i="2"/>
  <c r="AA19" i="2" s="1"/>
  <c r="Z20" i="2"/>
  <c r="AA20" i="2" s="1"/>
  <c r="Z21" i="2"/>
  <c r="AA21" i="2" s="1"/>
  <c r="Z22" i="2"/>
  <c r="AA22" i="2" s="1"/>
  <c r="Z23" i="2"/>
  <c r="AA23" i="2" s="1"/>
  <c r="Z24" i="2"/>
  <c r="AA24" i="2" s="1"/>
  <c r="Z25" i="2"/>
  <c r="AA25" i="2" s="1"/>
  <c r="Z26" i="2"/>
  <c r="AA26" i="2" s="1"/>
  <c r="Z27" i="2"/>
  <c r="AA27" i="2" s="1"/>
  <c r="Z28" i="2"/>
  <c r="AA28" i="2" s="1"/>
  <c r="Z29" i="2"/>
  <c r="AA29" i="2" s="1"/>
  <c r="Z30" i="2"/>
  <c r="AA30" i="2" s="1"/>
  <c r="Z31" i="2"/>
  <c r="AA31" i="2" s="1"/>
  <c r="Z32" i="2"/>
  <c r="AA32" i="2" s="1"/>
  <c r="Z33" i="2"/>
  <c r="AA33" i="2" s="1"/>
  <c r="Z34" i="2"/>
  <c r="AA34" i="2" s="1"/>
  <c r="Z35" i="2"/>
  <c r="AA35" i="2" s="1"/>
  <c r="Z36" i="2"/>
  <c r="AA36" i="2" s="1"/>
  <c r="Z37" i="2"/>
  <c r="AA37" i="2" s="1"/>
  <c r="Z38" i="2"/>
  <c r="AA38" i="2" s="1"/>
  <c r="Z39" i="2"/>
  <c r="AA39" i="2" s="1"/>
  <c r="Z40" i="2"/>
  <c r="AA40" i="2" s="1"/>
  <c r="Z41" i="2"/>
  <c r="AA41" i="2" s="1"/>
  <c r="Z42" i="2"/>
  <c r="AA42" i="2" s="1"/>
  <c r="Z43" i="2"/>
  <c r="AA43" i="2" s="1"/>
  <c r="Z44" i="2"/>
  <c r="AA44" i="2" s="1"/>
  <c r="Z45" i="2"/>
  <c r="AA45" i="2" s="1"/>
  <c r="Z46" i="2"/>
  <c r="AA46" i="2" s="1"/>
  <c r="Z47" i="2"/>
  <c r="AA47" i="2" s="1"/>
  <c r="Z48" i="2"/>
  <c r="AA48" i="2" s="1"/>
  <c r="Z49" i="2"/>
  <c r="AA49" i="2" s="1"/>
  <c r="Z50" i="2"/>
  <c r="AA50" i="2" s="1"/>
  <c r="Z51" i="2"/>
  <c r="AA51" i="2" s="1"/>
  <c r="Z52" i="2"/>
  <c r="AA52" i="2" s="1"/>
  <c r="Z53" i="2"/>
  <c r="AA53" i="2" s="1"/>
  <c r="Z54" i="2"/>
  <c r="AA54" i="2" s="1"/>
  <c r="Z55" i="2"/>
  <c r="AA55" i="2" s="1"/>
  <c r="Z56" i="2"/>
  <c r="AA56" i="2" s="1"/>
  <c r="Z57" i="2"/>
  <c r="AA57" i="2" s="1"/>
  <c r="Z58" i="2"/>
  <c r="AA58" i="2" s="1"/>
  <c r="Z59" i="2"/>
  <c r="AA59" i="2" s="1"/>
  <c r="Z60" i="2"/>
  <c r="AA60" i="2" s="1"/>
  <c r="Z61" i="2"/>
  <c r="AA61" i="2" s="1"/>
  <c r="Z62" i="2"/>
  <c r="AA62" i="2" s="1"/>
  <c r="Z63" i="2"/>
  <c r="AA63" i="2" s="1"/>
  <c r="Z64" i="2"/>
  <c r="AA64" i="2" s="1"/>
  <c r="Z65" i="2"/>
  <c r="AA65" i="2" s="1"/>
  <c r="Z66" i="2"/>
  <c r="AA66" i="2" s="1"/>
  <c r="Z67" i="2"/>
  <c r="AA67" i="2" s="1"/>
  <c r="Z68" i="2"/>
  <c r="AA68" i="2" s="1"/>
  <c r="Z69" i="2"/>
  <c r="AA69" i="2" s="1"/>
  <c r="Z70" i="2"/>
  <c r="AA70" i="2" s="1"/>
  <c r="Z71" i="2"/>
  <c r="AA71" i="2" s="1"/>
  <c r="Z72" i="2"/>
  <c r="AA72" i="2" s="1"/>
  <c r="Z73" i="2"/>
  <c r="AA73" i="2" s="1"/>
  <c r="Z74" i="2"/>
  <c r="AA74" i="2" s="1"/>
  <c r="Z75" i="2"/>
  <c r="AA75" i="2" s="1"/>
  <c r="Z76" i="2"/>
  <c r="AA76" i="2" s="1"/>
  <c r="Z77" i="2"/>
  <c r="AA77" i="2" s="1"/>
  <c r="Z78" i="2"/>
  <c r="AA78" i="2" s="1"/>
  <c r="Z79" i="2"/>
  <c r="AA79" i="2" s="1"/>
  <c r="Z80" i="2"/>
  <c r="AA80" i="2" s="1"/>
  <c r="Z81" i="2"/>
  <c r="AA81" i="2" s="1"/>
  <c r="Z82" i="2"/>
  <c r="AA82" i="2" s="1"/>
  <c r="Z9" i="2"/>
  <c r="Z10" i="2"/>
  <c r="Z12" i="2"/>
  <c r="AA12" i="2" s="1"/>
  <c r="Z11" i="2"/>
  <c r="Y74" i="2" l="1"/>
  <c r="Y75" i="2"/>
  <c r="Y76" i="2"/>
  <c r="Y77" i="2"/>
  <c r="Y78" i="2"/>
  <c r="Y79" i="2"/>
  <c r="Y80" i="2"/>
  <c r="Y81" i="2"/>
  <c r="Y82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10" i="2"/>
  <c r="Y9" i="2"/>
  <c r="Y8" i="2"/>
  <c r="Y18" i="2" l="1"/>
  <c r="Y17" i="2"/>
  <c r="Y16" i="2"/>
  <c r="Y15" i="2"/>
  <c r="Y14" i="2"/>
  <c r="Y13" i="2"/>
  <c r="Y12" i="2"/>
  <c r="Y11" i="2"/>
  <c r="Y68" i="23"/>
  <c r="B5" i="23"/>
  <c r="C8" i="23"/>
  <c r="C9" i="23"/>
  <c r="C11" i="23"/>
  <c r="C12" i="23"/>
  <c r="C14" i="23"/>
  <c r="C15" i="23"/>
  <c r="C16" i="23"/>
  <c r="C17" i="23"/>
  <c r="C18" i="23"/>
  <c r="C19" i="23"/>
  <c r="C20" i="23"/>
  <c r="C22" i="23"/>
  <c r="C23" i="23"/>
  <c r="C24" i="23"/>
  <c r="C25" i="23"/>
  <c r="C26" i="23"/>
  <c r="C27" i="23"/>
  <c r="E30" i="23"/>
  <c r="C33" i="23"/>
  <c r="C34" i="23"/>
  <c r="D37" i="23"/>
  <c r="F37" i="23"/>
  <c r="J50" i="23"/>
  <c r="K50" i="23"/>
  <c r="Y67" i="23"/>
  <c r="Y66" i="23"/>
  <c r="Y65" i="23"/>
  <c r="Y64" i="23"/>
  <c r="Y63" i="23"/>
  <c r="Y62" i="23"/>
  <c r="Y61" i="23"/>
  <c r="Y60" i="23"/>
  <c r="Y59" i="23"/>
  <c r="Y58" i="23"/>
  <c r="Y57" i="23"/>
  <c r="Y56" i="23"/>
  <c r="Y55" i="23"/>
  <c r="Y54" i="23"/>
  <c r="T3" i="2" l="1"/>
  <c r="T2" i="2"/>
  <c r="P2" i="2"/>
  <c r="R4" i="2"/>
  <c r="S4" i="2"/>
  <c r="M5" i="2"/>
  <c r="B6" i="2"/>
  <c r="D7" i="2"/>
  <c r="J7" i="2"/>
  <c r="J135" i="2" s="1"/>
  <c r="K7" i="2"/>
  <c r="K41" i="2" s="1"/>
  <c r="G8" i="2"/>
  <c r="H8" i="2" s="1"/>
  <c r="G9" i="2"/>
  <c r="G10" i="2"/>
  <c r="G11" i="2"/>
  <c r="G12" i="2"/>
  <c r="H12" i="2" s="1"/>
  <c r="G13" i="2"/>
  <c r="H13" i="2" s="1"/>
  <c r="I13" i="2" s="1"/>
  <c r="G14" i="2"/>
  <c r="H14" i="2" s="1"/>
  <c r="I14" i="2" s="1"/>
  <c r="G15" i="2"/>
  <c r="H15" i="2" s="1"/>
  <c r="I15" i="2" s="1"/>
  <c r="G16" i="2"/>
  <c r="H16" i="2" s="1"/>
  <c r="G17" i="2"/>
  <c r="H17" i="2" s="1"/>
  <c r="I17" i="2" s="1"/>
  <c r="G18" i="2"/>
  <c r="H18" i="2" s="1"/>
  <c r="G19" i="2"/>
  <c r="H19" i="2" s="1"/>
  <c r="G20" i="2"/>
  <c r="H20" i="2" s="1"/>
  <c r="G21" i="2"/>
  <c r="H21" i="2" s="1"/>
  <c r="I21" i="2" s="1"/>
  <c r="G22" i="2"/>
  <c r="H22" i="2" s="1"/>
  <c r="G23" i="2"/>
  <c r="H23" i="2" s="1"/>
  <c r="G24" i="2"/>
  <c r="H24" i="2" s="1"/>
  <c r="G25" i="2"/>
  <c r="H25" i="2" s="1"/>
  <c r="I25" i="2" s="1"/>
  <c r="G26" i="2"/>
  <c r="H26" i="2" s="1"/>
  <c r="G27" i="2"/>
  <c r="H27" i="2" s="1"/>
  <c r="I27" i="2" s="1"/>
  <c r="G28" i="2"/>
  <c r="H28" i="2" s="1"/>
  <c r="G29" i="2"/>
  <c r="H29" i="2" s="1"/>
  <c r="G30" i="2"/>
  <c r="H30" i="2" s="1"/>
  <c r="I30" i="2" s="1"/>
  <c r="G31" i="2"/>
  <c r="H31" i="2" s="1"/>
  <c r="M31" i="2" s="1"/>
  <c r="O31" i="2" s="1"/>
  <c r="G32" i="2"/>
  <c r="H32" i="2" s="1"/>
  <c r="G33" i="2"/>
  <c r="H33" i="2" s="1"/>
  <c r="G34" i="2"/>
  <c r="H34" i="2" s="1"/>
  <c r="I34" i="2" s="1"/>
  <c r="G35" i="2"/>
  <c r="H35" i="2" s="1"/>
  <c r="G36" i="2"/>
  <c r="H36" i="2" s="1"/>
  <c r="I36" i="2" s="1"/>
  <c r="G37" i="2"/>
  <c r="H37" i="2" s="1"/>
  <c r="G38" i="2"/>
  <c r="H38" i="2" s="1"/>
  <c r="I38" i="2" s="1"/>
  <c r="G39" i="2"/>
  <c r="H39" i="2" s="1"/>
  <c r="G40" i="2"/>
  <c r="H40" i="2" s="1"/>
  <c r="G41" i="2"/>
  <c r="H41" i="2" s="1"/>
  <c r="M41" i="2" s="1"/>
  <c r="O41" i="2" s="1"/>
  <c r="G42" i="2"/>
  <c r="H42" i="2" s="1"/>
  <c r="G43" i="2"/>
  <c r="G44" i="2"/>
  <c r="H44" i="2" s="1"/>
  <c r="I44" i="2" s="1"/>
  <c r="G45" i="2"/>
  <c r="H45" i="2" s="1"/>
  <c r="M45" i="2" s="1"/>
  <c r="O45" i="2" s="1"/>
  <c r="G46" i="2"/>
  <c r="H46" i="2" s="1"/>
  <c r="G47" i="2"/>
  <c r="H47" i="2" s="1"/>
  <c r="I47" i="2" s="1"/>
  <c r="G48" i="2"/>
  <c r="H48" i="2" s="1"/>
  <c r="M48" i="2" s="1"/>
  <c r="O48" i="2" s="1"/>
  <c r="G49" i="2"/>
  <c r="H49" i="2" s="1"/>
  <c r="G50" i="2"/>
  <c r="H50" i="2" s="1"/>
  <c r="M50" i="2" s="1"/>
  <c r="O50" i="2" s="1"/>
  <c r="G51" i="2"/>
  <c r="H51" i="2" s="1"/>
  <c r="I51" i="2" s="1"/>
  <c r="G52" i="2"/>
  <c r="H52" i="2" s="1"/>
  <c r="I52" i="2" s="1"/>
  <c r="G53" i="2"/>
  <c r="H53" i="2" s="1"/>
  <c r="G54" i="2"/>
  <c r="H54" i="2" s="1"/>
  <c r="G55" i="2"/>
  <c r="H55" i="2" s="1"/>
  <c r="M55" i="2" s="1"/>
  <c r="O55" i="2" s="1"/>
  <c r="G56" i="2"/>
  <c r="H56" i="2" s="1"/>
  <c r="M56" i="2" s="1"/>
  <c r="O56" i="2" s="1"/>
  <c r="G57" i="2"/>
  <c r="H57" i="2" s="1"/>
  <c r="M57" i="2" s="1"/>
  <c r="O57" i="2" s="1"/>
  <c r="G58" i="2"/>
  <c r="H58" i="2" s="1"/>
  <c r="G59" i="2"/>
  <c r="G60" i="2"/>
  <c r="H60" i="2" s="1"/>
  <c r="I60" i="2" s="1"/>
  <c r="G61" i="2"/>
  <c r="H61" i="2" s="1"/>
  <c r="G62" i="2"/>
  <c r="H62" i="2" s="1"/>
  <c r="I62" i="2" s="1"/>
  <c r="G63" i="2"/>
  <c r="H63" i="2" s="1"/>
  <c r="G64" i="2"/>
  <c r="H64" i="2" s="1"/>
  <c r="I64" i="2" s="1"/>
  <c r="G65" i="2"/>
  <c r="H65" i="2" s="1"/>
  <c r="I65" i="2" s="1"/>
  <c r="G66" i="2"/>
  <c r="H66" i="2" s="1"/>
  <c r="M66" i="2" s="1"/>
  <c r="O66" i="2" s="1"/>
  <c r="G67" i="2"/>
  <c r="H67" i="2" s="1"/>
  <c r="G68" i="2"/>
  <c r="H68" i="2" s="1"/>
  <c r="G69" i="2"/>
  <c r="H69" i="2" s="1"/>
  <c r="M69" i="2" s="1"/>
  <c r="O69" i="2" s="1"/>
  <c r="G70" i="2"/>
  <c r="H70" i="2" s="1"/>
  <c r="G71" i="2"/>
  <c r="H71" i="2" s="1"/>
  <c r="M71" i="2" s="1"/>
  <c r="O71" i="2" s="1"/>
  <c r="G72" i="2"/>
  <c r="H72" i="2" s="1"/>
  <c r="G73" i="2"/>
  <c r="H73" i="2" s="1"/>
  <c r="G74" i="2"/>
  <c r="H74" i="2" s="1"/>
  <c r="I74" i="2" s="1"/>
  <c r="G75" i="2"/>
  <c r="H75" i="2" s="1"/>
  <c r="G76" i="2"/>
  <c r="H76" i="2" s="1"/>
  <c r="M76" i="2" s="1"/>
  <c r="O76" i="2" s="1"/>
  <c r="G77" i="2"/>
  <c r="H77" i="2" s="1"/>
  <c r="G78" i="2"/>
  <c r="H78" i="2" s="1"/>
  <c r="G79" i="2"/>
  <c r="H79" i="2" s="1"/>
  <c r="G80" i="2"/>
  <c r="G81" i="2"/>
  <c r="H81" i="2" s="1"/>
  <c r="G82" i="2"/>
  <c r="H82" i="2" s="1"/>
  <c r="I82" i="2" s="1"/>
  <c r="G83" i="2"/>
  <c r="H83" i="2" s="1"/>
  <c r="I83" i="2" s="1"/>
  <c r="B106" i="2"/>
  <c r="J105" i="2"/>
  <c r="N110" i="2" s="1"/>
  <c r="C110" i="2" s="1"/>
  <c r="H43" i="2"/>
  <c r="M43" i="2" s="1"/>
  <c r="O43" i="2" s="1"/>
  <c r="H59" i="2"/>
  <c r="H80" i="2"/>
  <c r="M80" i="2" s="1"/>
  <c r="O80" i="2" s="1"/>
  <c r="J50" i="2"/>
  <c r="C106" i="2"/>
  <c r="N106" i="2"/>
  <c r="G109" i="2"/>
  <c r="G110" i="2" s="1"/>
  <c r="H109" i="2"/>
  <c r="H110" i="2" s="1"/>
  <c r="I109" i="2"/>
  <c r="I110" i="2" s="1"/>
  <c r="M109" i="2"/>
  <c r="M110" i="2" s="1"/>
  <c r="L135" i="2"/>
  <c r="L137" i="2" s="1"/>
  <c r="J37" i="2"/>
  <c r="J30" i="2"/>
  <c r="K53" i="2"/>
  <c r="M14" i="2"/>
  <c r="O14" i="2" s="1"/>
  <c r="K42" i="2"/>
  <c r="I50" i="2"/>
  <c r="M27" i="2"/>
  <c r="O27" i="2" s="1"/>
  <c r="M74" i="2"/>
  <c r="O74" i="2" s="1"/>
  <c r="J40" i="2"/>
  <c r="J80" i="2"/>
  <c r="J49" i="2"/>
  <c r="J42" i="2"/>
  <c r="J67" i="2"/>
  <c r="J19" i="2"/>
  <c r="J28" i="2"/>
  <c r="J22" i="2"/>
  <c r="J55" i="2"/>
  <c r="J8" i="2"/>
  <c r="J24" i="2"/>
  <c r="M18" i="2"/>
  <c r="O18" i="2" s="1"/>
  <c r="I18" i="2"/>
  <c r="M51" i="2"/>
  <c r="O51" i="2" s="1"/>
  <c r="I71" i="2"/>
  <c r="M62" i="2"/>
  <c r="O62" i="2" s="1"/>
  <c r="M83" i="2"/>
  <c r="O83" i="2" s="1"/>
  <c r="M36" i="2" l="1"/>
  <c r="O36" i="2" s="1"/>
  <c r="I45" i="2"/>
  <c r="I70" i="2"/>
  <c r="M70" i="2"/>
  <c r="O70" i="2" s="1"/>
  <c r="I80" i="2"/>
  <c r="I76" i="2"/>
  <c r="M33" i="2"/>
  <c r="O33" i="2" s="1"/>
  <c r="I33" i="2"/>
  <c r="M64" i="2"/>
  <c r="O64" i="2" s="1"/>
  <c r="M21" i="2"/>
  <c r="O21" i="2" s="1"/>
  <c r="M25" i="2"/>
  <c r="O25" i="2" s="1"/>
  <c r="M52" i="2"/>
  <c r="O52" i="2" s="1"/>
  <c r="M60" i="2"/>
  <c r="O60" i="2" s="1"/>
  <c r="L142" i="2"/>
  <c r="I66" i="2"/>
  <c r="I56" i="2"/>
  <c r="K32" i="2"/>
  <c r="K9" i="2"/>
  <c r="I37" i="2"/>
  <c r="M37" i="2"/>
  <c r="O37" i="2" s="1"/>
  <c r="L144" i="2"/>
  <c r="F144" i="2" s="1"/>
  <c r="I79" i="2"/>
  <c r="M79" i="2"/>
  <c r="O79" i="2" s="1"/>
  <c r="I12" i="2"/>
  <c r="M12" i="2"/>
  <c r="O12" i="2" s="1"/>
  <c r="I39" i="2"/>
  <c r="M39" i="2"/>
  <c r="O39" i="2" s="1"/>
  <c r="I72" i="2"/>
  <c r="M72" i="2"/>
  <c r="O72" i="2" s="1"/>
  <c r="I42" i="2"/>
  <c r="M42" i="2"/>
  <c r="O42" i="2" s="1"/>
  <c r="M34" i="2"/>
  <c r="O34" i="2" s="1"/>
  <c r="J26" i="2"/>
  <c r="J23" i="2"/>
  <c r="J63" i="2"/>
  <c r="J27" i="2"/>
  <c r="J83" i="2"/>
  <c r="J17" i="2"/>
  <c r="J57" i="2"/>
  <c r="J46" i="2"/>
  <c r="J76" i="2"/>
  <c r="J52" i="2"/>
  <c r="J12" i="2"/>
  <c r="J62" i="2"/>
  <c r="J21" i="2"/>
  <c r="J82" i="2"/>
  <c r="J64" i="2"/>
  <c r="J18" i="2"/>
  <c r="M17" i="2"/>
  <c r="O17" i="2" s="1"/>
  <c r="I43" i="2"/>
  <c r="J56" i="2"/>
  <c r="J31" i="2"/>
  <c r="J71" i="2"/>
  <c r="J70" i="2"/>
  <c r="J34" i="2"/>
  <c r="J43" i="2"/>
  <c r="J25" i="2"/>
  <c r="J65" i="2"/>
  <c r="J60" i="2"/>
  <c r="J75" i="2"/>
  <c r="J20" i="2"/>
  <c r="M82" i="2"/>
  <c r="O82" i="2" s="1"/>
  <c r="J44" i="2"/>
  <c r="J61" i="2"/>
  <c r="J66" i="2"/>
  <c r="M65" i="2"/>
  <c r="O65" i="2" s="1"/>
  <c r="J58" i="2"/>
  <c r="J39" i="2"/>
  <c r="J54" i="2"/>
  <c r="J36" i="2"/>
  <c r="J68" i="2"/>
  <c r="J59" i="2"/>
  <c r="J10" i="2"/>
  <c r="J33" i="2"/>
  <c r="J81" i="2"/>
  <c r="J72" i="2"/>
  <c r="M47" i="2"/>
  <c r="O47" i="2" s="1"/>
  <c r="M13" i="2"/>
  <c r="O13" i="2" s="1"/>
  <c r="L136" i="2"/>
  <c r="L138" i="2"/>
  <c r="J53" i="2"/>
  <c r="M38" i="2"/>
  <c r="O38" i="2" s="1"/>
  <c r="K67" i="2"/>
  <c r="K69" i="2"/>
  <c r="K63" i="2"/>
  <c r="K21" i="2"/>
  <c r="I55" i="2"/>
  <c r="M73" i="2"/>
  <c r="O73" i="2" s="1"/>
  <c r="I73" i="2"/>
  <c r="M53" i="2"/>
  <c r="O53" i="2" s="1"/>
  <c r="I53" i="2"/>
  <c r="M49" i="2"/>
  <c r="O49" i="2" s="1"/>
  <c r="I49" i="2"/>
  <c r="M26" i="2"/>
  <c r="O26" i="2" s="1"/>
  <c r="I26" i="2"/>
  <c r="I8" i="2"/>
  <c r="M8" i="2"/>
  <c r="O8" i="2" s="1"/>
  <c r="I59" i="2"/>
  <c r="M59" i="2"/>
  <c r="O59" i="2" s="1"/>
  <c r="K71" i="2"/>
  <c r="I75" i="2"/>
  <c r="M75" i="2"/>
  <c r="O75" i="2" s="1"/>
  <c r="M58" i="2"/>
  <c r="O58" i="2" s="1"/>
  <c r="I58" i="2"/>
  <c r="I40" i="2"/>
  <c r="M40" i="2"/>
  <c r="O40" i="2" s="1"/>
  <c r="K140" i="2"/>
  <c r="K8" i="2"/>
  <c r="K24" i="2"/>
  <c r="K13" i="2"/>
  <c r="K23" i="2"/>
  <c r="K33" i="2"/>
  <c r="K45" i="2"/>
  <c r="K55" i="2"/>
  <c r="K10" i="2"/>
  <c r="K46" i="2"/>
  <c r="K72" i="2"/>
  <c r="K34" i="2"/>
  <c r="K79" i="2"/>
  <c r="K44" i="2"/>
  <c r="K75" i="2"/>
  <c r="K18" i="2"/>
  <c r="K81" i="2"/>
  <c r="K83" i="2"/>
  <c r="K15" i="2"/>
  <c r="K25" i="2"/>
  <c r="K37" i="2"/>
  <c r="K47" i="2"/>
  <c r="K57" i="2"/>
  <c r="K14" i="2"/>
  <c r="K48" i="2"/>
  <c r="K77" i="2"/>
  <c r="K38" i="2"/>
  <c r="K12" i="2"/>
  <c r="K62" i="2"/>
  <c r="K76" i="2"/>
  <c r="K65" i="2"/>
  <c r="K17" i="2"/>
  <c r="K29" i="2"/>
  <c r="K39" i="2"/>
  <c r="K49" i="2"/>
  <c r="K61" i="2"/>
  <c r="K16" i="2"/>
  <c r="K66" i="2"/>
  <c r="K80" i="2"/>
  <c r="K40" i="2"/>
  <c r="K30" i="2"/>
  <c r="K64" i="2"/>
  <c r="K82" i="2"/>
  <c r="K31" i="2"/>
  <c r="K78" i="2"/>
  <c r="I78" i="2"/>
  <c r="M78" i="2"/>
  <c r="O78" i="2" s="1"/>
  <c r="M68" i="2"/>
  <c r="O68" i="2" s="1"/>
  <c r="I68" i="2"/>
  <c r="M23" i="2"/>
  <c r="O23" i="2" s="1"/>
  <c r="I23" i="2"/>
  <c r="M16" i="2"/>
  <c r="O16" i="2" s="1"/>
  <c r="I16" i="2"/>
  <c r="L140" i="2"/>
  <c r="M67" i="2"/>
  <c r="O67" i="2" s="1"/>
  <c r="I67" i="2"/>
  <c r="I29" i="2"/>
  <c r="M29" i="2"/>
  <c r="O29" i="2" s="1"/>
  <c r="I22" i="2"/>
  <c r="M22" i="2"/>
  <c r="O22" i="2" s="1"/>
  <c r="M19" i="2"/>
  <c r="O19" i="2" s="1"/>
  <c r="I19" i="2"/>
  <c r="I31" i="2"/>
  <c r="M15" i="2"/>
  <c r="O15" i="2" s="1"/>
  <c r="I20" i="2"/>
  <c r="M20" i="2"/>
  <c r="O20" i="2" s="1"/>
  <c r="M63" i="2"/>
  <c r="O63" i="2" s="1"/>
  <c r="I63" i="2"/>
  <c r="M54" i="2"/>
  <c r="O54" i="2" s="1"/>
  <c r="I54" i="2"/>
  <c r="M32" i="2"/>
  <c r="O32" i="2" s="1"/>
  <c r="I32" i="2"/>
  <c r="M28" i="2"/>
  <c r="O28" i="2" s="1"/>
  <c r="I28" i="2"/>
  <c r="I24" i="2"/>
  <c r="M24" i="2"/>
  <c r="O24" i="2" s="1"/>
  <c r="I48" i="2"/>
  <c r="H11" i="2"/>
  <c r="G7" i="2"/>
  <c r="G105" i="2" s="1"/>
  <c r="C109" i="2" s="1"/>
  <c r="F142" i="2"/>
  <c r="M81" i="2"/>
  <c r="O81" i="2" s="1"/>
  <c r="I81" i="2"/>
  <c r="I61" i="2"/>
  <c r="M61" i="2"/>
  <c r="O61" i="2" s="1"/>
  <c r="M46" i="2"/>
  <c r="O46" i="2" s="1"/>
  <c r="I46" i="2"/>
  <c r="I35" i="2"/>
  <c r="M35" i="2"/>
  <c r="O35" i="2" s="1"/>
  <c r="L143" i="2"/>
  <c r="I69" i="2"/>
  <c r="I57" i="2"/>
  <c r="L139" i="2"/>
  <c r="D139" i="2" s="1"/>
  <c r="L141" i="2"/>
  <c r="L145" i="2"/>
  <c r="L146" i="2"/>
  <c r="I77" i="2"/>
  <c r="M77" i="2"/>
  <c r="O77" i="2" s="1"/>
  <c r="M44" i="2"/>
  <c r="O44" i="2" s="1"/>
  <c r="J16" i="2"/>
  <c r="J145" i="2"/>
  <c r="J140" i="2"/>
  <c r="J146" i="2"/>
  <c r="J143" i="2"/>
  <c r="J138" i="2"/>
  <c r="J136" i="2"/>
  <c r="J144" i="2"/>
  <c r="J141" i="2"/>
  <c r="J139" i="2"/>
  <c r="J137" i="2"/>
  <c r="J74" i="2"/>
  <c r="J13" i="2"/>
  <c r="J45" i="2"/>
  <c r="J77" i="2"/>
  <c r="J142" i="2"/>
  <c r="J32" i="2"/>
  <c r="J29" i="2"/>
  <c r="J69" i="2"/>
  <c r="J78" i="2"/>
  <c r="J35" i="2"/>
  <c r="J14" i="2"/>
  <c r="J73" i="2"/>
  <c r="J41" i="2"/>
  <c r="J9" i="2"/>
  <c r="J38" i="2"/>
  <c r="J51" i="2"/>
  <c r="J11" i="2"/>
  <c r="J79" i="2"/>
  <c r="J47" i="2"/>
  <c r="J15" i="2"/>
  <c r="J48" i="2"/>
  <c r="K146" i="2"/>
  <c r="K141" i="2"/>
  <c r="K138" i="2"/>
  <c r="K136" i="2"/>
  <c r="K144" i="2"/>
  <c r="K139" i="2"/>
  <c r="E139" i="2" s="1"/>
  <c r="K145" i="2"/>
  <c r="K142" i="2"/>
  <c r="K137" i="2"/>
  <c r="K135" i="2"/>
  <c r="K143" i="2"/>
  <c r="K36" i="2"/>
  <c r="K50" i="2"/>
  <c r="K56" i="2"/>
  <c r="K73" i="2"/>
  <c r="I41" i="2"/>
  <c r="M30" i="2"/>
  <c r="O30" i="2" s="1"/>
  <c r="K68" i="2"/>
  <c r="K58" i="2"/>
  <c r="K26" i="2"/>
  <c r="K52" i="2"/>
  <c r="K20" i="2"/>
  <c r="K74" i="2"/>
  <c r="K60" i="2"/>
  <c r="K28" i="2"/>
  <c r="K59" i="2"/>
  <c r="K51" i="2"/>
  <c r="K43" i="2"/>
  <c r="K35" i="2"/>
  <c r="K27" i="2"/>
  <c r="K19" i="2"/>
  <c r="K11" i="2"/>
  <c r="K70" i="2"/>
  <c r="K54" i="2"/>
  <c r="K22" i="2"/>
  <c r="H10" i="2" l="1"/>
  <c r="I10" i="2" s="1"/>
  <c r="E144" i="2"/>
  <c r="E142" i="2"/>
  <c r="H9" i="2"/>
  <c r="M9" i="2" s="1"/>
  <c r="E140" i="2"/>
  <c r="F140" i="2"/>
  <c r="E143" i="2"/>
  <c r="F143" i="2"/>
  <c r="E141" i="2"/>
  <c r="F141" i="2"/>
  <c r="F146" i="2"/>
  <c r="E146" i="2"/>
  <c r="E145" i="2"/>
  <c r="F145" i="2"/>
  <c r="M11" i="2"/>
  <c r="O11" i="2" s="1"/>
  <c r="I11" i="2"/>
  <c r="M10" i="2" l="1"/>
  <c r="O10" i="2" s="1"/>
  <c r="H7" i="2"/>
  <c r="I9" i="2"/>
  <c r="I7" i="2" s="1"/>
  <c r="O9" i="2"/>
  <c r="M7" i="2" l="1"/>
  <c r="O7" i="2"/>
  <c r="N7" i="2" s="1"/>
  <c r="B50" i="2"/>
  <c r="B54" i="2"/>
  <c r="B45" i="2"/>
  <c r="B9" i="2"/>
  <c r="B29" i="2"/>
  <c r="B47" i="2"/>
  <c r="B60" i="2"/>
  <c r="B20" i="2"/>
  <c r="B49" i="2"/>
  <c r="B23" i="2"/>
  <c r="B25" i="2"/>
  <c r="B31" i="2"/>
  <c r="B42" i="2"/>
  <c r="B8" i="2"/>
  <c r="B36" i="2"/>
  <c r="B52" i="2"/>
  <c r="B44" i="2"/>
  <c r="B67" i="2"/>
  <c r="B82" i="2"/>
  <c r="B55" i="2"/>
  <c r="B76" i="2"/>
  <c r="B46" i="2"/>
  <c r="B10" i="2"/>
  <c r="B40" i="2"/>
  <c r="B58" i="2"/>
  <c r="B80" i="2"/>
  <c r="B19" i="2"/>
  <c r="B22" i="2"/>
  <c r="B72" i="2"/>
  <c r="B24" i="2"/>
  <c r="B75" i="2"/>
  <c r="B48" i="2"/>
  <c r="B28" i="2"/>
  <c r="B18" i="2"/>
  <c r="B51" i="2"/>
  <c r="B68" i="2"/>
  <c r="B37" i="2"/>
  <c r="B65" i="2"/>
  <c r="B78" i="2"/>
  <c r="B62" i="2"/>
  <c r="B59" i="2"/>
  <c r="B27" i="2"/>
  <c r="B38" i="2"/>
  <c r="B73" i="2"/>
  <c r="B39" i="2"/>
  <c r="B35" i="2"/>
  <c r="B15" i="2"/>
  <c r="B79" i="2"/>
  <c r="B61" i="2"/>
  <c r="B77" i="2"/>
  <c r="B16" i="2"/>
  <c r="B33" i="2"/>
  <c r="B74" i="2"/>
  <c r="B63" i="2"/>
  <c r="B69" i="2"/>
  <c r="B81" i="2"/>
  <c r="B17" i="2"/>
  <c r="B70" i="2"/>
  <c r="B12" i="2"/>
  <c r="B30" i="2"/>
  <c r="B21" i="2"/>
  <c r="B14" i="2"/>
  <c r="B53" i="2"/>
  <c r="B43" i="2"/>
  <c r="B56" i="2"/>
  <c r="B32" i="2"/>
  <c r="B66" i="2"/>
  <c r="B57" i="2"/>
  <c r="B11" i="2"/>
  <c r="B41" i="2"/>
  <c r="B64" i="2"/>
  <c r="B13" i="2"/>
  <c r="B71" i="2"/>
  <c r="B34" i="2"/>
  <c r="B26" i="2"/>
  <c r="F7" i="2"/>
  <c r="B83" i="2" l="1"/>
</calcChain>
</file>

<file path=xl/sharedStrings.xml><?xml version="1.0" encoding="utf-8"?>
<sst xmlns="http://schemas.openxmlformats.org/spreadsheetml/2006/main" count="1146" uniqueCount="616">
  <si>
    <t xml:space="preserve">Fil de discussion dédié à ce programme </t>
  </si>
  <si>
    <t>http://www.excel-downloads.com/remository/Download/Professionnels/Planification-et-gestion-de-projets/SPACE.html</t>
  </si>
  <si>
    <t>impression Portrait</t>
  </si>
  <si>
    <t>Bonne utilisation</t>
  </si>
  <si>
    <t>Joel Leboucher Cuisine Centrale de Rochefort sur mer</t>
  </si>
  <si>
    <t xml:space="preserve">Classement Famille </t>
  </si>
  <si>
    <t>Mode de cuisson</t>
  </si>
  <si>
    <t>NOM DE LA RECETTE OU DU PLAT</t>
  </si>
  <si>
    <t>Supression de cette ligne interdit</t>
  </si>
  <si>
    <t>Adresse WEB</t>
  </si>
  <si>
    <t>Collez à la place de ce texte l'adresse internet de votre recette.Puis positionnez vous à la fin de HTM et cliquez sur entrée pour valider cette adresse</t>
  </si>
  <si>
    <t>Modèle</t>
  </si>
  <si>
    <t>La recette a été prévue pour:</t>
  </si>
  <si>
    <t>Vous voulez la dupliquer pour:</t>
  </si>
  <si>
    <t>Recette éditée le :</t>
  </si>
  <si>
    <t>RECETTE DUPLIQUÉE POUR:</t>
  </si>
  <si>
    <t>Unités : couverts -Kg- litre - Produit etc..</t>
  </si>
  <si>
    <t>couverts</t>
  </si>
  <si>
    <t xml:space="preserve">Poids </t>
  </si>
  <si>
    <t>UNITE</t>
  </si>
  <si>
    <t>% Perte</t>
  </si>
  <si>
    <t>Net Auteur</t>
  </si>
  <si>
    <t>NET à fabriquer</t>
  </si>
  <si>
    <t>Net Arrondi</t>
  </si>
  <si>
    <t>Masquer les colonnes</t>
  </si>
  <si>
    <t>BRUT</t>
  </si>
  <si>
    <t>Prix unitaire</t>
  </si>
  <si>
    <t>Prix de Revient</t>
  </si>
  <si>
    <t>COMPTEUR DE CARACTÈRES</t>
  </si>
  <si>
    <t>%</t>
  </si>
  <si>
    <t>PRODUITS</t>
  </si>
  <si>
    <t>ORGANISATION RAISONNÉE DU TRAVAIL ET HACCP</t>
  </si>
  <si>
    <t>pour la colonne  Q</t>
  </si>
  <si>
    <t>pour la colonne  R</t>
  </si>
  <si>
    <t>pour la colonne  S</t>
  </si>
  <si>
    <t>COMPTEUR 255 CARACTÈRES MAXI PAR CELLULE</t>
  </si>
  <si>
    <t>vous pouvez supprimer ces lignes sans affecter le fonctionnement de la fiche</t>
  </si>
  <si>
    <t>OBSERVATIONS ou principales étapes de fabrication adaptées à votre organisation</t>
  </si>
  <si>
    <t xml:space="preserve">Contenances </t>
  </si>
  <si>
    <t>1Gastro 1/1</t>
  </si>
  <si>
    <t>1 Sauteuse</t>
  </si>
  <si>
    <t>Photo ici</t>
  </si>
  <si>
    <t>Produit de base recette</t>
  </si>
  <si>
    <t>Sauce ou garniture</t>
  </si>
  <si>
    <t>Total dans 1 contenant</t>
  </si>
  <si>
    <t>Dans 1 four ou sauteuse</t>
  </si>
  <si>
    <t>Température</t>
  </si>
  <si>
    <t>Temps</t>
  </si>
  <si>
    <t>Mode fonction</t>
  </si>
  <si>
    <t>Rissolage</t>
  </si>
  <si>
    <t>Cuisson 1</t>
  </si>
  <si>
    <t>Cuisson 2</t>
  </si>
  <si>
    <t>Cuisson 3</t>
  </si>
  <si>
    <t>A Cœur</t>
  </si>
  <si>
    <t>Liaison froide</t>
  </si>
  <si>
    <t>Liaison Chaude</t>
  </si>
  <si>
    <t>GUIDE DE CUISSON et Remise en température ( R.E.T.)</t>
  </si>
  <si>
    <t>CONSEILS HYGIÈNE</t>
  </si>
  <si>
    <t>Phase</t>
  </si>
  <si>
    <t>Actions</t>
  </si>
  <si>
    <t>Mode de Fonctionnement</t>
  </si>
  <si>
    <t>Température du four</t>
  </si>
  <si>
    <t xml:space="preserve"> % Humidité </t>
  </si>
  <si>
    <t xml:space="preserve">Temps </t>
  </si>
  <si>
    <t>A Cœur du produit liaison froide 1 / chaude 2</t>
  </si>
  <si>
    <t xml:space="preserve">% perte </t>
  </si>
  <si>
    <t>Observations</t>
  </si>
  <si>
    <t>Les points à risque</t>
  </si>
  <si>
    <t>Les mesures préventives</t>
  </si>
  <si>
    <t>N° 1</t>
  </si>
  <si>
    <t>Préchauffage</t>
  </si>
  <si>
    <t xml:space="preserve"> N° 2</t>
  </si>
  <si>
    <t>Cuisson</t>
  </si>
  <si>
    <t>N° 3</t>
  </si>
  <si>
    <t>N° 4</t>
  </si>
  <si>
    <t>Régénération banquet</t>
  </si>
  <si>
    <t>Conseils et suggestions :</t>
  </si>
  <si>
    <t>Préchauffage: 30 à 50° au dessus de la température de cuisson selon la quantité enfournée</t>
  </si>
  <si>
    <t>L'Auteur à prévu sa recette pour :</t>
  </si>
  <si>
    <t>Portion Auteur</t>
  </si>
  <si>
    <t>Net à fabriquer</t>
  </si>
  <si>
    <t xml:space="preserve">Saisissez vos effectifs </t>
  </si>
  <si>
    <t xml:space="preserve">Avec vos effectifs et grammages </t>
  </si>
  <si>
    <t xml:space="preserve"> et vos grammages</t>
  </si>
  <si>
    <t>Dupliquez la recette de l' Auteur par :</t>
  </si>
  <si>
    <t>Mater</t>
  </si>
  <si>
    <t>Prim</t>
  </si>
  <si>
    <t>Adultes</t>
  </si>
  <si>
    <t>Adultes +</t>
  </si>
  <si>
    <t>% de perte</t>
  </si>
  <si>
    <t>A fabriquer :</t>
  </si>
  <si>
    <t>BRUT A COMMANDER</t>
  </si>
  <si>
    <t>Perte:</t>
  </si>
  <si>
    <t>Brut à Commander</t>
  </si>
  <si>
    <t>AU CHOIX : collez un de ces tableaux dans la fiche</t>
  </si>
  <si>
    <t>Pour</t>
  </si>
  <si>
    <t>MATÉRIELS suite</t>
  </si>
  <si>
    <t>Poids par personne</t>
  </si>
  <si>
    <t>Kg</t>
  </si>
  <si>
    <t>Temps de préparation</t>
  </si>
  <si>
    <t>Temps de cuisson</t>
  </si>
  <si>
    <t>MATÉRIELS UTILISÉS  pour:</t>
  </si>
  <si>
    <t>Codes ou N°</t>
  </si>
  <si>
    <t>Modèles de séparation pour présentation des recettes SAUF MODÈLE EUROPÉEN</t>
  </si>
  <si>
    <t>Pour obtenir les couleurs au stabilo</t>
  </si>
  <si>
    <t>ENTRÉES</t>
  </si>
  <si>
    <t>ENT001</t>
  </si>
  <si>
    <t>E</t>
  </si>
  <si>
    <t>D</t>
  </si>
  <si>
    <t xml:space="preserve">Vous pouvez coller ces lignes sur votre fiche recette pour en améliorer la présentation à condition de ne rien coller dans les colonnes G et au delà </t>
  </si>
  <si>
    <t>coller les 2 cellules sur la fiche recette</t>
  </si>
  <si>
    <t>Protéines</t>
  </si>
  <si>
    <t>Cuidités</t>
  </si>
  <si>
    <t>Crudités</t>
  </si>
  <si>
    <t>Féculent</t>
  </si>
  <si>
    <t>B</t>
  </si>
  <si>
    <t>C</t>
  </si>
  <si>
    <t>F</t>
  </si>
  <si>
    <t>Poids bruts</t>
  </si>
  <si>
    <t>Braisé</t>
  </si>
  <si>
    <t>POISSONS</t>
  </si>
  <si>
    <t>POI001</t>
  </si>
  <si>
    <t>Abats</t>
  </si>
  <si>
    <t>Agrumes  Pomme Pample.)</t>
  </si>
  <si>
    <t>Blé</t>
  </si>
  <si>
    <t>FORMAT A COPIER SUR LA FICHE TECHNIQUE COLONNES  B à F</t>
  </si>
  <si>
    <t>Confit</t>
  </si>
  <si>
    <t>Abattis</t>
  </si>
  <si>
    <t>Artichaut</t>
  </si>
  <si>
    <t>Avocat</t>
  </si>
  <si>
    <t>Boulghour</t>
  </si>
  <si>
    <t>Frit</t>
  </si>
  <si>
    <t>Agneau</t>
  </si>
  <si>
    <t>Asperges</t>
  </si>
  <si>
    <t>Betteraves</t>
  </si>
  <si>
    <t>Féves</t>
  </si>
  <si>
    <t>ÉLÉMENTS DE BASE</t>
  </si>
  <si>
    <t>Fumé</t>
  </si>
  <si>
    <t>VOLAILLES</t>
  </si>
  <si>
    <t>VOL001</t>
  </si>
  <si>
    <t>Bœuf</t>
  </si>
  <si>
    <t>Carottes</t>
  </si>
  <si>
    <t>Févettes</t>
  </si>
  <si>
    <t>Grillé</t>
  </si>
  <si>
    <t>Cailles</t>
  </si>
  <si>
    <t>Céléri branche</t>
  </si>
  <si>
    <t>H. Cocos</t>
  </si>
  <si>
    <t>GARNITURE AROMATIQUE</t>
  </si>
  <si>
    <t>Nature</t>
  </si>
  <si>
    <t>Canard</t>
  </si>
  <si>
    <t>Céléri rave</t>
  </si>
  <si>
    <t>H. Flageolets</t>
  </si>
  <si>
    <t>Papillotes</t>
  </si>
  <si>
    <t>VIANDES</t>
  </si>
  <si>
    <t>VIA001</t>
  </si>
  <si>
    <t>Charcuteries</t>
  </si>
  <si>
    <t>Champignons</t>
  </si>
  <si>
    <t>H. Noirs</t>
  </si>
  <si>
    <t>SAUCE</t>
  </si>
  <si>
    <t>Poché</t>
  </si>
  <si>
    <t>Coquillages</t>
  </si>
  <si>
    <t>Chou blanc</t>
  </si>
  <si>
    <t>H. Rouges</t>
  </si>
  <si>
    <t>Poellé</t>
  </si>
  <si>
    <t>Crustacés</t>
  </si>
  <si>
    <t>Chou rouge</t>
  </si>
  <si>
    <t>H. Soisson</t>
  </si>
  <si>
    <t>ASSAISONNEMENT</t>
  </si>
  <si>
    <t>Râgouts</t>
  </si>
  <si>
    <t>PLATS COMPLETS</t>
  </si>
  <si>
    <t>PLC001</t>
  </si>
  <si>
    <t>Dinde</t>
  </si>
  <si>
    <t>Choux Brocolis</t>
  </si>
  <si>
    <t>H.Blancs</t>
  </si>
  <si>
    <t>Rôti</t>
  </si>
  <si>
    <t>Farces</t>
  </si>
  <si>
    <t>Choux Chinois</t>
  </si>
  <si>
    <t>Lentilles</t>
  </si>
  <si>
    <t>GARNITURE DE FINITION</t>
  </si>
  <si>
    <t>Saumuré</t>
  </si>
  <si>
    <t>Gibier à plumes</t>
  </si>
  <si>
    <t>Choux Bruxelles</t>
  </si>
  <si>
    <t>Choux fleur</t>
  </si>
  <si>
    <t>Maïs</t>
  </si>
  <si>
    <t>Sauté avec Sauce</t>
  </si>
  <si>
    <t>ACCOMPAGNEMENTS</t>
  </si>
  <si>
    <t>ACC001</t>
  </si>
  <si>
    <t>Gibier à poil</t>
  </si>
  <si>
    <t>Choux Romanesco</t>
  </si>
  <si>
    <t>P.Terre</t>
  </si>
  <si>
    <t>LÉGUMES</t>
  </si>
  <si>
    <t>Sauté sans Sauce</t>
  </si>
  <si>
    <t>Jus / Bouillon</t>
  </si>
  <si>
    <t>Choux de Milan</t>
  </si>
  <si>
    <t>Concombres</t>
  </si>
  <si>
    <t>Pâtes</t>
  </si>
  <si>
    <t>Vapeur</t>
  </si>
  <si>
    <t>Lapin</t>
  </si>
  <si>
    <t>Courgettes</t>
  </si>
  <si>
    <t>Pois chiches</t>
  </si>
  <si>
    <t>PATISSERIES</t>
  </si>
  <si>
    <t>PAT001</t>
  </si>
  <si>
    <t>Mouton</t>
  </si>
  <si>
    <t>Endives</t>
  </si>
  <si>
    <t>Polenta</t>
  </si>
  <si>
    <t>Œufs</t>
  </si>
  <si>
    <t>Cœur de Palmier</t>
  </si>
  <si>
    <t>Epinards</t>
  </si>
  <si>
    <t>Riz</t>
  </si>
  <si>
    <t>Poisson</t>
  </si>
  <si>
    <t>Fenouil</t>
  </si>
  <si>
    <t>Rutabaga</t>
  </si>
  <si>
    <t>PREPARATIONS CHAUDES</t>
  </si>
  <si>
    <t>CHAUD001</t>
  </si>
  <si>
    <t>Porc</t>
  </si>
  <si>
    <t>Courge</t>
  </si>
  <si>
    <t>Navets</t>
  </si>
  <si>
    <t>Semoule</t>
  </si>
  <si>
    <t>Poule</t>
  </si>
  <si>
    <t>Oignons</t>
  </si>
  <si>
    <t>Topinambour</t>
  </si>
  <si>
    <t>Poulet</t>
  </si>
  <si>
    <t>Crosne</t>
  </si>
  <si>
    <t>Poivrons jaunes</t>
  </si>
  <si>
    <t>PLAT PRINCIPAL</t>
  </si>
  <si>
    <t>PLA001</t>
  </si>
  <si>
    <t>Veau</t>
  </si>
  <si>
    <t>Poivrons rouges</t>
  </si>
  <si>
    <t>Poivrons verts</t>
  </si>
  <si>
    <t>Radis noirs</t>
  </si>
  <si>
    <t>vert + bleu</t>
  </si>
  <si>
    <t>CRUDITES</t>
  </si>
  <si>
    <t>CRU001</t>
  </si>
  <si>
    <t>Radis roses</t>
  </si>
  <si>
    <t>Sal.Batavia</t>
  </si>
  <si>
    <t>Patisson</t>
  </si>
  <si>
    <t>Sal.Chicorée</t>
  </si>
  <si>
    <t>vert + jaune</t>
  </si>
  <si>
    <t>CUIDITES</t>
  </si>
  <si>
    <t>CUI001</t>
  </si>
  <si>
    <t>Sal.Cresson</t>
  </si>
  <si>
    <t>Sal.Endive</t>
  </si>
  <si>
    <t>Sal.Feuille de chêne</t>
  </si>
  <si>
    <t>vert + rouge</t>
  </si>
  <si>
    <t>FECULENTS</t>
  </si>
  <si>
    <t>FEC001</t>
  </si>
  <si>
    <t>Potiron</t>
  </si>
  <si>
    <t>Sal.Frisée</t>
  </si>
  <si>
    <t>Pousses de bambou</t>
  </si>
  <si>
    <t>Sal.Iceberg</t>
  </si>
  <si>
    <t>Z</t>
  </si>
  <si>
    <t>Sal.Krisette</t>
  </si>
  <si>
    <t>COMPOSES VERTS</t>
  </si>
  <si>
    <t>CVR001</t>
  </si>
  <si>
    <t>Sal.Laitue</t>
  </si>
  <si>
    <t>Salade</t>
  </si>
  <si>
    <t>Sal.Lola rosa</t>
  </si>
  <si>
    <t>Salsifis</t>
  </si>
  <si>
    <t>Sal.Mâche</t>
  </si>
  <si>
    <t>LAITAGES - FROMAGES</t>
  </si>
  <si>
    <t>LAI001</t>
  </si>
  <si>
    <t>Soja</t>
  </si>
  <si>
    <t>Sal.Mesclun</t>
  </si>
  <si>
    <t>Tomates cerises</t>
  </si>
  <si>
    <t>Sal.Pissenlit</t>
  </si>
  <si>
    <t>Tomates Marmande</t>
  </si>
  <si>
    <t>Sal.Romaine</t>
  </si>
  <si>
    <t>LAITAGES +FECULENTS</t>
  </si>
  <si>
    <t>LFC001</t>
  </si>
  <si>
    <t>Tomates olivette</t>
  </si>
  <si>
    <t>Sal.Scarole</t>
  </si>
  <si>
    <t>Tomates Romaine</t>
  </si>
  <si>
    <t>Sal.Trévise</t>
  </si>
  <si>
    <t>DESSERTS</t>
  </si>
  <si>
    <t>DES001</t>
  </si>
  <si>
    <t>Salades composées</t>
  </si>
  <si>
    <t>GOUTER</t>
  </si>
  <si>
    <t>GOU001</t>
  </si>
  <si>
    <t>Tomates</t>
  </si>
  <si>
    <t>Classement</t>
  </si>
  <si>
    <t>Accompagnement d'Apéritif</t>
  </si>
  <si>
    <t>APÉ 001</t>
  </si>
  <si>
    <t>Décor salé</t>
  </si>
  <si>
    <t>DEC 001</t>
  </si>
  <si>
    <t>Décor sucré</t>
  </si>
  <si>
    <t>Desserts</t>
  </si>
  <si>
    <t>DES 001</t>
  </si>
  <si>
    <t>Entrées chaude</t>
  </si>
  <si>
    <t>ENC 001</t>
  </si>
  <si>
    <t>Entrée froide</t>
  </si>
  <si>
    <t>ENF 001</t>
  </si>
  <si>
    <t>Entrée Mixte Froide/Chaude</t>
  </si>
  <si>
    <t>ENM 001</t>
  </si>
  <si>
    <t>Garniture de cuisson</t>
  </si>
  <si>
    <t>GAC 001</t>
  </si>
  <si>
    <t>Garniture de finition</t>
  </si>
  <si>
    <t>GAF 001</t>
  </si>
  <si>
    <t>Gibier</t>
  </si>
  <si>
    <t>GIB 001</t>
  </si>
  <si>
    <t>H.O. Composition légumes Multiples</t>
  </si>
  <si>
    <t>HCM 100</t>
  </si>
  <si>
    <t xml:space="preserve">Jus nature </t>
  </si>
  <si>
    <t>JUN 001</t>
  </si>
  <si>
    <t>Laitages</t>
  </si>
  <si>
    <t>LAI 001</t>
  </si>
  <si>
    <t>Légumes</t>
  </si>
  <si>
    <t>LEG 001</t>
  </si>
  <si>
    <t>POI 001</t>
  </si>
  <si>
    <t>Sauce Blanche ou Blonde</t>
  </si>
  <si>
    <t>SAB 001</t>
  </si>
  <si>
    <t xml:space="preserve">Sauce Rouge ou Brune </t>
  </si>
  <si>
    <t>SAR 001</t>
  </si>
  <si>
    <t>Viande</t>
  </si>
  <si>
    <t>VIA 001</t>
  </si>
  <si>
    <t>Volaille</t>
  </si>
  <si>
    <t>VOL 001</t>
  </si>
  <si>
    <t>❶</t>
  </si>
  <si>
    <t>❷</t>
  </si>
  <si>
    <t>❸</t>
  </si>
  <si>
    <t>❹</t>
  </si>
  <si>
    <t>❺</t>
  </si>
  <si>
    <t>❻</t>
  </si>
  <si>
    <t>❼</t>
  </si>
  <si>
    <t>❽</t>
  </si>
  <si>
    <t>❾</t>
  </si>
  <si>
    <t>❿</t>
  </si>
  <si>
    <t>⓫</t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</si>
  <si>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</si>
  <si>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</si>
  <si>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</si>
  <si>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</si>
  <si>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</si>
  <si>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</si>
  <si>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</si>
  <si>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</si>
  <si>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</si>
  <si>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</si>
  <si>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</si>
  <si>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</si>
  <si>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</si>
  <si>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Transmettez votre savoir et votre savoir faire  peu importe qui le récupère; pourvu qu'un plus grand nombre puisse en bénéficier.</t>
  </si>
  <si>
    <t>Joël LEBOUCHER …Octobre 2015</t>
  </si>
  <si>
    <t>Différence entre un fichier XLS et XLSX (ou XLSM)</t>
  </si>
  <si>
    <t>agneau</t>
  </si>
  <si>
    <t>kg</t>
  </si>
  <si>
    <t>produit de base recette peut se coller dans la cellule : N 3</t>
  </si>
  <si>
    <t>A coller cellule N 3</t>
  </si>
  <si>
    <t xml:space="preserve"> A coller cellule N 2 ou N 3</t>
  </si>
  <si>
    <t>Supression de ces lignes interdit</t>
  </si>
  <si>
    <t>carottes</t>
  </si>
  <si>
    <t>@</t>
  </si>
  <si>
    <t>ICI</t>
  </si>
  <si>
    <t>Aide à la décision</t>
  </si>
  <si>
    <t>lien &gt;</t>
  </si>
  <si>
    <t>Les unités pifométriques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</si>
  <si>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</si>
  <si>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</si>
  <si>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</si>
  <si>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</si>
  <si>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</si>
  <si>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</si>
  <si>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</si>
  <si>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</si>
  <si>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</si>
  <si>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</si>
  <si>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</si>
  <si>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</si>
  <si>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</si>
  <si>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</si>
  <si>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</si>
  <si>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</si>
  <si>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</si>
  <si>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</si>
  <si>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</si>
  <si>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</si>
  <si>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</si>
  <si>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</si>
  <si>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</si>
  <si>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</si>
  <si>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</si>
  <si>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</si>
  <si>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</si>
  <si>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</si>
  <si>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</si>
  <si>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</si>
  <si>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</si>
  <si>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</si>
  <si>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</si>
  <si>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</si>
  <si>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</si>
  <si>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</si>
  <si>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</si>
  <si>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</si>
  <si>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</si>
  <si>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</si>
  <si>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</si>
  <si>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</si>
  <si>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</si>
  <si>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</si>
  <si>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</si>
  <si>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</si>
  <si>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</si>
  <si>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</si>
  <si>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"</t>
  </si>
  <si>
    <t>#</t>
  </si>
  <si>
    <t>$</t>
  </si>
  <si>
    <t>&amp;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</si>
  <si>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</si>
  <si>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</si>
  <si>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</si>
  <si>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</si>
  <si>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</si>
  <si>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</si>
  <si>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</si>
  <si>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</si>
  <si>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</si>
  <si>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</si>
  <si>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</si>
  <si>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</si>
  <si>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</si>
  <si>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0.00\ " cm³"</t>
  </si>
  <si>
    <t>Format | cellule | personnalisé | 0" cm³"</t>
  </si>
  <si>
    <t>ou copier-coller</t>
  </si>
  <si>
    <t>X</t>
  </si>
  <si>
    <t>t</t>
  </si>
  <si>
    <t>u</t>
  </si>
  <si>
    <t>le ² se fait en tapant alt+0178</t>
  </si>
  <si>
    <t xml:space="preserve">m² </t>
  </si>
  <si>
    <t xml:space="preserve">M² </t>
  </si>
  <si>
    <t xml:space="preserve">cm² </t>
  </si>
  <si>
    <t>²</t>
  </si>
  <si>
    <t>Police Wingdings 3</t>
  </si>
  <si>
    <t>le ³ se fait en tapant alt+0179</t>
  </si>
  <si>
    <t>m³ </t>
  </si>
  <si>
    <t>M³ </t>
  </si>
  <si>
    <t>cm³ </t>
  </si>
  <si>
    <t>³</t>
  </si>
  <si>
    <t>q</t>
  </si>
  <si>
    <t>p</t>
  </si>
  <si>
    <t>LA</t>
  </si>
  <si>
    <t>Site à découvrir</t>
  </si>
  <si>
    <t>NOM DE VOTRE RESTAURANT ICI</t>
  </si>
  <si>
    <t>FF.5.2020</t>
  </si>
  <si>
    <r>
      <t xml:space="preserve">OBSERVATIONS et matériels utilisés  </t>
    </r>
    <r>
      <rPr>
        <i/>
        <sz val="8"/>
        <rFont val="Calibri"/>
        <family val="2"/>
        <scheme val="minor"/>
      </rPr>
      <t>(attention valeurs pour formule colonne L et figées avec dollars colonne J et K)</t>
    </r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</si>
  <si>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</si>
  <si>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</si>
  <si>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</si>
  <si>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</si>
  <si>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</si>
  <si>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</si>
  <si>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</si>
  <si>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</si>
  <si>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</si>
  <si>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</si>
  <si>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</si>
  <si>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</si>
  <si>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</si>
  <si>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</si>
  <si>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</si>
  <si>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</si>
  <si>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</si>
  <si>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</si>
  <si>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</si>
  <si>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</si>
  <si>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Trouver les liens externes d’un classeur</t>
  </si>
  <si>
    <t>de documents mis sur le net par des passionnés</t>
  </si>
  <si>
    <t>FF-11.A-2020</t>
  </si>
  <si>
    <t xml:space="preserve">CLASSEMENT ET PRÉSENTATION pour fiches de fabrication FF.11.A.Collectivité : vous pouvez coller au choix l'une de ces lignes ou cellules dans les cellules correspondantes de la fiche recette. </t>
  </si>
  <si>
    <t>FF= Fiches de fabrication</t>
  </si>
  <si>
    <t xml:space="preserve">Modèle FF-11 </t>
  </si>
  <si>
    <t>Restauration service à la portion</t>
  </si>
  <si>
    <t>Œufs entiers</t>
  </si>
  <si>
    <t>Unités</t>
  </si>
  <si>
    <t>cellule</t>
  </si>
  <si>
    <t>Vous récupérez parfois du texte sur le net pour vos fiches recettes ( des quantités ou un mode opératoire)</t>
  </si>
  <si>
    <t>Une astuce  pour adapter le nombre de caractères à la dimension de votre tableau</t>
  </si>
  <si>
    <t xml:space="preserve">Autre astuce : collez votre texte dans word </t>
  </si>
  <si>
    <t>collez le texte dans votre tableau (collage spécial Valeurs)</t>
  </si>
  <si>
    <t>Cliquer sur Mise en page colonnes et en bas de la liste</t>
  </si>
  <si>
    <t xml:space="preserve">dans la barre de formule coupez le texte qui dépasse votre tableau </t>
  </si>
  <si>
    <t xml:space="preserve">choisissez le nombre de colonnes qui vous scindera le texte au nombre </t>
  </si>
  <si>
    <t>et collez ce texte dans la ligne suivante</t>
  </si>
  <si>
    <t>de caractères pour votre tableau voir colonne P (Nb de lignes)</t>
  </si>
  <si>
    <t>et ainsi de suite</t>
  </si>
  <si>
    <t>Copiez une colonne et coller Valeurs dans votre feuille Excel</t>
  </si>
  <si>
    <t>https://www.youtube.com/watch?v=ImOnZNKHBNU&amp;ab_channel=Tutech</t>
  </si>
  <si>
    <t>Que souhaitez vous supprimer ligne par ligne</t>
  </si>
  <si>
    <t xml:space="preserve">à Remplacer par </t>
  </si>
  <si>
    <t>.</t>
  </si>
  <si>
    <t>[ff-11.A-restauration-.portions.xlsx]FF.11.A- 75 lignes avec ORT (2)</t>
  </si>
  <si>
    <t/>
  </si>
  <si>
    <t>Mode d'emploi de la fiche de fabrication  Modèle  &gt;</t>
  </si>
  <si>
    <t>Cellule</t>
  </si>
  <si>
    <t xml:space="preserve">Ce texte est souvent formaté avec des espaces        des points….  des tirets _  que vous voulez supprimer . </t>
  </si>
  <si>
    <t>Utilisez les colonnes W et X pour "nettoyer" le texte - à Remplacer par rien alors ne saisissez rien colonne X</t>
  </si>
  <si>
    <t>L'Auteur à prévu sa recette pour combien de convives ou portions</t>
  </si>
  <si>
    <t xml:space="preserve">❺ </t>
  </si>
  <si>
    <t>Saisissez le Nom de la recette</t>
  </si>
  <si>
    <t xml:space="preserve">⓬ </t>
  </si>
  <si>
    <t>Avant de saisir quoi que ce soit dans une cellule cliquez dessus pour vérifier qu'il n'y ait pas de formule</t>
  </si>
  <si>
    <t>Lien &gt;</t>
  </si>
  <si>
    <t>Voici quelques photos pour aider à estimer les quantités</t>
  </si>
  <si>
    <t>Visuellement, ça représente quoi 100 calories ?</t>
  </si>
  <si>
    <t>Farine de froment</t>
  </si>
  <si>
    <t>❶ PRODUITS</t>
  </si>
  <si>
    <t>DANS LA BARRE DE FORMULES COPIEZ</t>
  </si>
  <si>
    <t>n'oubliez pas qu'un espace est compté comme du texte</t>
  </si>
  <si>
    <t>Positionnez vous sur la ligne correspondante ci-dessous et</t>
  </si>
  <si>
    <t>Ingrédients  et quantités utilisées par l'Auteur</t>
  </si>
  <si>
    <t>Collez le Texte à modifier dans cette colonne</t>
  </si>
  <si>
    <t>Texte de la colonne S modifié</t>
  </si>
  <si>
    <t>Sucre semoule</t>
  </si>
  <si>
    <t>Gros sel de Guérande</t>
  </si>
  <si>
    <t>Lait 1/2 écrémé</t>
  </si>
  <si>
    <t>par rien alors ne saisissez rien colonne X</t>
  </si>
  <si>
    <t>Saisissez vos ingrédients colonne C</t>
  </si>
  <si>
    <t>ou Coller la recette dans la colonne V- Collage spécial = collage 1-2-3 Valeurs ou (R) pour respecter la mise en forme de destination</t>
  </si>
  <si>
    <t>Emplacement : Cellule</t>
  </si>
  <si>
    <t>UNITE ❷</t>
  </si>
  <si>
    <t>Poids ❷</t>
  </si>
  <si>
    <t xml:space="preserve"> Poids </t>
  </si>
  <si>
    <t>% Perte ❸</t>
  </si>
  <si>
    <t>❹ La recette a été prévue pour:</t>
  </si>
  <si>
    <t>de quoi ? de convives ou portions - louches - plaques etc..</t>
  </si>
  <si>
    <t>❹ Unités : couverts -Kg- litre - Produit etc..</t>
  </si>
  <si>
    <t>❺  Vous voulez la dupliquer pour:</t>
  </si>
  <si>
    <t>Adresse WEB collez un lien pour retrouver l'Auteur</t>
  </si>
  <si>
    <t>❼ Adresse WEB</t>
  </si>
  <si>
    <t>Collez la famille et le produit principal utilisé (exemple BŒUF pour Bouguignon)</t>
  </si>
  <si>
    <t>❻   NOM DE LA RECETTE OU DU PLAT</t>
  </si>
  <si>
    <t>❾  ORGANISATION RAISONNÉE DU TRAVAIL ET HACCP</t>
  </si>
  <si>
    <t>❿  NOM DE VOTRE RESTAURANT ICI</t>
  </si>
  <si>
    <t>Facultatif : OBSERVATIONS ou principales étapes de fabrication adaptées à votre organisation</t>
  </si>
  <si>
    <t>Facultatif : GUIDE DE CUISSON et Remise en température ( R.E.T.)</t>
  </si>
  <si>
    <t>AU CHOIX : collez un de ces tableaux dans la fiche en remplacement des tableaux en place</t>
  </si>
  <si>
    <t>CONSEILS HYGIÈNE . Les points à risque . Les mesures préventives</t>
  </si>
  <si>
    <t>Copiez ce texte et collez le colonne C - collage spécial Valeurs pour respecter la mise en forme</t>
  </si>
  <si>
    <t>Les colonnes</t>
  </si>
  <si>
    <t>et</t>
  </si>
  <si>
    <t>sont volontairement masquées pour calculs</t>
  </si>
  <si>
    <t>Dans la colonne V cliquez sur le texte à nettoyer</t>
  </si>
  <si>
    <t>Texte de la colonne V modifié</t>
  </si>
  <si>
    <t>Exemple</t>
  </si>
  <si>
    <t>Farine de froment en sacs de 15 Kg</t>
  </si>
  <si>
    <t xml:space="preserve"> en sacs de 15 Kg</t>
  </si>
  <si>
    <t>semoule</t>
  </si>
  <si>
    <t>glace</t>
  </si>
  <si>
    <t>bœuf rissolé</t>
  </si>
  <si>
    <t xml:space="preserve">bœuf </t>
  </si>
  <si>
    <t xml:space="preserve">veau </t>
  </si>
  <si>
    <t>Noirmoutier</t>
  </si>
  <si>
    <t xml:space="preserve"> Guérande </t>
  </si>
  <si>
    <t>Attention pour Excel :  un espace dans un texte est compté comme une lettre</t>
  </si>
  <si>
    <t xml:space="preserve"> entiers</t>
  </si>
  <si>
    <t xml:space="preserve"> pasteurisés</t>
  </si>
  <si>
    <t>n'oubliez pas d'ajouter</t>
  </si>
  <si>
    <t>un espace pour</t>
  </si>
  <si>
    <t>séparer les mots</t>
  </si>
  <si>
    <t>si besoin</t>
  </si>
  <si>
    <t>Conservez le texte original pour comparer en cas de doute ou d'erreur</t>
  </si>
  <si>
    <t>FF.11</t>
  </si>
  <si>
    <t>Mise à jour : 30 Novembre 2020</t>
  </si>
  <si>
    <t>⓫  OBSERVATIONS ou principales étapes de fabrication adaptées à votre organisation</t>
  </si>
  <si>
    <t>⓬   GUIDE DE CUISSON et Remise en température ( R.E.T.)</t>
  </si>
  <si>
    <t>⓮   CONSEILS HYGIÈNE</t>
  </si>
  <si>
    <t>⓯   AU CHOIX : collez un de ces tableaux dans la fiche en remplacement des tableaux en place</t>
  </si>
  <si>
    <t>Affichage de cette page : ZOOM 100%</t>
  </si>
  <si>
    <t>hjhjhsgggdjhqshsjhjqshjhdjkqhdjhlJHDL</t>
  </si>
  <si>
    <t>NBCAR col.C</t>
  </si>
  <si>
    <t>Nb. de caractères Maxi colonne C</t>
  </si>
  <si>
    <t>Résultat</t>
  </si>
  <si>
    <t>vous pouvez masquer ou supprimer cette ligne pour raccourcir le tableau</t>
  </si>
  <si>
    <t>En option vous avez un compteur de caractères</t>
  </si>
  <si>
    <t>⓰ COMPTEUR DE CARACTÈRES</t>
  </si>
  <si>
    <t>si vous avez saisi ou collé du texte dans la colonne C le nombre de caractères ou d'espaces en trop s'affiche colonne AA</t>
  </si>
  <si>
    <t>Hauteurs de lignes</t>
  </si>
  <si>
    <t>Largeurs de colonnes</t>
  </si>
  <si>
    <t>Largeur de colonne</t>
  </si>
  <si>
    <t>saisissez le nombre de caractères et d'espace maxi acceptables dans la colonne C pour que le texte ne dépasse pas cette colonne</t>
  </si>
  <si>
    <t xml:space="preserve">     </t>
  </si>
  <si>
    <t>sur la ligne 12 j'ai saisi 5 espaces</t>
  </si>
  <si>
    <t>vous ne voyez rien et pourtant excel</t>
  </si>
  <si>
    <t>les a compté voir colonne Z ligne 12</t>
  </si>
  <si>
    <t xml:space="preserve">les a compté voir colonne Z </t>
  </si>
  <si>
    <t>sur la ligne 58 j'ai saisi 5 espaces</t>
  </si>
  <si>
    <t>Joel Leboucher UPRT adhérent du réseau Restau'Co</t>
  </si>
  <si>
    <t>le texte ET LES ESPACES*</t>
  </si>
  <si>
    <t>*Excel comptabilise un espace comme du texte</t>
  </si>
  <si>
    <t>Ingrédients  et quantités utilisées par l'Auteur collage spécial Valeurs</t>
  </si>
  <si>
    <t xml:space="preserve">l'essentiel de la fiche </t>
  </si>
  <si>
    <t>Que faut-il faire</t>
  </si>
  <si>
    <t>❶  Saisir ou Coller les ingrédients</t>
  </si>
  <si>
    <t>❹ L'Auteur à prévu sa recette pour combien de convives ou portions</t>
  </si>
  <si>
    <t>❻  NOM DE LA RECETTE ou d'un élément de la recette</t>
  </si>
  <si>
    <t>❾ ORGANISATION RAISONNÉE DU TRAVAIL ET HACCP</t>
  </si>
  <si>
    <t>Fiche FF.11</t>
  </si>
  <si>
    <t>Fiche à la portion saisie NEUTRE</t>
  </si>
  <si>
    <t>❷  Saisir  Quantités préciser les Unités</t>
  </si>
  <si>
    <t>http://www.mdf-xlpages.com/modules/publisher/item.php?itemid=91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</si>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</sst>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€_-;\-* #,##0.00\ _€_-;_-* &quot;-&quot;??\ _€_-;_-@_-"/>
    <numFmt numFmtId="165" formatCode="0.0"/>
    <numFmt numFmtId="166" formatCode="d\ mmmm\ yyyy"/>
    <numFmt numFmtId="167" formatCode="0.000"/>
    <numFmt numFmtId="168" formatCode="0.0&quot; %&quot;"/>
    <numFmt numFmtId="169" formatCode="#,##0.00&quot; €&quot;"/>
    <numFmt numFmtId="170" formatCode="0.0%"/>
    <numFmt numFmtId="171" formatCode="0&quot; %&quot;"/>
    <numFmt numFmtId="172" formatCode="0&quot; ° C&quot;"/>
    <numFmt numFmtId="173" formatCode="[h]\Hmm"/>
    <numFmt numFmtId="174" formatCode="0&quot; °&quot;"/>
    <numFmt numFmtId="175" formatCode="h\hmm"/>
    <numFmt numFmtId="176" formatCode="0.000&quot;Kg&quot;"/>
    <numFmt numFmtId="177" formatCode="0.00&quot;Kg&quot;"/>
    <numFmt numFmtId="179" formatCode="0.000&quot; Kg&quot;"/>
    <numFmt numFmtId="192" formatCode="#,##0.00\ &quot;€&quot;"/>
    <numFmt numFmtId="195" formatCode="0.00\ &quot; cm³&quot;"/>
  </numFmts>
  <fonts count="236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8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indexed="53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sz val="11"/>
      <color indexed="8"/>
      <name val="Calibri"/>
      <family val="2"/>
    </font>
    <font>
      <b/>
      <sz val="14"/>
      <color rgb="FF0070C0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sz val="22"/>
      <color theme="0"/>
      <name val="Calibri"/>
      <family val="2"/>
      <scheme val="minor"/>
    </font>
    <font>
      <sz val="22"/>
      <color rgb="FF0000FF"/>
      <name val="Calibri"/>
      <family val="2"/>
      <scheme val="minor"/>
    </font>
    <font>
      <sz val="10"/>
      <name val="MS Sans Serif"/>
    </font>
    <font>
      <sz val="18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8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7"/>
      <name val="Calibri"/>
      <family val="2"/>
      <scheme val="minor"/>
    </font>
    <font>
      <i/>
      <sz val="10"/>
      <color indexed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indexed="17"/>
      <name val="Calibri"/>
      <family val="2"/>
      <scheme val="minor"/>
    </font>
    <font>
      <sz val="10"/>
      <color indexed="17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i/>
      <sz val="12"/>
      <color indexed="12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8"/>
      <color indexed="22"/>
      <name val="Calibri"/>
      <family val="2"/>
      <scheme val="minor"/>
    </font>
    <font>
      <sz val="10"/>
      <color indexed="22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i/>
      <sz val="14"/>
      <color indexed="9"/>
      <name val="Calibri"/>
      <family val="2"/>
      <scheme val="minor"/>
    </font>
    <font>
      <u/>
      <sz val="8.5"/>
      <color indexed="48"/>
      <name val="Calibri"/>
      <family val="2"/>
      <scheme val="minor"/>
    </font>
    <font>
      <sz val="16"/>
      <color indexed="12"/>
      <name val="Calibri"/>
      <family val="2"/>
      <scheme val="minor"/>
    </font>
    <font>
      <b/>
      <sz val="16"/>
      <color indexed="48"/>
      <name val="Calibri"/>
      <family val="2"/>
      <scheme val="minor"/>
    </font>
    <font>
      <b/>
      <sz val="12"/>
      <color indexed="53"/>
      <name val="Calibri"/>
      <family val="2"/>
      <scheme val="minor"/>
    </font>
    <font>
      <b/>
      <sz val="16"/>
      <color indexed="53"/>
      <name val="Calibri"/>
      <family val="2"/>
      <scheme val="minor"/>
    </font>
    <font>
      <sz val="16"/>
      <color indexed="63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8"/>
      <name val="Calibri"/>
      <family val="2"/>
      <scheme val="minor"/>
    </font>
    <font>
      <sz val="9"/>
      <color indexed="9"/>
      <name val="Calibri"/>
      <family val="2"/>
      <scheme val="minor"/>
    </font>
    <font>
      <i/>
      <sz val="10"/>
      <color indexed="22"/>
      <name val="Calibri"/>
      <family val="2"/>
      <scheme val="minor"/>
    </font>
    <font>
      <sz val="10"/>
      <color rgb="FF0070C0"/>
      <name val="Calibri"/>
      <family val="2"/>
      <scheme val="minor"/>
    </font>
    <font>
      <sz val="7"/>
      <color indexed="22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color indexed="12"/>
      <name val="Calibri"/>
      <family val="2"/>
      <scheme val="minor"/>
    </font>
    <font>
      <sz val="8"/>
      <color indexed="10"/>
      <name val="Calibri"/>
      <family val="2"/>
      <scheme val="minor"/>
    </font>
    <font>
      <b/>
      <sz val="8"/>
      <color indexed="10"/>
      <name val="Calibri"/>
      <family val="2"/>
      <scheme val="minor"/>
    </font>
    <font>
      <sz val="7"/>
      <color indexed="10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9.5"/>
      <name val="Calibri"/>
      <family val="2"/>
      <scheme val="minor"/>
    </font>
    <font>
      <sz val="9"/>
      <color indexed="22"/>
      <name val="Calibri"/>
      <family val="2"/>
      <scheme val="minor"/>
    </font>
    <font>
      <sz val="9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8"/>
      <color indexed="9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color indexed="42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6"/>
      <color indexed="10"/>
      <name val="Calibri"/>
      <family val="2"/>
      <scheme val="minor"/>
    </font>
    <font>
      <b/>
      <sz val="22"/>
      <color rgb="FF92D050"/>
      <name val="Calibri"/>
      <family val="2"/>
      <scheme val="minor"/>
    </font>
    <font>
      <sz val="18"/>
      <color rgb="FF7030A0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0"/>
      <color indexed="8"/>
      <name val="Calibri"/>
      <family val="2"/>
      <scheme val="minor"/>
    </font>
    <font>
      <sz val="22"/>
      <color theme="0"/>
      <name val="Verdana"/>
      <family val="2"/>
    </font>
    <font>
      <u/>
      <sz val="22"/>
      <color theme="10"/>
      <name val="Arial"/>
      <family val="2"/>
    </font>
    <font>
      <b/>
      <sz val="48"/>
      <color rgb="FFFFFF00"/>
      <name val="Arial"/>
      <family val="2"/>
    </font>
    <font>
      <b/>
      <sz val="22"/>
      <color theme="0"/>
      <name val="Arial"/>
      <family val="2"/>
    </font>
    <font>
      <b/>
      <sz val="24"/>
      <color rgb="FFFFFF00"/>
      <name val="Arial"/>
      <family val="2"/>
    </font>
    <font>
      <b/>
      <sz val="11"/>
      <color rgb="FFC00000"/>
      <name val="Calibri"/>
      <family val="2"/>
      <scheme val="minor"/>
    </font>
    <font>
      <b/>
      <sz val="22"/>
      <color rgb="FF92D050"/>
      <name val="Arial"/>
      <family val="2"/>
    </font>
    <font>
      <sz val="18"/>
      <color theme="0"/>
      <name val="Arial"/>
      <family val="2"/>
    </font>
    <font>
      <u/>
      <sz val="10"/>
      <color theme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22"/>
      <color theme="0"/>
      <name val="Arial"/>
      <family val="2"/>
    </font>
    <font>
      <u/>
      <sz val="22"/>
      <color theme="0"/>
      <name val="Arial"/>
      <family val="2"/>
    </font>
    <font>
      <b/>
      <sz val="22"/>
      <color rgb="FF99CC00"/>
      <name val="Arial"/>
      <family val="2"/>
    </font>
    <font>
      <b/>
      <sz val="16"/>
      <color rgb="FFFF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6"/>
      <color rgb="FF80008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16"/>
      <color indexed="60"/>
      <name val="Calibri"/>
      <family val="2"/>
      <scheme val="minor"/>
    </font>
    <font>
      <b/>
      <sz val="13"/>
      <color indexed="60"/>
      <name val="Calibri"/>
      <family val="2"/>
      <scheme val="minor"/>
    </font>
    <font>
      <b/>
      <sz val="13"/>
      <color rgb="FFFF6600"/>
      <name val="Calibri"/>
      <family val="2"/>
      <scheme val="minor"/>
    </font>
    <font>
      <sz val="14"/>
      <color rgb="FF7030A0"/>
      <name val="Calibri"/>
      <family val="2"/>
      <scheme val="minor"/>
    </font>
    <font>
      <b/>
      <sz val="13"/>
      <color indexed="36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name val="Calibri"/>
      <family val="2"/>
      <scheme val="minor"/>
    </font>
    <font>
      <sz val="14"/>
      <color theme="1" tint="0.34998626667073579"/>
      <name val="Calibri"/>
      <family val="2"/>
      <scheme val="minor"/>
    </font>
    <font>
      <b/>
      <sz val="13"/>
      <color rgb="FF0000FF"/>
      <name val="Calibri"/>
      <family val="2"/>
      <scheme val="minor"/>
    </font>
    <font>
      <b/>
      <u/>
      <sz val="12"/>
      <color theme="10"/>
      <name val="Arial"/>
      <family val="2"/>
    </font>
    <font>
      <b/>
      <u/>
      <sz val="14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b/>
      <sz val="12"/>
      <color theme="0"/>
      <name val="Calibri"/>
      <family val="2"/>
    </font>
    <font>
      <b/>
      <sz val="10"/>
      <color rgb="FFFF6600"/>
      <name val="Calibri"/>
      <family val="2"/>
      <scheme val="minor"/>
    </font>
    <font>
      <b/>
      <i/>
      <sz val="10"/>
      <color rgb="FFFF6600"/>
      <name val="Calibri"/>
      <family val="2"/>
      <scheme val="minor"/>
    </font>
    <font>
      <b/>
      <sz val="10"/>
      <color rgb="FF800080"/>
      <name val="Calibri"/>
      <family val="2"/>
      <scheme val="minor"/>
    </font>
    <font>
      <sz val="16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indexed="8"/>
      <name val="Calibri"/>
      <family val="2"/>
      <scheme val="minor"/>
    </font>
    <font>
      <sz val="13"/>
      <color rgb="FF0000FF"/>
      <name val="Calibri"/>
      <family val="2"/>
      <scheme val="minor"/>
    </font>
    <font>
      <b/>
      <sz val="13"/>
      <color indexed="10"/>
      <name val="Calibri"/>
      <family val="2"/>
      <scheme val="minor"/>
    </font>
    <font>
      <b/>
      <sz val="13"/>
      <color indexed="12"/>
      <name val="Calibri"/>
      <family val="2"/>
      <scheme val="minor"/>
    </font>
    <font>
      <sz val="13"/>
      <name val="Calibri"/>
      <family val="2"/>
      <scheme val="minor"/>
    </font>
    <font>
      <sz val="13"/>
      <color theme="5" tint="-0.249977111117893"/>
      <name val="Calibri"/>
      <family val="2"/>
      <scheme val="minor"/>
    </font>
    <font>
      <sz val="13"/>
      <color rgb="FFFF6600"/>
      <name val="Calibri"/>
      <family val="2"/>
      <scheme val="minor"/>
    </font>
    <font>
      <sz val="13"/>
      <color rgb="FF7030A0"/>
      <name val="Calibri"/>
      <family val="2"/>
      <scheme val="minor"/>
    </font>
    <font>
      <sz val="13"/>
      <color rgb="FFFF0000"/>
      <name val="Calibri"/>
      <family val="2"/>
      <scheme val="minor"/>
    </font>
    <font>
      <sz val="13"/>
      <color theme="1" tint="0.34998626667073579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color rgb="FF008000"/>
      <name val="Calibri"/>
      <family val="2"/>
      <scheme val="minor"/>
    </font>
    <font>
      <i/>
      <sz val="11"/>
      <color theme="5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2"/>
      <color indexed="9"/>
      <name val="Calibri"/>
      <family val="2"/>
      <scheme val="minor"/>
    </font>
    <font>
      <i/>
      <sz val="14"/>
      <color rgb="FFFF0000"/>
      <name val="Calibri"/>
      <family val="2"/>
      <scheme val="minor"/>
    </font>
    <font>
      <b/>
      <i/>
      <sz val="14"/>
      <color rgb="FFFF66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3"/>
      <color rgb="FF993300"/>
      <name val="Calibri"/>
      <family val="2"/>
      <scheme val="minor"/>
    </font>
    <font>
      <b/>
      <i/>
      <sz val="14"/>
      <color rgb="FF993300"/>
      <name val="Calibri"/>
      <family val="2"/>
      <scheme val="minor"/>
    </font>
    <font>
      <i/>
      <sz val="14"/>
      <color rgb="FF0000FF"/>
      <name val="Calibri"/>
      <family val="2"/>
      <scheme val="minor"/>
    </font>
    <font>
      <b/>
      <sz val="11"/>
      <color rgb="FFC00000"/>
      <name val="Engravers MT"/>
      <family val="1"/>
    </font>
    <font>
      <sz val="22"/>
      <color theme="1"/>
      <name val="Verdana"/>
      <family val="2"/>
    </font>
    <font>
      <sz val="10"/>
      <color theme="0"/>
      <name val="Arial"/>
      <family val="2"/>
    </font>
    <font>
      <b/>
      <u/>
      <sz val="18"/>
      <color theme="10"/>
      <name val="Calibri"/>
      <family val="2"/>
      <scheme val="minor"/>
    </font>
    <font>
      <b/>
      <sz val="18"/>
      <color theme="0"/>
      <name val="Arial"/>
      <family val="2"/>
    </font>
    <font>
      <i/>
      <sz val="22"/>
      <color theme="0"/>
      <name val="Verdana"/>
      <family val="2"/>
    </font>
    <font>
      <sz val="18"/>
      <color rgb="FF7030A0"/>
      <name val="Arial"/>
      <family val="2"/>
    </font>
    <font>
      <sz val="1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indexed="12"/>
      <name val="Arial"/>
      <family val="2"/>
    </font>
    <font>
      <b/>
      <sz val="22"/>
      <name val="Calibri"/>
      <family val="2"/>
    </font>
    <font>
      <sz val="20"/>
      <color theme="0"/>
      <name val="Calibri"/>
      <family val="2"/>
      <scheme val="minor"/>
    </font>
    <font>
      <sz val="12"/>
      <name val="Arial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sz val="22"/>
      <color rgb="FFFFFF00"/>
      <name val="Verdana"/>
      <family val="2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0"/>
      <color theme="0" tint="-4.9989318521683403E-2"/>
      <name val="Arial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9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11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1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37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9966"/>
        <bgColor indexed="15"/>
      </patternFill>
    </fill>
    <fill>
      <patternFill patternType="solid">
        <fgColor rgb="FF99CC00"/>
        <bgColor indexed="15"/>
      </patternFill>
    </fill>
    <fill>
      <patternFill patternType="solid">
        <fgColor rgb="FFFF0000"/>
        <bgColor indexed="15"/>
      </patternFill>
    </fill>
    <fill>
      <patternFill patternType="solid">
        <fgColor rgb="FFFFFFCC"/>
        <bgColor indexed="15"/>
      </patternFill>
    </fill>
    <fill>
      <patternFill patternType="solid">
        <fgColor rgb="FF008000"/>
        <bgColor indexed="15"/>
      </patternFill>
    </fill>
    <fill>
      <patternFill patternType="solid">
        <fgColor rgb="FF800000"/>
        <bgColor indexed="15"/>
      </patternFill>
    </fill>
    <fill>
      <patternFill patternType="solid">
        <fgColor rgb="FFFFCC00"/>
        <bgColor indexed="15"/>
      </patternFill>
    </fill>
    <fill>
      <patternFill patternType="solid">
        <fgColor rgb="FFFF6600"/>
        <bgColor indexed="15"/>
      </patternFill>
    </fill>
    <fill>
      <patternFill patternType="solid">
        <fgColor rgb="FF00FF00"/>
        <bgColor indexed="15"/>
      </patternFill>
    </fill>
    <fill>
      <patternFill patternType="solid">
        <fgColor rgb="FFFFCC99"/>
        <bgColor indexed="15"/>
      </patternFill>
    </fill>
    <fill>
      <patternFill patternType="solid">
        <fgColor rgb="FFFF99CC"/>
        <bgColor indexed="15"/>
      </patternFill>
    </fill>
    <fill>
      <patternFill patternType="solid">
        <fgColor rgb="FFFF00FF"/>
        <bgColor indexed="15"/>
      </patternFill>
    </fill>
    <fill>
      <patternFill patternType="solid">
        <fgColor rgb="FF993300"/>
        <bgColor indexed="15"/>
      </patternFill>
    </fill>
    <fill>
      <patternFill patternType="solid">
        <fgColor rgb="FF0000FF"/>
        <bgColor indexed="15"/>
      </patternFill>
    </fill>
    <fill>
      <patternFill patternType="solid">
        <fgColor rgb="FF99CCFF"/>
        <bgColor indexed="15"/>
      </patternFill>
    </fill>
    <fill>
      <patternFill patternType="solid">
        <fgColor rgb="FF0066CC"/>
        <bgColor indexed="15"/>
      </patternFill>
    </fill>
    <fill>
      <patternFill patternType="solid">
        <fgColor rgb="FFCC99FF"/>
        <bgColor indexed="15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solid">
        <fgColor rgb="FFFFC000"/>
        <bgColor indexed="64"/>
      </patternFill>
    </fill>
    <fill>
      <patternFill patternType="gray0625">
        <bgColor theme="0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39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FFFF00"/>
        <bgColor indexed="42"/>
      </patternFill>
    </fill>
    <fill>
      <patternFill patternType="solid">
        <fgColor theme="4" tint="0.39997558519241921"/>
        <bgColor indexed="64"/>
      </patternFill>
    </fill>
  </fills>
  <borders count="118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 style="thin">
        <color indexed="16"/>
      </top>
      <bottom/>
      <diagonal/>
    </border>
    <border>
      <left/>
      <right/>
      <top style="thin">
        <color indexed="16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/>
      <bottom style="thin">
        <color indexed="16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6"/>
      </right>
      <top/>
      <bottom/>
      <diagonal/>
    </border>
    <border>
      <left style="thin">
        <color indexed="16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12"/>
      </right>
      <top/>
      <bottom style="hair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 style="hair">
        <color indexed="8"/>
      </bottom>
      <diagonal/>
    </border>
    <border>
      <left/>
      <right style="thin">
        <color indexed="12"/>
      </right>
      <top/>
      <bottom style="hair">
        <color indexed="8"/>
      </bottom>
      <diagonal/>
    </border>
    <border>
      <left style="hair">
        <color indexed="16"/>
      </left>
      <right style="hair">
        <color indexed="16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16"/>
      </right>
      <top/>
      <bottom style="hair">
        <color indexed="8"/>
      </bottom>
      <diagonal/>
    </border>
    <border>
      <left style="thin">
        <color indexed="16"/>
      </left>
      <right style="hair">
        <color indexed="8"/>
      </right>
      <top/>
      <bottom/>
      <diagonal/>
    </border>
    <border>
      <left/>
      <right style="hair">
        <color indexed="16"/>
      </right>
      <top/>
      <bottom/>
      <diagonal/>
    </border>
    <border>
      <left style="hair">
        <color indexed="16"/>
      </left>
      <right style="hair">
        <color indexed="16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16"/>
      </left>
      <right/>
      <top style="hair">
        <color indexed="8"/>
      </top>
      <bottom/>
      <diagonal/>
    </border>
    <border>
      <left style="hair">
        <color indexed="16"/>
      </left>
      <right/>
      <top/>
      <bottom/>
      <diagonal/>
    </border>
    <border>
      <left/>
      <right/>
      <top/>
      <bottom style="hair">
        <color indexed="16"/>
      </bottom>
      <diagonal/>
    </border>
    <border>
      <left/>
      <right style="thin">
        <color indexed="16"/>
      </right>
      <top/>
      <bottom style="hair">
        <color indexed="16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 style="hair">
        <color indexed="16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 style="hair">
        <color indexed="8"/>
      </left>
      <right/>
      <top style="hair">
        <color indexed="8"/>
      </top>
      <bottom style="thin">
        <color indexed="16"/>
      </bottom>
      <diagonal/>
    </border>
    <border>
      <left/>
      <right style="hair">
        <color indexed="8"/>
      </right>
      <top style="hair">
        <color indexed="8"/>
      </top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8"/>
      </left>
      <right/>
      <top style="thin">
        <color indexed="16"/>
      </top>
      <bottom style="hair">
        <color indexed="8"/>
      </bottom>
      <diagonal/>
    </border>
    <border>
      <left/>
      <right/>
      <top style="thin">
        <color indexed="16"/>
      </top>
      <bottom style="hair">
        <color indexed="8"/>
      </bottom>
      <diagonal/>
    </border>
    <border>
      <left/>
      <right style="thin">
        <color indexed="8"/>
      </right>
      <top style="thin">
        <color indexed="16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hair">
        <color indexed="1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/>
      <right style="hair">
        <color indexed="12"/>
      </right>
      <top style="hair">
        <color indexed="12"/>
      </top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12"/>
      </right>
      <top/>
      <bottom/>
      <diagonal/>
    </border>
    <border>
      <left/>
      <right/>
      <top style="hair">
        <color indexed="12"/>
      </top>
      <bottom/>
      <diagonal/>
    </border>
    <border>
      <left style="hair">
        <color indexed="12"/>
      </left>
      <right style="hair">
        <color indexed="12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/>
      <top style="hair">
        <color indexed="16"/>
      </top>
      <bottom/>
      <diagonal/>
    </border>
    <border>
      <left style="thin">
        <color indexed="16"/>
      </left>
      <right/>
      <top style="hair">
        <color indexed="16"/>
      </top>
      <bottom/>
      <diagonal/>
    </border>
    <border>
      <left style="hair">
        <color indexed="16"/>
      </left>
      <right/>
      <top/>
      <bottom style="thin">
        <color indexed="16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16"/>
      </right>
      <top style="thin">
        <color indexed="16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hair">
        <color indexed="12"/>
      </left>
      <right/>
      <top style="hair">
        <color indexed="12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16"/>
      </left>
      <right/>
      <top style="thin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16"/>
      </right>
      <top/>
      <bottom style="thin">
        <color indexed="16"/>
      </bottom>
      <diagonal/>
    </border>
    <border>
      <left style="hair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thin">
        <color theme="9" tint="-0.499984740745262"/>
      </right>
      <top/>
      <bottom/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1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medium">
        <color auto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3" fillId="0" borderId="0"/>
    <xf numFmtId="0" fontId="38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2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 applyNumberFormat="0" applyFill="0" applyBorder="0" applyAlignment="0" applyProtection="0"/>
  </cellStyleXfs>
  <cellXfs count="801">
    <xf numFmtId="0" fontId="0" fillId="0" borderId="0" xfId="0"/>
    <xf numFmtId="0" fontId="36" fillId="18" borderId="0" xfId="18" applyFont="1" applyFill="1" applyAlignment="1">
      <alignment vertical="center"/>
    </xf>
    <xf numFmtId="0" fontId="37" fillId="17" borderId="64" xfId="19" applyFont="1" applyFill="1" applyBorder="1" applyAlignment="1">
      <alignment horizontal="center" vertical="center"/>
    </xf>
    <xf numFmtId="0" fontId="41" fillId="17" borderId="0" xfId="19" applyFont="1" applyFill="1" applyAlignment="1">
      <alignment horizontal="center" vertical="center"/>
    </xf>
    <xf numFmtId="0" fontId="40" fillId="18" borderId="0" xfId="19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43" fillId="10" borderId="63" xfId="15" applyFont="1" applyFill="1" applyBorder="1" applyAlignment="1">
      <alignment horizontal="right" vertical="center" wrapText="1"/>
    </xf>
    <xf numFmtId="0" fontId="44" fillId="10" borderId="35" xfId="0" applyFont="1" applyFill="1" applyBorder="1" applyAlignment="1">
      <alignment horizontal="center" vertical="center" wrapText="1"/>
    </xf>
    <xf numFmtId="0" fontId="24" fillId="17" borderId="0" xfId="0" applyFont="1" applyFill="1"/>
    <xf numFmtId="0" fontId="15" fillId="0" borderId="0" xfId="0" applyFont="1" applyAlignment="1">
      <alignment vertical="center"/>
    </xf>
    <xf numFmtId="0" fontId="24" fillId="0" borderId="0" xfId="13" applyFont="1" applyAlignment="1">
      <alignment vertical="center"/>
    </xf>
    <xf numFmtId="0" fontId="49" fillId="11" borderId="4" xfId="0" applyFont="1" applyFill="1" applyBorder="1" applyAlignment="1">
      <alignment horizontal="left" vertical="center" wrapText="1"/>
    </xf>
    <xf numFmtId="0" fontId="49" fillId="11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7" fontId="23" fillId="0" borderId="0" xfId="0" applyNumberFormat="1" applyFont="1" applyFill="1" applyBorder="1" applyAlignment="1" applyProtection="1">
      <alignment horizontal="center" vertical="center"/>
    </xf>
    <xf numFmtId="0" fontId="51" fillId="0" borderId="0" xfId="15" applyFont="1" applyFill="1" applyBorder="1" applyAlignment="1">
      <alignment horizontal="center" vertical="center"/>
    </xf>
    <xf numFmtId="0" fontId="52" fillId="4" borderId="0" xfId="15" applyFont="1" applyFill="1" applyBorder="1" applyAlignment="1">
      <alignment horizontal="center" vertical="center"/>
    </xf>
    <xf numFmtId="0" fontId="54" fillId="5" borderId="2" xfId="0" applyFont="1" applyFill="1" applyBorder="1" applyAlignment="1">
      <alignment vertical="center"/>
    </xf>
    <xf numFmtId="2" fontId="55" fillId="5" borderId="0" xfId="0" applyNumberFormat="1" applyFont="1" applyFill="1" applyBorder="1" applyAlignment="1">
      <alignment vertical="center"/>
    </xf>
    <xf numFmtId="2" fontId="55" fillId="5" borderId="0" xfId="15" applyNumberFormat="1" applyFont="1" applyFill="1" applyBorder="1" applyAlignment="1">
      <alignment vertical="center"/>
    </xf>
    <xf numFmtId="0" fontId="55" fillId="5" borderId="2" xfId="0" applyFont="1" applyFill="1" applyBorder="1" applyAlignment="1">
      <alignment vertical="center"/>
    </xf>
    <xf numFmtId="0" fontId="24" fillId="0" borderId="0" xfId="13" applyFont="1" applyBorder="1" applyAlignment="1">
      <alignment vertical="center" wrapText="1"/>
    </xf>
    <xf numFmtId="0" fontId="56" fillId="0" borderId="0" xfId="0" applyFont="1"/>
    <xf numFmtId="0" fontId="57" fillId="0" borderId="0" xfId="13" applyFont="1" applyAlignment="1">
      <alignment horizontal="center" vertical="center"/>
    </xf>
    <xf numFmtId="0" fontId="58" fillId="0" borderId="0" xfId="1" applyNumberFormat="1" applyFont="1" applyFill="1" applyBorder="1" applyAlignment="1" applyProtection="1"/>
    <xf numFmtId="0" fontId="50" fillId="2" borderId="0" xfId="0" applyFont="1" applyFill="1"/>
    <xf numFmtId="0" fontId="50" fillId="0" borderId="0" xfId="0" applyFont="1" applyAlignment="1">
      <alignment vertical="center"/>
    </xf>
    <xf numFmtId="1" fontId="19" fillId="17" borderId="66" xfId="15" applyNumberFormat="1" applyFont="1" applyFill="1" applyBorder="1" applyAlignment="1">
      <alignment horizontal="center" vertical="center"/>
    </xf>
    <xf numFmtId="0" fontId="63" fillId="3" borderId="0" xfId="0" applyFont="1" applyFill="1" applyAlignment="1">
      <alignment vertical="center"/>
    </xf>
    <xf numFmtId="2" fontId="24" fillId="0" borderId="0" xfId="0" applyNumberFormat="1" applyFont="1" applyAlignment="1">
      <alignment horizontal="center"/>
    </xf>
    <xf numFmtId="0" fontId="29" fillId="0" borderId="2" xfId="0" applyFont="1" applyBorder="1" applyAlignment="1">
      <alignment horizontal="right" vertical="center" wrapText="1"/>
    </xf>
    <xf numFmtId="1" fontId="28" fillId="17" borderId="24" xfId="15" applyNumberFormat="1" applyFont="1" applyFill="1" applyBorder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/>
    </xf>
    <xf numFmtId="0" fontId="29" fillId="0" borderId="3" xfId="15" applyNumberFormat="1" applyFont="1" applyFill="1" applyBorder="1" applyAlignment="1">
      <alignment horizontal="center"/>
    </xf>
    <xf numFmtId="0" fontId="46" fillId="0" borderId="4" xfId="15" applyNumberFormat="1" applyFont="1" applyFill="1" applyBorder="1" applyAlignment="1">
      <alignment horizontal="center" vertical="center"/>
    </xf>
    <xf numFmtId="0" fontId="62" fillId="0" borderId="4" xfId="15" applyNumberFormat="1" applyFont="1" applyFill="1" applyBorder="1" applyAlignment="1">
      <alignment horizontal="center" vertical="center" wrapText="1"/>
    </xf>
    <xf numFmtId="0" fontId="78" fillId="0" borderId="3" xfId="15" applyNumberFormat="1" applyFont="1" applyFill="1" applyBorder="1" applyAlignment="1">
      <alignment horizontal="right" vertical="center"/>
    </xf>
    <xf numFmtId="0" fontId="79" fillId="4" borderId="4" xfId="15" applyNumberFormat="1" applyFont="1" applyFill="1" applyBorder="1" applyAlignment="1">
      <alignment horizontal="center" vertical="center"/>
    </xf>
    <xf numFmtId="0" fontId="24" fillId="0" borderId="0" xfId="15" applyNumberFormat="1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vertical="center"/>
    </xf>
    <xf numFmtId="0" fontId="29" fillId="0" borderId="6" xfId="0" applyFont="1" applyBorder="1" applyAlignment="1">
      <alignment horizontal="center" vertical="center"/>
    </xf>
    <xf numFmtId="0" fontId="62" fillId="0" borderId="6" xfId="15" applyNumberFormat="1" applyFont="1" applyFill="1" applyBorder="1" applyAlignment="1">
      <alignment horizontal="center" vertical="center" wrapText="1"/>
    </xf>
    <xf numFmtId="0" fontId="28" fillId="2" borderId="6" xfId="15" applyNumberFormat="1" applyFont="1" applyFill="1" applyBorder="1" applyAlignment="1">
      <alignment horizontal="right" vertical="center"/>
    </xf>
    <xf numFmtId="0" fontId="79" fillId="4" borderId="6" xfId="15" applyNumberFormat="1" applyFont="1" applyFill="1" applyBorder="1" applyAlignment="1">
      <alignment horizontal="left" vertical="center"/>
    </xf>
    <xf numFmtId="0" fontId="28" fillId="0" borderId="6" xfId="15" applyNumberFormat="1" applyFont="1" applyFill="1" applyBorder="1" applyAlignment="1">
      <alignment horizontal="center" vertical="center" wrapText="1"/>
    </xf>
    <xf numFmtId="0" fontId="83" fillId="0" borderId="6" xfId="15" applyNumberFormat="1" applyFont="1" applyFill="1" applyBorder="1" applyAlignment="1">
      <alignment horizontal="center" vertical="center" wrapText="1"/>
    </xf>
    <xf numFmtId="0" fontId="24" fillId="0" borderId="7" xfId="15" applyFont="1" applyFill="1" applyBorder="1" applyAlignment="1">
      <alignment horizontal="center" vertical="center" wrapText="1"/>
    </xf>
    <xf numFmtId="0" fontId="84" fillId="0" borderId="0" xfId="15" applyFont="1" applyFill="1" applyBorder="1" applyAlignment="1">
      <alignment horizontal="center" vertical="center"/>
    </xf>
    <xf numFmtId="0" fontId="24" fillId="0" borderId="0" xfId="15" applyFont="1" applyFill="1" applyBorder="1" applyAlignment="1">
      <alignment horizontal="center" vertical="center"/>
    </xf>
    <xf numFmtId="0" fontId="70" fillId="0" borderId="0" xfId="15" applyFont="1" applyFill="1" applyBorder="1" applyAlignment="1">
      <alignment horizontal="center" vertical="center" wrapText="1"/>
    </xf>
    <xf numFmtId="0" fontId="24" fillId="0" borderId="0" xfId="15" applyFont="1" applyFill="1" applyBorder="1" applyAlignment="1">
      <alignment horizontal="center" vertical="center" wrapText="1"/>
    </xf>
    <xf numFmtId="14" fontId="24" fillId="0" borderId="0" xfId="15" applyNumberFormat="1" applyFont="1" applyFill="1" applyBorder="1" applyAlignment="1">
      <alignment horizontal="center" vertical="center"/>
    </xf>
    <xf numFmtId="0" fontId="24" fillId="0" borderId="8" xfId="15" applyFont="1" applyFill="1" applyBorder="1" applyAlignment="1">
      <alignment horizontal="center" vertical="center" wrapText="1"/>
    </xf>
    <xf numFmtId="167" fontId="23" fillId="0" borderId="9" xfId="0" applyNumberFormat="1" applyFont="1" applyFill="1" applyBorder="1" applyAlignment="1" applyProtection="1">
      <alignment horizontal="center" vertical="center"/>
    </xf>
    <xf numFmtId="167" fontId="24" fillId="0" borderId="10" xfId="0" applyNumberFormat="1" applyFont="1" applyFill="1" applyBorder="1" applyAlignment="1" applyProtection="1">
      <alignment horizontal="center" vertical="center"/>
    </xf>
    <xf numFmtId="167" fontId="29" fillId="0" borderId="11" xfId="0" applyNumberFormat="1" applyFont="1" applyFill="1" applyBorder="1" applyAlignment="1" applyProtection="1">
      <alignment horizontal="center" vertical="center"/>
    </xf>
    <xf numFmtId="0" fontId="29" fillId="0" borderId="12" xfId="0" applyFont="1" applyBorder="1" applyAlignment="1">
      <alignment horizontal="center" vertical="center"/>
    </xf>
    <xf numFmtId="168" fontId="24" fillId="0" borderId="13" xfId="0" applyNumberFormat="1" applyFont="1" applyFill="1" applyBorder="1" applyAlignment="1" applyProtection="1">
      <alignment horizontal="center" vertical="center"/>
      <protection locked="0"/>
    </xf>
    <xf numFmtId="167" fontId="86" fillId="0" borderId="11" xfId="0" applyNumberFormat="1" applyFont="1" applyFill="1" applyBorder="1" applyAlignment="1" applyProtection="1">
      <alignment horizontal="center" vertical="center"/>
    </xf>
    <xf numFmtId="167" fontId="24" fillId="0" borderId="14" xfId="0" applyNumberFormat="1" applyFont="1" applyFill="1" applyBorder="1" applyAlignment="1" applyProtection="1">
      <alignment horizontal="center" vertical="center"/>
    </xf>
    <xf numFmtId="1" fontId="50" fillId="0" borderId="0" xfId="0" applyNumberFormat="1" applyFont="1" applyFill="1" applyBorder="1" applyAlignment="1" applyProtection="1">
      <alignment horizontal="center" vertical="center"/>
    </xf>
    <xf numFmtId="165" fontId="24" fillId="0" borderId="15" xfId="0" applyNumberFormat="1" applyFont="1" applyFill="1" applyBorder="1" applyAlignment="1" applyProtection="1">
      <alignment horizontal="center" vertical="center"/>
    </xf>
    <xf numFmtId="169" fontId="24" fillId="0" borderId="15" xfId="0" applyNumberFormat="1" applyFont="1" applyBorder="1" applyAlignment="1">
      <alignment vertical="center"/>
    </xf>
    <xf numFmtId="169" fontId="24" fillId="0" borderId="16" xfId="0" applyNumberFormat="1" applyFont="1" applyBorder="1" applyAlignment="1">
      <alignment vertical="center"/>
    </xf>
    <xf numFmtId="0" fontId="75" fillId="0" borderId="2" xfId="15" applyNumberFormat="1" applyFont="1" applyFill="1" applyBorder="1" applyAlignment="1">
      <alignment horizontal="center" vertical="center"/>
    </xf>
    <xf numFmtId="170" fontId="29" fillId="0" borderId="17" xfId="15" applyNumberFormat="1" applyFont="1" applyFill="1" applyBorder="1" applyAlignment="1">
      <alignment horizontal="center" vertical="center"/>
    </xf>
    <xf numFmtId="0" fontId="87" fillId="4" borderId="0" xfId="0" applyFont="1" applyFill="1" applyBorder="1" applyAlignment="1">
      <alignment horizontal="right" vertical="center"/>
    </xf>
    <xf numFmtId="167" fontId="87" fillId="4" borderId="0" xfId="15" applyNumberFormat="1" applyFont="1" applyFill="1" applyBorder="1" applyAlignment="1">
      <alignment horizontal="center" vertical="center"/>
    </xf>
    <xf numFmtId="0" fontId="87" fillId="4" borderId="0" xfId="0" applyFont="1" applyFill="1" applyBorder="1" applyAlignment="1">
      <alignment horizontal="center" vertical="center"/>
    </xf>
    <xf numFmtId="171" fontId="47" fillId="4" borderId="0" xfId="0" applyNumberFormat="1" applyFont="1" applyFill="1" applyBorder="1" applyAlignment="1" applyProtection="1">
      <alignment horizontal="center" vertical="center"/>
      <protection locked="0"/>
    </xf>
    <xf numFmtId="167" fontId="69" fillId="0" borderId="0" xfId="15" applyNumberFormat="1" applyFont="1" applyFill="1" applyBorder="1" applyAlignment="1">
      <alignment horizontal="center" vertical="center"/>
    </xf>
    <xf numFmtId="167" fontId="28" fillId="0" borderId="18" xfId="0" applyNumberFormat="1" applyFont="1" applyFill="1" applyBorder="1" applyAlignment="1" applyProtection="1">
      <alignment horizontal="center" vertical="center"/>
    </xf>
    <xf numFmtId="2" fontId="16" fillId="0" borderId="19" xfId="0" applyNumberFormat="1" applyFont="1" applyFill="1" applyBorder="1" applyAlignment="1">
      <alignment horizontal="right" vertical="center"/>
    </xf>
    <xf numFmtId="1" fontId="88" fillId="0" borderId="0" xfId="0" applyNumberFormat="1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vertical="center"/>
    </xf>
    <xf numFmtId="165" fontId="89" fillId="0" borderId="0" xfId="15" applyNumberFormat="1" applyFont="1" applyFill="1" applyBorder="1" applyAlignment="1">
      <alignment horizontal="right" vertical="center"/>
    </xf>
    <xf numFmtId="169" fontId="90" fillId="4" borderId="0" xfId="0" applyNumberFormat="1" applyFont="1" applyFill="1" applyBorder="1" applyAlignment="1">
      <alignment vertical="center"/>
    </xf>
    <xf numFmtId="169" fontId="25" fillId="0" borderId="8" xfId="0" applyNumberFormat="1" applyFont="1" applyFill="1" applyBorder="1" applyAlignment="1">
      <alignment vertical="center"/>
    </xf>
    <xf numFmtId="0" fontId="72" fillId="0" borderId="21" xfId="15" applyNumberFormat="1" applyFont="1" applyFill="1" applyBorder="1" applyAlignment="1">
      <alignment horizontal="center" vertical="center"/>
    </xf>
    <xf numFmtId="49" fontId="15" fillId="0" borderId="0" xfId="15" applyNumberFormat="1" applyFont="1" applyFill="1" applyBorder="1" applyAlignment="1">
      <alignment horizontal="left" vertical="center"/>
    </xf>
    <xf numFmtId="49" fontId="15" fillId="0" borderId="8" xfId="15" applyNumberFormat="1" applyFont="1" applyFill="1" applyBorder="1" applyAlignment="1">
      <alignment horizontal="left" vertical="center"/>
    </xf>
    <xf numFmtId="1" fontId="88" fillId="0" borderId="18" xfId="0" applyNumberFormat="1" applyFont="1" applyFill="1" applyBorder="1" applyAlignment="1">
      <alignment horizontal="center" vertical="center"/>
    </xf>
    <xf numFmtId="0" fontId="24" fillId="5" borderId="0" xfId="0" applyFont="1" applyFill="1" applyBorder="1" applyAlignment="1">
      <alignment vertical="center"/>
    </xf>
    <xf numFmtId="165" fontId="89" fillId="0" borderId="22" xfId="15" applyNumberFormat="1" applyFont="1" applyFill="1" applyBorder="1" applyAlignment="1">
      <alignment horizontal="right" vertical="center"/>
    </xf>
    <xf numFmtId="0" fontId="72" fillId="0" borderId="2" xfId="15" applyNumberFormat="1" applyFont="1" applyFill="1" applyBorder="1" applyAlignment="1">
      <alignment horizontal="center" vertical="center"/>
    </xf>
    <xf numFmtId="0" fontId="24" fillId="20" borderId="0" xfId="0" applyFont="1" applyFill="1"/>
    <xf numFmtId="0" fontId="29" fillId="6" borderId="0" xfId="0" applyFont="1" applyFill="1" applyAlignment="1">
      <alignment horizontal="left"/>
    </xf>
    <xf numFmtId="49" fontId="15" fillId="0" borderId="23" xfId="15" applyNumberFormat="1" applyFont="1" applyFill="1" applyBorder="1" applyAlignment="1">
      <alignment horizontal="left" vertical="center"/>
    </xf>
    <xf numFmtId="49" fontId="15" fillId="0" borderId="24" xfId="15" applyNumberFormat="1" applyFont="1" applyFill="1" applyBorder="1" applyAlignment="1">
      <alignment horizontal="left" vertical="center"/>
    </xf>
    <xf numFmtId="170" fontId="29" fillId="3" borderId="25" xfId="15" applyNumberFormat="1" applyFont="1" applyFill="1" applyBorder="1" applyAlignment="1">
      <alignment horizontal="center" vertical="center"/>
    </xf>
    <xf numFmtId="170" fontId="91" fillId="3" borderId="26" xfId="15" applyNumberFormat="1" applyFont="1" applyFill="1" applyBorder="1" applyAlignment="1">
      <alignment horizontal="center" vertical="center"/>
    </xf>
    <xf numFmtId="0" fontId="83" fillId="3" borderId="26" xfId="15" applyNumberFormat="1" applyFont="1" applyFill="1" applyBorder="1" applyAlignment="1">
      <alignment horizontal="center" vertical="center"/>
    </xf>
    <xf numFmtId="0" fontId="83" fillId="3" borderId="26" xfId="0" applyFont="1" applyFill="1" applyBorder="1" applyAlignment="1">
      <alignment horizontal="center" vertical="center"/>
    </xf>
    <xf numFmtId="171" fontId="92" fillId="3" borderId="26" xfId="0" applyNumberFormat="1" applyFont="1" applyFill="1" applyBorder="1" applyAlignment="1" applyProtection="1">
      <alignment horizontal="center" vertical="center"/>
      <protection locked="0"/>
    </xf>
    <xf numFmtId="167" fontId="65" fillId="3" borderId="26" xfId="15" applyNumberFormat="1" applyFont="1" applyFill="1" applyBorder="1" applyAlignment="1">
      <alignment horizontal="center" vertical="center"/>
    </xf>
    <xf numFmtId="167" fontId="65" fillId="3" borderId="26" xfId="0" applyNumberFormat="1" applyFont="1" applyFill="1" applyBorder="1" applyAlignment="1" applyProtection="1">
      <alignment horizontal="center" vertical="center"/>
    </xf>
    <xf numFmtId="2" fontId="67" fillId="3" borderId="26" xfId="0" applyNumberFormat="1" applyFont="1" applyFill="1" applyBorder="1" applyAlignment="1">
      <alignment horizontal="center" vertical="center"/>
    </xf>
    <xf numFmtId="2" fontId="93" fillId="3" borderId="26" xfId="0" applyNumberFormat="1" applyFont="1" applyFill="1" applyBorder="1" applyAlignment="1">
      <alignment horizontal="center" vertical="center"/>
    </xf>
    <xf numFmtId="0" fontId="83" fillId="3" borderId="26" xfId="0" applyFont="1" applyFill="1" applyBorder="1" applyAlignment="1">
      <alignment vertical="center"/>
    </xf>
    <xf numFmtId="165" fontId="94" fillId="3" borderId="26" xfId="15" applyNumberFormat="1" applyFont="1" applyFill="1" applyBorder="1" applyAlignment="1">
      <alignment horizontal="center" vertical="center"/>
    </xf>
    <xf numFmtId="169" fontId="91" fillId="3" borderId="26" xfId="0" applyNumberFormat="1" applyFont="1" applyFill="1" applyBorder="1" applyAlignment="1">
      <alignment vertical="center"/>
    </xf>
    <xf numFmtId="169" fontId="83" fillId="3" borderId="27" xfId="0" applyNumberFormat="1" applyFont="1" applyFill="1" applyBorder="1" applyAlignment="1">
      <alignment vertical="center"/>
    </xf>
    <xf numFmtId="169" fontId="92" fillId="3" borderId="26" xfId="0" applyNumberFormat="1" applyFont="1" applyFill="1" applyBorder="1" applyAlignment="1">
      <alignment vertical="center"/>
    </xf>
    <xf numFmtId="0" fontId="76" fillId="3" borderId="1" xfId="15" applyNumberFormat="1" applyFont="1" applyFill="1" applyBorder="1" applyAlignment="1">
      <alignment vertical="center"/>
    </xf>
    <xf numFmtId="0" fontId="43" fillId="3" borderId="0" xfId="0" applyFont="1" applyFill="1" applyAlignment="1">
      <alignment horizontal="center" vertical="center"/>
    </xf>
    <xf numFmtId="0" fontId="91" fillId="6" borderId="0" xfId="0" applyFont="1" applyFill="1" applyAlignment="1">
      <alignment horizontal="left"/>
    </xf>
    <xf numFmtId="0" fontId="24" fillId="6" borderId="0" xfId="0" applyFont="1" applyFill="1"/>
    <xf numFmtId="0" fontId="24" fillId="6" borderId="0" xfId="0" applyFont="1" applyFill="1" applyAlignment="1">
      <alignment vertical="center"/>
    </xf>
    <xf numFmtId="0" fontId="75" fillId="0" borderId="28" xfId="15" applyNumberFormat="1" applyFont="1" applyFill="1" applyBorder="1" applyAlignment="1">
      <alignment horizontal="center" vertical="center"/>
    </xf>
    <xf numFmtId="170" fontId="91" fillId="0" borderId="0" xfId="15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right" vertical="center"/>
    </xf>
    <xf numFmtId="0" fontId="84" fillId="0" borderId="22" xfId="0" applyNumberFormat="1" applyFont="1" applyFill="1" applyBorder="1" applyAlignment="1">
      <alignment horizontal="center" vertical="center"/>
    </xf>
    <xf numFmtId="2" fontId="93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16" fillId="0" borderId="0" xfId="15" applyFont="1" applyFill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75" fillId="4" borderId="29" xfId="0" applyFont="1" applyFill="1" applyBorder="1" applyAlignment="1">
      <alignment horizontal="center" vertical="center"/>
    </xf>
    <xf numFmtId="0" fontId="75" fillId="4" borderId="30" xfId="0" applyFont="1" applyFill="1" applyBorder="1" applyAlignment="1">
      <alignment horizontal="center" vertical="center"/>
    </xf>
    <xf numFmtId="0" fontId="90" fillId="2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90" fillId="2" borderId="8" xfId="0" applyNumberFormat="1" applyFont="1" applyFill="1" applyBorder="1" applyAlignment="1">
      <alignment horizontal="left" vertical="center"/>
    </xf>
    <xf numFmtId="0" fontId="64" fillId="0" borderId="0" xfId="15" applyNumberFormat="1" applyFont="1" applyFill="1" applyBorder="1" applyAlignment="1">
      <alignment vertical="center" wrapText="1"/>
    </xf>
    <xf numFmtId="0" fontId="75" fillId="2" borderId="0" xfId="0" applyNumberFormat="1" applyFont="1" applyFill="1" applyBorder="1" applyAlignment="1">
      <alignment horizontal="left" vertical="center"/>
    </xf>
    <xf numFmtId="0" fontId="52" fillId="0" borderId="0" xfId="15" applyNumberFormat="1" applyFont="1" applyFill="1" applyBorder="1" applyAlignment="1">
      <alignment vertical="center" wrapText="1"/>
    </xf>
    <xf numFmtId="0" fontId="95" fillId="0" borderId="31" xfId="0" applyFont="1" applyFill="1" applyBorder="1" applyAlignment="1">
      <alignment horizontal="left" vertical="center" wrapText="1"/>
    </xf>
    <xf numFmtId="0" fontId="28" fillId="0" borderId="32" xfId="0" applyFont="1" applyBorder="1" applyAlignment="1">
      <alignment horizontal="right" vertical="center"/>
    </xf>
    <xf numFmtId="0" fontId="75" fillId="0" borderId="0" xfId="0" applyFont="1" applyBorder="1" applyAlignment="1">
      <alignment horizontal="center" vertical="center"/>
    </xf>
    <xf numFmtId="172" fontId="75" fillId="4" borderId="29" xfId="0" applyNumberFormat="1" applyFont="1" applyFill="1" applyBorder="1" applyAlignment="1">
      <alignment horizontal="center" vertical="center"/>
    </xf>
    <xf numFmtId="172" fontId="75" fillId="4" borderId="30" xfId="0" applyNumberFormat="1" applyFont="1" applyFill="1" applyBorder="1" applyAlignment="1">
      <alignment horizontal="center" vertical="center"/>
    </xf>
    <xf numFmtId="173" fontId="75" fillId="4" borderId="33" xfId="0" applyNumberFormat="1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96" fillId="0" borderId="0" xfId="0" applyFont="1" applyBorder="1" applyAlignment="1">
      <alignment horizontal="center" vertical="center"/>
    </xf>
    <xf numFmtId="0" fontId="52" fillId="0" borderId="34" xfId="15" applyNumberFormat="1" applyFont="1" applyFill="1" applyBorder="1" applyAlignment="1">
      <alignment vertical="center" wrapText="1"/>
    </xf>
    <xf numFmtId="0" fontId="75" fillId="0" borderId="35" xfId="15" applyNumberFormat="1" applyFont="1" applyFill="1" applyBorder="1" applyAlignment="1">
      <alignment horizontal="center" vertical="center"/>
    </xf>
    <xf numFmtId="0" fontId="73" fillId="0" borderId="6" xfId="0" applyFont="1" applyBorder="1" applyAlignment="1">
      <alignment horizontal="right" vertical="center"/>
    </xf>
    <xf numFmtId="172" fontId="75" fillId="4" borderId="36" xfId="0" applyNumberFormat="1" applyFont="1" applyFill="1" applyBorder="1" applyAlignment="1">
      <alignment horizontal="center" vertical="center"/>
    </xf>
    <xf numFmtId="172" fontId="75" fillId="4" borderId="37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/>
    </xf>
    <xf numFmtId="0" fontId="52" fillId="0" borderId="6" xfId="15" applyNumberFormat="1" applyFont="1" applyFill="1" applyBorder="1" applyAlignment="1">
      <alignment vertical="center" wrapText="1"/>
    </xf>
    <xf numFmtId="0" fontId="75" fillId="2" borderId="6" xfId="0" applyNumberFormat="1" applyFont="1" applyFill="1" applyBorder="1" applyAlignment="1">
      <alignment horizontal="left" vertical="center"/>
    </xf>
    <xf numFmtId="2" fontId="97" fillId="7" borderId="38" xfId="0" applyNumberFormat="1" applyFont="1" applyFill="1" applyBorder="1" applyAlignment="1">
      <alignment horizontal="center" vertical="center" wrapText="1"/>
    </xf>
    <xf numFmtId="0" fontId="72" fillId="0" borderId="35" xfId="15" applyNumberFormat="1" applyFont="1" applyFill="1" applyBorder="1" applyAlignment="1">
      <alignment horizontal="center" vertical="center"/>
    </xf>
    <xf numFmtId="0" fontId="98" fillId="8" borderId="39" xfId="14" applyFont="1" applyFill="1" applyBorder="1" applyAlignment="1" applyProtection="1">
      <alignment horizontal="left" vertical="center"/>
    </xf>
    <xf numFmtId="0" fontId="99" fillId="8" borderId="40" xfId="15" applyFont="1" applyFill="1" applyBorder="1" applyAlignment="1">
      <alignment horizontal="left" vertical="center"/>
    </xf>
    <xf numFmtId="0" fontId="98" fillId="8" borderId="40" xfId="15" applyFont="1" applyFill="1" applyBorder="1" applyAlignment="1">
      <alignment horizontal="left" vertical="center"/>
    </xf>
    <xf numFmtId="0" fontId="99" fillId="8" borderId="41" xfId="14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 wrapText="1"/>
    </xf>
    <xf numFmtId="0" fontId="97" fillId="0" borderId="0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vertical="center"/>
      <protection locked="0"/>
    </xf>
    <xf numFmtId="0" fontId="24" fillId="0" borderId="43" xfId="0" applyFont="1" applyBorder="1" applyAlignment="1">
      <alignment horizontal="center" vertical="center"/>
    </xf>
    <xf numFmtId="0" fontId="75" fillId="0" borderId="30" xfId="0" applyFont="1" applyBorder="1" applyAlignment="1">
      <alignment horizontal="center" vertical="center" wrapText="1"/>
    </xf>
    <xf numFmtId="174" fontId="75" fillId="0" borderId="33" xfId="0" applyNumberFormat="1" applyFont="1" applyFill="1" applyBorder="1" applyAlignment="1">
      <alignment horizontal="center" vertical="center" wrapText="1"/>
    </xf>
    <xf numFmtId="171" fontId="75" fillId="0" borderId="33" xfId="0" applyNumberFormat="1" applyFont="1" applyFill="1" applyBorder="1" applyAlignment="1">
      <alignment horizontal="center" vertical="center" wrapText="1"/>
    </xf>
    <xf numFmtId="175" fontId="75" fillId="0" borderId="33" xfId="0" applyNumberFormat="1" applyFont="1" applyFill="1" applyBorder="1" applyAlignment="1">
      <alignment horizontal="center" vertical="center" wrapText="1"/>
    </xf>
    <xf numFmtId="174" fontId="75" fillId="0" borderId="29" xfId="0" applyNumberFormat="1" applyFont="1" applyFill="1" applyBorder="1" applyAlignment="1">
      <alignment horizontal="center" vertical="center" wrapText="1"/>
    </xf>
    <xf numFmtId="0" fontId="24" fillId="0" borderId="44" xfId="0" applyNumberFormat="1" applyFont="1" applyFill="1" applyBorder="1" applyAlignment="1" applyProtection="1">
      <alignment vertical="center"/>
      <protection locked="0"/>
    </xf>
    <xf numFmtId="0" fontId="50" fillId="0" borderId="0" xfId="0" applyFont="1"/>
    <xf numFmtId="0" fontId="24" fillId="0" borderId="45" xfId="0" applyFont="1" applyBorder="1" applyAlignment="1">
      <alignment horizontal="left" vertical="center"/>
    </xf>
    <xf numFmtId="0" fontId="15" fillId="0" borderId="46" xfId="0" applyFont="1" applyBorder="1" applyAlignment="1">
      <alignment horizontal="right" vertical="center"/>
    </xf>
    <xf numFmtId="0" fontId="24" fillId="5" borderId="47" xfId="15" applyNumberFormat="1" applyFont="1" applyFill="1" applyBorder="1" applyAlignment="1" applyProtection="1">
      <alignment vertical="center"/>
      <protection locked="0"/>
    </xf>
    <xf numFmtId="0" fontId="24" fillId="5" borderId="31" xfId="15" applyNumberFormat="1" applyFont="1" applyFill="1" applyBorder="1" applyAlignment="1" applyProtection="1">
      <alignment horizontal="center" vertical="center"/>
      <protection locked="0"/>
    </xf>
    <xf numFmtId="0" fontId="24" fillId="0" borderId="31" xfId="15" applyNumberFormat="1" applyFont="1" applyFill="1" applyBorder="1" applyAlignment="1" applyProtection="1">
      <alignment vertical="center"/>
      <protection locked="0"/>
    </xf>
    <xf numFmtId="0" fontId="28" fillId="0" borderId="31" xfId="15" applyNumberFormat="1" applyFont="1" applyFill="1" applyBorder="1" applyAlignment="1" applyProtection="1">
      <alignment horizontal="right" vertical="center"/>
      <protection locked="0"/>
    </xf>
    <xf numFmtId="167" fontId="28" fillId="0" borderId="31" xfId="15" applyNumberFormat="1" applyFont="1" applyFill="1" applyBorder="1" applyAlignment="1">
      <alignment horizontal="center" vertical="center"/>
    </xf>
    <xf numFmtId="176" fontId="29" fillId="0" borderId="48" xfId="15" applyNumberFormat="1" applyFont="1" applyFill="1" applyBorder="1" applyAlignment="1">
      <alignment horizontal="center" vertical="center"/>
    </xf>
    <xf numFmtId="171" fontId="16" fillId="0" borderId="48" xfId="0" applyNumberFormat="1" applyFont="1" applyFill="1" applyBorder="1" applyAlignment="1" applyProtection="1">
      <alignment horizontal="right" vertical="center"/>
      <protection locked="0"/>
    </xf>
    <xf numFmtId="0" fontId="24" fillId="0" borderId="49" xfId="0" applyNumberFormat="1" applyFont="1" applyFill="1" applyBorder="1" applyAlignment="1">
      <alignment vertical="center"/>
    </xf>
    <xf numFmtId="0" fontId="16" fillId="5" borderId="50" xfId="15" applyNumberFormat="1" applyFont="1" applyFill="1" applyBorder="1" applyAlignment="1" applyProtection="1">
      <alignment vertical="center"/>
      <protection locked="0"/>
    </xf>
    <xf numFmtId="0" fontId="15" fillId="5" borderId="0" xfId="15" applyNumberFormat="1" applyFont="1" applyFill="1" applyBorder="1" applyAlignment="1" applyProtection="1">
      <alignment horizontal="left" vertical="center"/>
      <protection locked="0"/>
    </xf>
    <xf numFmtId="0" fontId="24" fillId="0" borderId="0" xfId="15" applyNumberFormat="1" applyFont="1" applyFill="1" applyBorder="1" applyAlignment="1" applyProtection="1">
      <alignment vertical="center"/>
      <protection locked="0"/>
    </xf>
    <xf numFmtId="0" fontId="65" fillId="0" borderId="0" xfId="0" applyNumberFormat="1" applyFont="1" applyBorder="1" applyAlignment="1">
      <alignment horizontal="right" vertical="center"/>
    </xf>
    <xf numFmtId="0" fontId="67" fillId="4" borderId="51" xfId="15" applyNumberFormat="1" applyFont="1" applyFill="1" applyBorder="1" applyAlignment="1">
      <alignment horizontal="center" vertical="center"/>
    </xf>
    <xf numFmtId="0" fontId="67" fillId="4" borderId="52" xfId="15" applyNumberFormat="1" applyFont="1" applyFill="1" applyBorder="1" applyAlignment="1">
      <alignment horizontal="center" vertical="center"/>
    </xf>
    <xf numFmtId="0" fontId="101" fillId="5" borderId="53" xfId="15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2" fontId="83" fillId="0" borderId="54" xfId="0" applyNumberFormat="1" applyFont="1" applyFill="1" applyBorder="1" applyAlignment="1">
      <alignment horizontal="center" vertical="center" wrapText="1"/>
    </xf>
    <xf numFmtId="0" fontId="24" fillId="5" borderId="50" xfId="15" applyNumberFormat="1" applyFont="1" applyFill="1" applyBorder="1" applyAlignment="1">
      <alignment vertical="center"/>
    </xf>
    <xf numFmtId="0" fontId="97" fillId="5" borderId="0" xfId="15" applyNumberFormat="1" applyFont="1" applyFill="1" applyBorder="1" applyAlignment="1">
      <alignment horizontal="right" vertical="center"/>
    </xf>
    <xf numFmtId="0" fontId="24" fillId="0" borderId="0" xfId="15" applyNumberFormat="1" applyFont="1" applyFill="1" applyBorder="1" applyAlignment="1">
      <alignment vertical="center"/>
    </xf>
    <xf numFmtId="0" fontId="75" fillId="0" borderId="0" xfId="0" applyNumberFormat="1" applyFont="1" applyBorder="1" applyAlignment="1">
      <alignment horizontal="right" vertical="center"/>
    </xf>
    <xf numFmtId="167" fontId="68" fillId="4" borderId="51" xfId="15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01" fillId="5" borderId="55" xfId="15" applyNumberFormat="1" applyFont="1" applyFill="1" applyBorder="1" applyAlignment="1">
      <alignment vertical="center"/>
    </xf>
    <xf numFmtId="0" fontId="24" fillId="0" borderId="0" xfId="0" applyNumberFormat="1" applyFont="1" applyBorder="1" applyAlignment="1">
      <alignment vertical="center"/>
    </xf>
    <xf numFmtId="0" fontId="24" fillId="0" borderId="54" xfId="0" applyNumberFormat="1" applyFont="1" applyFill="1" applyBorder="1" applyAlignment="1">
      <alignment vertical="center"/>
    </xf>
    <xf numFmtId="0" fontId="29" fillId="0" borderId="0" xfId="15" applyNumberFormat="1" applyFont="1" applyFill="1" applyBorder="1" applyAlignment="1">
      <alignment horizontal="center" vertical="center"/>
    </xf>
    <xf numFmtId="0" fontId="29" fillId="0" borderId="56" xfId="15" applyNumberFormat="1" applyFont="1" applyFill="1" applyBorder="1" applyAlignment="1">
      <alignment horizontal="center" vertical="center"/>
    </xf>
    <xf numFmtId="0" fontId="29" fillId="0" borderId="56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Border="1" applyAlignment="1">
      <alignment horizontal="center" vertical="center"/>
    </xf>
    <xf numFmtId="171" fontId="68" fillId="4" borderId="54" xfId="0" applyNumberFormat="1" applyFont="1" applyFill="1" applyBorder="1" applyAlignment="1" applyProtection="1">
      <alignment horizontal="center" vertical="center"/>
      <protection locked="0"/>
    </xf>
    <xf numFmtId="0" fontId="24" fillId="5" borderId="50" xfId="15" applyNumberFormat="1" applyFont="1" applyFill="1" applyBorder="1" applyAlignment="1" applyProtection="1">
      <alignment vertical="center"/>
      <protection locked="0"/>
    </xf>
    <xf numFmtId="165" fontId="16" fillId="5" borderId="0" xfId="15" applyNumberFormat="1" applyFont="1" applyFill="1" applyBorder="1" applyAlignment="1" applyProtection="1">
      <alignment horizontal="center" vertical="center"/>
      <protection locked="0"/>
    </xf>
    <xf numFmtId="0" fontId="24" fillId="0" borderId="0" xfId="0" applyNumberFormat="1" applyFont="1" applyFill="1" applyBorder="1" applyAlignment="1">
      <alignment vertical="center"/>
    </xf>
    <xf numFmtId="0" fontId="15" fillId="0" borderId="0" xfId="0" applyNumberFormat="1" applyFont="1" applyBorder="1" applyAlignment="1">
      <alignment horizontal="right" vertical="center"/>
    </xf>
    <xf numFmtId="2" fontId="24" fillId="0" borderId="57" xfId="15" applyNumberFormat="1" applyFont="1" applyFill="1" applyBorder="1" applyAlignment="1">
      <alignment horizontal="center" vertical="center"/>
    </xf>
    <xf numFmtId="0" fontId="17" fillId="0" borderId="0" xfId="15" applyNumberFormat="1" applyFont="1" applyFill="1" applyBorder="1" applyAlignment="1">
      <alignment vertical="center"/>
    </xf>
    <xf numFmtId="0" fontId="71" fillId="0" borderId="54" xfId="15" applyNumberFormat="1" applyFont="1" applyFill="1" applyBorder="1" applyAlignment="1">
      <alignment vertical="center"/>
    </xf>
    <xf numFmtId="0" fontId="25" fillId="5" borderId="50" xfId="15" applyNumberFormat="1" applyFont="1" applyFill="1" applyBorder="1" applyAlignment="1" applyProtection="1">
      <alignment horizontal="right" vertical="center"/>
      <protection locked="0"/>
    </xf>
    <xf numFmtId="177" fontId="16" fillId="5" borderId="0" xfId="15" applyNumberFormat="1" applyFont="1" applyFill="1" applyBorder="1" applyAlignment="1">
      <alignment horizontal="left" vertical="center"/>
    </xf>
    <xf numFmtId="0" fontId="23" fillId="0" borderId="0" xfId="0" applyNumberFormat="1" applyFont="1" applyBorder="1" applyAlignment="1">
      <alignment horizontal="right" vertical="center"/>
    </xf>
    <xf numFmtId="2" fontId="16" fillId="0" borderId="57" xfId="15" applyNumberFormat="1" applyFont="1" applyFill="1" applyBorder="1" applyAlignment="1">
      <alignment horizontal="center" vertical="center"/>
    </xf>
    <xf numFmtId="0" fontId="101" fillId="5" borderId="0" xfId="15" applyNumberFormat="1" applyFont="1" applyFill="1" applyBorder="1" applyAlignment="1">
      <alignment vertical="center"/>
    </xf>
    <xf numFmtId="2" fontId="16" fillId="0" borderId="55" xfId="15" applyNumberFormat="1" applyFont="1" applyFill="1" applyBorder="1" applyAlignment="1">
      <alignment horizontal="center" vertical="center"/>
    </xf>
    <xf numFmtId="0" fontId="24" fillId="9" borderId="45" xfId="0" applyFont="1" applyFill="1" applyBorder="1" applyAlignment="1">
      <alignment vertical="center"/>
    </xf>
    <xf numFmtId="0" fontId="24" fillId="9" borderId="46" xfId="0" applyFont="1" applyFill="1" applyBorder="1" applyAlignment="1">
      <alignment vertical="center"/>
    </xf>
    <xf numFmtId="0" fontId="24" fillId="9" borderId="46" xfId="0" applyNumberFormat="1" applyFont="1" applyFill="1" applyBorder="1" applyAlignment="1">
      <alignment vertical="center"/>
    </xf>
    <xf numFmtId="2" fontId="97" fillId="7" borderId="58" xfId="0" applyNumberFormat="1" applyFont="1" applyFill="1" applyBorder="1" applyAlignment="1">
      <alignment horizontal="center" vertical="center" wrapText="1"/>
    </xf>
    <xf numFmtId="0" fontId="75" fillId="9" borderId="35" xfId="15" applyNumberFormat="1" applyFont="1" applyFill="1" applyBorder="1" applyAlignment="1">
      <alignment horizontal="center" vertical="center"/>
    </xf>
    <xf numFmtId="0" fontId="24" fillId="9" borderId="6" xfId="0" applyFont="1" applyFill="1" applyBorder="1" applyAlignment="1">
      <alignment vertical="center"/>
    </xf>
    <xf numFmtId="0" fontId="24" fillId="9" borderId="0" xfId="0" applyFont="1" applyFill="1"/>
    <xf numFmtId="0" fontId="24" fillId="0" borderId="0" xfId="0" applyFont="1" applyFill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165" fontId="97" fillId="0" borderId="0" xfId="0" applyNumberFormat="1" applyFont="1" applyFill="1" applyBorder="1" applyAlignment="1">
      <alignment horizontal="center" vertical="center"/>
    </xf>
    <xf numFmtId="0" fontId="47" fillId="0" borderId="0" xfId="0" applyFont="1"/>
    <xf numFmtId="0" fontId="75" fillId="2" borderId="2" xfId="15" applyNumberFormat="1" applyFont="1" applyFill="1" applyBorder="1" applyAlignment="1">
      <alignment horizontal="center" vertical="center"/>
    </xf>
    <xf numFmtId="0" fontId="25" fillId="2" borderId="0" xfId="15" applyNumberFormat="1" applyFont="1" applyFill="1" applyBorder="1" applyAlignment="1">
      <alignment horizontal="right" vertical="center"/>
    </xf>
    <xf numFmtId="0" fontId="47" fillId="4" borderId="0" xfId="15" applyNumberFormat="1" applyFont="1" applyFill="1" applyBorder="1" applyAlignment="1">
      <alignment vertical="center"/>
    </xf>
    <xf numFmtId="0" fontId="25" fillId="2" borderId="0" xfId="0" applyNumberFormat="1" applyFont="1" applyFill="1" applyBorder="1" applyAlignment="1">
      <alignment vertical="center"/>
    </xf>
    <xf numFmtId="0" fontId="24" fillId="2" borderId="0" xfId="15" applyNumberFormat="1" applyFont="1" applyFill="1" applyBorder="1" applyAlignment="1">
      <alignment vertical="center"/>
    </xf>
    <xf numFmtId="0" fontId="24" fillId="0" borderId="22" xfId="0" applyNumberFormat="1" applyFont="1" applyFill="1" applyBorder="1" applyAlignment="1">
      <alignment vertical="center"/>
    </xf>
    <xf numFmtId="0" fontId="25" fillId="0" borderId="0" xfId="15" applyNumberFormat="1" applyFont="1" applyFill="1" applyBorder="1" applyAlignment="1">
      <alignment horizontal="right" vertical="center"/>
    </xf>
    <xf numFmtId="0" fontId="84" fillId="2" borderId="59" xfId="0" applyNumberFormat="1" applyFont="1" applyFill="1" applyBorder="1" applyAlignment="1">
      <alignment horizontal="center" vertical="center"/>
    </xf>
    <xf numFmtId="1" fontId="88" fillId="2" borderId="0" xfId="0" applyNumberFormat="1" applyFont="1" applyFill="1" applyBorder="1" applyAlignment="1">
      <alignment horizontal="center" vertical="center"/>
    </xf>
    <xf numFmtId="1" fontId="88" fillId="2" borderId="60" xfId="0" applyNumberFormat="1" applyFont="1" applyFill="1" applyBorder="1" applyAlignment="1">
      <alignment horizontal="center" vertical="center"/>
    </xf>
    <xf numFmtId="0" fontId="91" fillId="4" borderId="0" xfId="0" applyNumberFormat="1" applyFont="1" applyFill="1" applyBorder="1" applyAlignment="1">
      <alignment horizontal="left" vertical="center"/>
    </xf>
    <xf numFmtId="0" fontId="29" fillId="2" borderId="0" xfId="0" applyNumberFormat="1" applyFont="1" applyFill="1" applyBorder="1" applyAlignment="1">
      <alignment horizontal="center" vertical="center"/>
    </xf>
    <xf numFmtId="0" fontId="29" fillId="2" borderId="8" xfId="0" applyNumberFormat="1" applyFont="1" applyFill="1" applyBorder="1" applyAlignment="1">
      <alignment horizontal="center" vertical="center"/>
    </xf>
    <xf numFmtId="0" fontId="24" fillId="2" borderId="0" xfId="15" applyNumberFormat="1" applyFont="1" applyFill="1" applyBorder="1" applyAlignment="1">
      <alignment horizontal="right" vertical="center"/>
    </xf>
    <xf numFmtId="167" fontId="52" fillId="4" borderId="0" xfId="15" applyNumberFormat="1" applyFont="1" applyFill="1" applyBorder="1" applyAlignment="1">
      <alignment horizontal="center" vertical="center"/>
    </xf>
    <xf numFmtId="0" fontId="52" fillId="4" borderId="0" xfId="0" applyFont="1" applyFill="1" applyBorder="1" applyAlignment="1">
      <alignment horizontal="left" vertical="center"/>
    </xf>
    <xf numFmtId="0" fontId="52" fillId="4" borderId="22" xfId="0" applyNumberFormat="1" applyFont="1" applyFill="1" applyBorder="1" applyAlignment="1">
      <alignment vertical="center"/>
    </xf>
    <xf numFmtId="0" fontId="52" fillId="4" borderId="0" xfId="0" applyNumberFormat="1" applyFont="1" applyFill="1" applyBorder="1" applyAlignment="1">
      <alignment vertical="center"/>
    </xf>
    <xf numFmtId="0" fontId="90" fillId="2" borderId="22" xfId="0" applyNumberFormat="1" applyFont="1" applyFill="1" applyBorder="1" applyAlignment="1">
      <alignment horizontal="left" vertical="center"/>
    </xf>
    <xf numFmtId="0" fontId="102" fillId="2" borderId="0" xfId="0" applyNumberFormat="1" applyFont="1" applyFill="1" applyBorder="1" applyAlignment="1">
      <alignment horizontal="left" vertical="center"/>
    </xf>
    <xf numFmtId="173" fontId="52" fillId="4" borderId="0" xfId="0" applyNumberFormat="1" applyFont="1" applyFill="1" applyBorder="1" applyAlignment="1">
      <alignment horizontal="center" vertical="center"/>
    </xf>
    <xf numFmtId="0" fontId="24" fillId="2" borderId="0" xfId="0" applyNumberFormat="1" applyFont="1" applyFill="1" applyBorder="1" applyAlignment="1">
      <alignment vertical="center"/>
    </xf>
    <xf numFmtId="0" fontId="75" fillId="0" borderId="61" xfId="15" applyNumberFormat="1" applyFont="1" applyFill="1" applyBorder="1" applyAlignment="1">
      <alignment horizontal="center" vertical="center"/>
    </xf>
    <xf numFmtId="0" fontId="25" fillId="0" borderId="60" xfId="15" applyNumberFormat="1" applyFont="1" applyFill="1" applyBorder="1" applyAlignment="1">
      <alignment horizontal="right" vertical="center"/>
    </xf>
    <xf numFmtId="0" fontId="24" fillId="0" borderId="60" xfId="15" applyNumberFormat="1" applyFont="1" applyFill="1" applyBorder="1" applyAlignment="1">
      <alignment horizontal="center" vertical="center"/>
    </xf>
    <xf numFmtId="1" fontId="25" fillId="0" borderId="60" xfId="15" applyNumberFormat="1" applyFont="1" applyFill="1" applyBorder="1" applyAlignment="1">
      <alignment horizontal="center" vertical="center"/>
    </xf>
    <xf numFmtId="0" fontId="47" fillId="4" borderId="60" xfId="15" applyNumberFormat="1" applyFont="1" applyFill="1" applyBorder="1" applyAlignment="1">
      <alignment horizontal="center" vertical="center"/>
    </xf>
    <xf numFmtId="0" fontId="52" fillId="4" borderId="0" xfId="0" applyNumberFormat="1" applyFont="1" applyFill="1" applyBorder="1" applyAlignment="1">
      <alignment horizontal="center" vertical="center"/>
    </xf>
    <xf numFmtId="0" fontId="52" fillId="4" borderId="0" xfId="15" applyNumberFormat="1" applyFont="1" applyFill="1" applyBorder="1" applyAlignment="1">
      <alignment vertical="center"/>
    </xf>
    <xf numFmtId="0" fontId="52" fillId="4" borderId="6" xfId="0" applyNumberFormat="1" applyFont="1" applyFill="1" applyBorder="1" applyAlignment="1">
      <alignment vertical="center"/>
    </xf>
    <xf numFmtId="0" fontId="52" fillId="4" borderId="6" xfId="0" applyNumberFormat="1" applyFont="1" applyFill="1" applyBorder="1" applyAlignment="1">
      <alignment horizontal="center" vertical="center"/>
    </xf>
    <xf numFmtId="0" fontId="24" fillId="0" borderId="6" xfId="15" applyNumberFormat="1" applyFont="1" applyFill="1" applyBorder="1" applyAlignment="1">
      <alignment horizontal="center" vertical="center"/>
    </xf>
    <xf numFmtId="0" fontId="52" fillId="4" borderId="62" xfId="15" applyNumberFormat="1" applyFont="1" applyFill="1" applyBorder="1" applyAlignment="1">
      <alignment vertical="center"/>
    </xf>
    <xf numFmtId="0" fontId="52" fillId="4" borderId="6" xfId="15" applyNumberFormat="1" applyFont="1" applyFill="1" applyBorder="1" applyAlignment="1">
      <alignment vertical="center"/>
    </xf>
    <xf numFmtId="0" fontId="52" fillId="0" borderId="62" xfId="15" applyNumberFormat="1" applyFont="1" applyFill="1" applyBorder="1" applyAlignment="1">
      <alignment vertical="center" wrapText="1"/>
    </xf>
    <xf numFmtId="1" fontId="88" fillId="0" borderId="6" xfId="0" applyNumberFormat="1" applyFont="1" applyFill="1" applyBorder="1" applyAlignment="1">
      <alignment horizontal="center" vertical="center"/>
    </xf>
    <xf numFmtId="0" fontId="102" fillId="2" borderId="6" xfId="0" applyNumberFormat="1" applyFont="1" applyFill="1" applyBorder="1" applyAlignment="1">
      <alignment horizontal="left" vertical="center"/>
    </xf>
    <xf numFmtId="0" fontId="24" fillId="18" borderId="0" xfId="18" applyFont="1" applyFill="1" applyProtection="1">
      <protection hidden="1"/>
    </xf>
    <xf numFmtId="0" fontId="10" fillId="18" borderId="0" xfId="11" applyFont="1" applyFill="1"/>
    <xf numFmtId="0" fontId="24" fillId="18" borderId="0" xfId="18" applyFont="1" applyFill="1" applyAlignment="1">
      <alignment vertical="center"/>
    </xf>
    <xf numFmtId="0" fontId="24" fillId="0" borderId="0" xfId="18" applyFont="1"/>
    <xf numFmtId="0" fontId="104" fillId="18" borderId="0" xfId="18" applyFont="1" applyFill="1" applyAlignment="1">
      <alignment vertical="center"/>
    </xf>
    <xf numFmtId="0" fontId="105" fillId="18" borderId="0" xfId="18" applyFont="1" applyFill="1" applyAlignment="1">
      <alignment vertical="center"/>
    </xf>
    <xf numFmtId="0" fontId="106" fillId="18" borderId="0" xfId="18" applyFont="1" applyFill="1" applyAlignment="1">
      <alignment vertical="center"/>
    </xf>
    <xf numFmtId="0" fontId="24" fillId="0" borderId="0" xfId="18" applyFont="1" applyAlignment="1">
      <alignment vertical="center"/>
    </xf>
    <xf numFmtId="0" fontId="24" fillId="18" borderId="0" xfId="19" applyFont="1" applyFill="1" applyAlignment="1">
      <alignment vertical="center"/>
    </xf>
    <xf numFmtId="0" fontId="36" fillId="18" borderId="0" xfId="19" applyFont="1" applyFill="1" applyAlignment="1">
      <alignment vertical="center"/>
    </xf>
    <xf numFmtId="0" fontId="3" fillId="18" borderId="0" xfId="19" applyFill="1" applyAlignment="1">
      <alignment vertical="center"/>
    </xf>
    <xf numFmtId="0" fontId="3" fillId="0" borderId="0" xfId="19"/>
    <xf numFmtId="0" fontId="113" fillId="18" borderId="0" xfId="19" applyFont="1" applyFill="1" applyAlignment="1">
      <alignment vertical="center"/>
    </xf>
    <xf numFmtId="0" fontId="116" fillId="18" borderId="0" xfId="19" applyFont="1" applyFill="1" applyAlignment="1" applyProtection="1">
      <alignment vertical="center"/>
      <protection hidden="1"/>
    </xf>
    <xf numFmtId="0" fontId="115" fillId="18" borderId="0" xfId="19" applyFont="1" applyFill="1" applyAlignment="1" applyProtection="1">
      <alignment vertical="center"/>
      <protection hidden="1"/>
    </xf>
    <xf numFmtId="0" fontId="117" fillId="18" borderId="0" xfId="19" applyFont="1" applyFill="1" applyAlignment="1" applyProtection="1">
      <alignment vertical="center"/>
      <protection hidden="1"/>
    </xf>
    <xf numFmtId="0" fontId="119" fillId="18" borderId="0" xfId="19" applyFont="1" applyFill="1" applyAlignment="1">
      <alignment vertical="center"/>
    </xf>
    <xf numFmtId="0" fontId="3" fillId="0" borderId="0" xfId="19" applyAlignment="1">
      <alignment vertical="center"/>
    </xf>
    <xf numFmtId="0" fontId="126" fillId="18" borderId="0" xfId="16" applyFont="1" applyFill="1" applyAlignment="1">
      <alignment vertical="center"/>
    </xf>
    <xf numFmtId="0" fontId="3" fillId="18" borderId="0" xfId="19" applyFill="1" applyProtection="1">
      <protection hidden="1"/>
    </xf>
    <xf numFmtId="0" fontId="125" fillId="18" borderId="0" xfId="25" applyFont="1" applyFill="1" applyAlignment="1" applyProtection="1">
      <alignment vertical="center"/>
    </xf>
    <xf numFmtId="0" fontId="124" fillId="18" borderId="0" xfId="24" applyFont="1" applyFill="1" applyAlignment="1">
      <alignment vertical="center"/>
    </xf>
    <xf numFmtId="0" fontId="124" fillId="18" borderId="0" xfId="16" applyFont="1" applyFill="1" applyAlignment="1">
      <alignment horizontal="center" vertical="top"/>
    </xf>
    <xf numFmtId="0" fontId="75" fillId="0" borderId="0" xfId="0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 wrapText="1"/>
    </xf>
    <xf numFmtId="0" fontId="132" fillId="28" borderId="87" xfId="0" applyFont="1" applyFill="1" applyBorder="1" applyAlignment="1">
      <alignment vertical="center"/>
    </xf>
    <xf numFmtId="0" fontId="25" fillId="24" borderId="0" xfId="19" applyFont="1" applyFill="1" applyAlignment="1">
      <alignment horizontal="center" vertical="center"/>
    </xf>
    <xf numFmtId="0" fontId="66" fillId="47" borderId="86" xfId="19" applyFont="1" applyFill="1" applyBorder="1" applyAlignment="1" applyProtection="1">
      <alignment horizontal="center" vertical="center" wrapText="1"/>
      <protection hidden="1"/>
    </xf>
    <xf numFmtId="0" fontId="98" fillId="47" borderId="0" xfId="19" applyFont="1" applyFill="1" applyAlignment="1" applyProtection="1">
      <alignment horizontal="center" vertical="center" wrapText="1"/>
      <protection hidden="1"/>
    </xf>
    <xf numFmtId="0" fontId="133" fillId="47" borderId="0" xfId="19" applyFont="1" applyFill="1" applyAlignment="1" applyProtection="1">
      <alignment vertical="center" wrapText="1"/>
      <protection hidden="1"/>
    </xf>
    <xf numFmtId="0" fontId="22" fillId="0" borderId="91" xfId="0" applyFont="1" applyBorder="1" applyAlignment="1">
      <alignment vertical="center"/>
    </xf>
    <xf numFmtId="0" fontId="10" fillId="0" borderId="91" xfId="0" applyFont="1" applyBorder="1"/>
    <xf numFmtId="49" fontId="144" fillId="0" borderId="96" xfId="30" applyNumberFormat="1" applyFont="1" applyBorder="1" applyAlignment="1">
      <alignment vertical="center"/>
    </xf>
    <xf numFmtId="0" fontId="10" fillId="17" borderId="91" xfId="0" applyFont="1" applyFill="1" applyBorder="1"/>
    <xf numFmtId="0" fontId="12" fillId="0" borderId="0" xfId="11" applyFont="1" applyAlignment="1">
      <alignment horizontal="right" vertical="center"/>
    </xf>
    <xf numFmtId="167" fontId="147" fillId="0" borderId="10" xfId="0" applyNumberFormat="1" applyFont="1" applyFill="1" applyBorder="1" applyAlignment="1" applyProtection="1">
      <alignment horizontal="center" vertical="center"/>
    </xf>
    <xf numFmtId="0" fontId="28" fillId="21" borderId="98" xfId="11" applyFont="1" applyFill="1" applyBorder="1" applyAlignment="1">
      <alignment vertical="center"/>
    </xf>
    <xf numFmtId="0" fontId="28" fillId="21" borderId="65" xfId="11" applyFont="1" applyFill="1" applyBorder="1" applyAlignment="1">
      <alignment vertical="center"/>
    </xf>
    <xf numFmtId="0" fontId="129" fillId="29" borderId="100" xfId="17" applyFont="1" applyFill="1" applyBorder="1" applyAlignment="1">
      <alignment horizontal="center" vertical="center"/>
    </xf>
    <xf numFmtId="0" fontId="130" fillId="29" borderId="0" xfId="17" applyFont="1" applyFill="1" applyAlignment="1">
      <alignment horizontal="center" vertical="center"/>
    </xf>
    <xf numFmtId="0" fontId="28" fillId="21" borderId="68" xfId="11" applyFont="1" applyFill="1" applyBorder="1" applyAlignment="1">
      <alignment vertical="center"/>
    </xf>
    <xf numFmtId="0" fontId="129" fillId="29" borderId="93" xfId="17" applyFont="1" applyFill="1" applyBorder="1" applyAlignment="1">
      <alignment horizontal="center" vertical="center"/>
    </xf>
    <xf numFmtId="0" fontId="129" fillId="29" borderId="95" xfId="17" applyFont="1" applyFill="1" applyBorder="1" applyAlignment="1">
      <alignment horizontal="center" vertical="center"/>
    </xf>
    <xf numFmtId="0" fontId="130" fillId="29" borderId="91" xfId="17" applyFont="1" applyFill="1" applyBorder="1" applyAlignment="1">
      <alignment horizontal="center" vertical="center"/>
    </xf>
    <xf numFmtId="0" fontId="28" fillId="21" borderId="101" xfId="11" applyFont="1" applyFill="1" applyBorder="1" applyAlignment="1">
      <alignment vertical="center"/>
    </xf>
    <xf numFmtId="0" fontId="152" fillId="0" borderId="7" xfId="15" applyFont="1" applyFill="1" applyBorder="1" applyAlignment="1">
      <alignment horizontal="center" vertical="center" wrapText="1"/>
    </xf>
    <xf numFmtId="0" fontId="153" fillId="0" borderId="0" xfId="15" applyFont="1" applyFill="1" applyBorder="1" applyAlignment="1">
      <alignment horizontal="center" vertical="center"/>
    </xf>
    <xf numFmtId="0" fontId="154" fillId="0" borderId="0" xfId="15" applyFont="1" applyFill="1" applyBorder="1" applyAlignment="1">
      <alignment horizontal="center" vertical="center"/>
    </xf>
    <xf numFmtId="0" fontId="155" fillId="0" borderId="3" xfId="15" applyNumberFormat="1" applyFont="1" applyFill="1" applyBorder="1" applyAlignment="1">
      <alignment horizontal="right" vertical="center"/>
    </xf>
    <xf numFmtId="0" fontId="18" fillId="2" borderId="6" xfId="15" applyNumberFormat="1" applyFont="1" applyFill="1" applyBorder="1" applyAlignment="1">
      <alignment horizontal="right" vertical="center"/>
    </xf>
    <xf numFmtId="0" fontId="156" fillId="0" borderId="4" xfId="15" applyNumberFormat="1" applyFont="1" applyFill="1" applyBorder="1" applyAlignment="1">
      <alignment horizontal="center" vertical="center"/>
    </xf>
    <xf numFmtId="0" fontId="157" fillId="4" borderId="4" xfId="15" applyNumberFormat="1" applyFont="1" applyFill="1" applyBorder="1" applyAlignment="1">
      <alignment horizontal="center" vertical="center"/>
    </xf>
    <xf numFmtId="0" fontId="157" fillId="4" borderId="6" xfId="15" applyNumberFormat="1" applyFont="1" applyFill="1" applyBorder="1" applyAlignment="1">
      <alignment horizontal="left" vertical="center"/>
    </xf>
    <xf numFmtId="0" fontId="50" fillId="0" borderId="2" xfId="0" applyFont="1" applyBorder="1" applyAlignment="1">
      <alignment horizontal="right" vertical="center" wrapText="1"/>
    </xf>
    <xf numFmtId="0" fontId="161" fillId="17" borderId="0" xfId="0" applyNumberFormat="1" applyFont="1" applyFill="1" applyBorder="1" applyAlignment="1">
      <alignment horizontal="left" vertical="center"/>
    </xf>
    <xf numFmtId="0" fontId="162" fillId="17" borderId="0" xfId="0" applyNumberFormat="1" applyFont="1" applyFill="1" applyBorder="1" applyAlignment="1">
      <alignment horizontal="left" vertical="center"/>
    </xf>
    <xf numFmtId="0" fontId="167" fillId="17" borderId="64" xfId="19" applyFont="1" applyFill="1" applyBorder="1" applyAlignment="1">
      <alignment horizontal="center" vertical="center"/>
    </xf>
    <xf numFmtId="0" fontId="167" fillId="0" borderId="64" xfId="19" applyFont="1" applyFill="1" applyBorder="1" applyAlignment="1">
      <alignment horizontal="center" vertical="center"/>
    </xf>
    <xf numFmtId="0" fontId="158" fillId="17" borderId="0" xfId="0" applyFont="1" applyFill="1" applyBorder="1"/>
    <xf numFmtId="0" fontId="10" fillId="17" borderId="87" xfId="0" applyFont="1" applyFill="1" applyBorder="1"/>
    <xf numFmtId="0" fontId="162" fillId="17" borderId="106" xfId="0" applyNumberFormat="1" applyFont="1" applyFill="1" applyBorder="1" applyAlignment="1">
      <alignment horizontal="left" vertical="center"/>
    </xf>
    <xf numFmtId="0" fontId="10" fillId="17" borderId="107" xfId="0" applyFont="1" applyFill="1" applyBorder="1"/>
    <xf numFmtId="0" fontId="23" fillId="21" borderId="68" xfId="11" applyFont="1" applyFill="1" applyBorder="1" applyAlignment="1">
      <alignment horizontal="center" vertical="center" wrapText="1"/>
    </xf>
    <xf numFmtId="0" fontId="24" fillId="0" borderId="92" xfId="0" applyFont="1" applyBorder="1"/>
    <xf numFmtId="49" fontId="74" fillId="56" borderId="88" xfId="17" applyNumberFormat="1" applyFont="1" applyFill="1" applyBorder="1" applyAlignment="1">
      <alignment horizontal="centerContinuous" vertical="center"/>
    </xf>
    <xf numFmtId="49" fontId="74" fillId="56" borderId="89" xfId="17" applyNumberFormat="1" applyFont="1" applyFill="1" applyBorder="1" applyAlignment="1">
      <alignment horizontal="centerContinuous" vertical="center"/>
    </xf>
    <xf numFmtId="49" fontId="74" fillId="56" borderId="90" xfId="17" applyNumberFormat="1" applyFont="1" applyFill="1" applyBorder="1" applyAlignment="1">
      <alignment horizontal="centerContinuous" vertical="center"/>
    </xf>
    <xf numFmtId="49" fontId="74" fillId="56" borderId="64" xfId="17" applyNumberFormat="1" applyFont="1" applyFill="1" applyBorder="1" applyAlignment="1">
      <alignment horizontal="centerContinuous" vertical="center"/>
    </xf>
    <xf numFmtId="49" fontId="74" fillId="56" borderId="0" xfId="17" applyNumberFormat="1" applyFont="1" applyFill="1" applyBorder="1" applyAlignment="1">
      <alignment horizontal="centerContinuous" vertical="center"/>
    </xf>
    <xf numFmtId="49" fontId="74" fillId="56" borderId="65" xfId="17" applyNumberFormat="1" applyFont="1" applyFill="1" applyBorder="1" applyAlignment="1">
      <alignment horizontal="centerContinuous" vertical="center"/>
    </xf>
    <xf numFmtId="49" fontId="46" fillId="22" borderId="88" xfId="17" applyNumberFormat="1" applyFont="1" applyFill="1" applyBorder="1" applyAlignment="1">
      <alignment horizontal="centerContinuous" vertical="center"/>
    </xf>
    <xf numFmtId="49" fontId="46" fillId="22" borderId="89" xfId="17" applyNumberFormat="1" applyFont="1" applyFill="1" applyBorder="1" applyAlignment="1">
      <alignment horizontal="centerContinuous" vertical="center"/>
    </xf>
    <xf numFmtId="49" fontId="46" fillId="22" borderId="90" xfId="17" applyNumberFormat="1" applyFont="1" applyFill="1" applyBorder="1" applyAlignment="1">
      <alignment horizontal="centerContinuous" vertical="center"/>
    </xf>
    <xf numFmtId="49" fontId="46" fillId="22" borderId="64" xfId="17" applyNumberFormat="1" applyFont="1" applyFill="1" applyBorder="1" applyAlignment="1">
      <alignment horizontal="centerContinuous" vertical="center"/>
    </xf>
    <xf numFmtId="49" fontId="46" fillId="22" borderId="65" xfId="17" applyNumberFormat="1" applyFont="1" applyFill="1" applyBorder="1" applyAlignment="1">
      <alignment horizontal="centerContinuous" vertical="center"/>
    </xf>
    <xf numFmtId="49" fontId="46" fillId="22" borderId="96" xfId="17" applyNumberFormat="1" applyFont="1" applyFill="1" applyBorder="1" applyAlignment="1">
      <alignment horizontal="centerContinuous" vertical="center"/>
    </xf>
    <xf numFmtId="49" fontId="46" fillId="22" borderId="91" xfId="17" applyNumberFormat="1" applyFont="1" applyFill="1" applyBorder="1" applyAlignment="1">
      <alignment horizontal="centerContinuous" vertical="center"/>
    </xf>
    <xf numFmtId="49" fontId="46" fillId="22" borderId="92" xfId="17" applyNumberFormat="1" applyFont="1" applyFill="1" applyBorder="1" applyAlignment="1">
      <alignment horizontal="centerContinuous" vertical="center"/>
    </xf>
    <xf numFmtId="0" fontId="40" fillId="49" borderId="0" xfId="19" applyFont="1" applyFill="1" applyAlignment="1">
      <alignment horizontal="center" vertical="center"/>
    </xf>
    <xf numFmtId="49" fontId="46" fillId="22" borderId="0" xfId="17" applyNumberFormat="1" applyFont="1" applyFill="1" applyBorder="1" applyAlignment="1">
      <alignment horizontal="centerContinuous" vertical="center"/>
    </xf>
    <xf numFmtId="0" fontId="10" fillId="17" borderId="0" xfId="0" applyFont="1" applyFill="1" applyBorder="1"/>
    <xf numFmtId="0" fontId="10" fillId="17" borderId="105" xfId="0" applyFont="1" applyFill="1" applyBorder="1"/>
    <xf numFmtId="0" fontId="169" fillId="49" borderId="86" xfId="19" applyFont="1" applyFill="1" applyBorder="1" applyAlignment="1">
      <alignment horizontal="center" vertical="center"/>
    </xf>
    <xf numFmtId="0" fontId="143" fillId="17" borderId="0" xfId="19" applyFont="1" applyFill="1" applyBorder="1" applyAlignment="1">
      <alignment horizontal="center" vertical="center"/>
    </xf>
    <xf numFmtId="0" fontId="169" fillId="49" borderId="0" xfId="19" applyFont="1" applyFill="1" applyBorder="1" applyAlignment="1">
      <alignment horizontal="center" vertical="center"/>
    </xf>
    <xf numFmtId="0" fontId="143" fillId="17" borderId="0" xfId="0" applyFont="1" applyFill="1" applyBorder="1" applyAlignment="1">
      <alignment vertical="center"/>
    </xf>
    <xf numFmtId="0" fontId="10" fillId="17" borderId="106" xfId="0" applyFont="1" applyFill="1" applyBorder="1"/>
    <xf numFmtId="0" fontId="10" fillId="17" borderId="104" xfId="0" applyFont="1" applyFill="1" applyBorder="1"/>
    <xf numFmtId="0" fontId="161" fillId="0" borderId="108" xfId="0" applyFont="1" applyBorder="1" applyAlignment="1">
      <alignment vertical="center"/>
    </xf>
    <xf numFmtId="0" fontId="21" fillId="0" borderId="0" xfId="19" applyFont="1" applyFill="1" applyBorder="1" applyAlignment="1">
      <alignment horizontal="center" vertical="center"/>
    </xf>
    <xf numFmtId="0" fontId="21" fillId="17" borderId="0" xfId="19" applyFont="1" applyFill="1" applyBorder="1" applyAlignment="1">
      <alignment horizontal="center" vertical="center"/>
    </xf>
    <xf numFmtId="0" fontId="143" fillId="17" borderId="0" xfId="19" applyFont="1" applyFill="1" applyBorder="1" applyAlignment="1">
      <alignment vertical="center"/>
    </xf>
    <xf numFmtId="0" fontId="24" fillId="17" borderId="0" xfId="0" applyFont="1" applyFill="1" applyBorder="1"/>
    <xf numFmtId="0" fontId="143" fillId="17" borderId="103" xfId="19" applyFont="1" applyFill="1" applyBorder="1" applyAlignment="1">
      <alignment vertical="center"/>
    </xf>
    <xf numFmtId="0" fontId="143" fillId="17" borderId="104" xfId="19" applyFont="1" applyFill="1" applyBorder="1" applyAlignment="1">
      <alignment vertical="center"/>
    </xf>
    <xf numFmtId="0" fontId="21" fillId="17" borderId="0" xfId="19" applyFont="1" applyFill="1" applyBorder="1" applyAlignment="1">
      <alignment horizontal="center" vertical="center"/>
    </xf>
    <xf numFmtId="0" fontId="24" fillId="17" borderId="106" xfId="0" applyFont="1" applyFill="1" applyBorder="1"/>
    <xf numFmtId="0" fontId="143" fillId="17" borderId="103" xfId="19" applyFont="1" applyFill="1" applyBorder="1" applyAlignment="1">
      <alignment horizontal="centerContinuous" vertical="center"/>
    </xf>
    <xf numFmtId="0" fontId="143" fillId="17" borderId="104" xfId="19" applyFont="1" applyFill="1" applyBorder="1" applyAlignment="1">
      <alignment horizontal="centerContinuous" vertical="center"/>
    </xf>
    <xf numFmtId="0" fontId="10" fillId="17" borderId="104" xfId="0" applyFont="1" applyFill="1" applyBorder="1" applyAlignment="1">
      <alignment horizontal="centerContinuous" vertical="center"/>
    </xf>
    <xf numFmtId="0" fontId="10" fillId="17" borderId="105" xfId="0" applyFont="1" applyFill="1" applyBorder="1" applyAlignment="1">
      <alignment horizontal="centerContinuous" vertical="center"/>
    </xf>
    <xf numFmtId="0" fontId="111" fillId="17" borderId="0" xfId="19" applyFont="1" applyFill="1" applyBorder="1" applyAlignment="1">
      <alignment horizontal="center" vertical="center"/>
    </xf>
    <xf numFmtId="0" fontId="24" fillId="17" borderId="0" xfId="0" applyFont="1" applyFill="1" applyBorder="1" applyAlignment="1">
      <alignment horizontal="center" vertical="center"/>
    </xf>
    <xf numFmtId="0" fontId="134" fillId="17" borderId="109" xfId="11" applyFont="1" applyFill="1" applyBorder="1" applyAlignment="1">
      <alignment vertical="center"/>
    </xf>
    <xf numFmtId="0" fontId="134" fillId="17" borderId="104" xfId="11" applyFont="1" applyFill="1" applyBorder="1" applyAlignment="1">
      <alignment vertical="center"/>
    </xf>
    <xf numFmtId="0" fontId="24" fillId="17" borderId="104" xfId="0" applyFont="1" applyFill="1" applyBorder="1"/>
    <xf numFmtId="0" fontId="24" fillId="17" borderId="110" xfId="0" applyFont="1" applyFill="1" applyBorder="1"/>
    <xf numFmtId="0" fontId="134" fillId="17" borderId="64" xfId="11" applyFont="1" applyFill="1" applyBorder="1" applyAlignment="1">
      <alignment vertical="center"/>
    </xf>
    <xf numFmtId="0" fontId="134" fillId="17" borderId="0" xfId="11" applyFont="1" applyFill="1" applyBorder="1" applyAlignment="1">
      <alignment vertical="center"/>
    </xf>
    <xf numFmtId="0" fontId="24" fillId="17" borderId="65" xfId="0" applyFont="1" applyFill="1" applyBorder="1"/>
    <xf numFmtId="0" fontId="26" fillId="23" borderId="0" xfId="19" applyFont="1" applyFill="1" applyBorder="1" applyAlignment="1">
      <alignment horizontal="center" vertical="center"/>
    </xf>
    <xf numFmtId="0" fontId="135" fillId="17" borderId="0" xfId="11" applyFont="1" applyFill="1" applyBorder="1" applyAlignment="1">
      <alignment vertical="center"/>
    </xf>
    <xf numFmtId="0" fontId="26" fillId="23" borderId="0" xfId="19" applyFont="1" applyFill="1" applyBorder="1" applyAlignment="1">
      <alignment vertical="center"/>
    </xf>
    <xf numFmtId="0" fontId="164" fillId="0" borderId="64" xfId="19" applyFont="1" applyFill="1" applyBorder="1" applyAlignment="1">
      <alignment horizontal="center" vertical="center"/>
    </xf>
    <xf numFmtId="0" fontId="24" fillId="0" borderId="0" xfId="0" applyFont="1" applyFill="1" applyBorder="1"/>
    <xf numFmtId="0" fontId="26" fillId="58" borderId="0" xfId="19" applyFont="1" applyFill="1" applyBorder="1" applyAlignment="1">
      <alignment horizontal="center" vertical="center"/>
    </xf>
    <xf numFmtId="0" fontId="136" fillId="17" borderId="0" xfId="0" applyFont="1" applyFill="1" applyBorder="1"/>
    <xf numFmtId="0" fontId="166" fillId="0" borderId="64" xfId="19" applyFont="1" applyFill="1" applyBorder="1" applyAlignment="1">
      <alignment horizontal="center" vertical="center"/>
    </xf>
    <xf numFmtId="0" fontId="26" fillId="28" borderId="0" xfId="19" applyFont="1" applyFill="1" applyBorder="1" applyAlignment="1">
      <alignment horizontal="center" vertical="center"/>
    </xf>
    <xf numFmtId="0" fontId="138" fillId="17" borderId="0" xfId="0" applyFont="1" applyFill="1" applyBorder="1"/>
    <xf numFmtId="0" fontId="111" fillId="29" borderId="0" xfId="19" applyFont="1" applyFill="1" applyBorder="1" applyAlignment="1">
      <alignment horizontal="center" vertical="center"/>
    </xf>
    <xf numFmtId="0" fontId="143" fillId="17" borderId="0" xfId="11" applyFont="1" applyFill="1" applyBorder="1" applyAlignment="1">
      <alignment vertical="top"/>
    </xf>
    <xf numFmtId="0" fontId="21" fillId="29" borderId="0" xfId="19" applyFont="1" applyFill="1" applyBorder="1" applyAlignment="1">
      <alignment horizontal="center" vertical="center"/>
    </xf>
    <xf numFmtId="0" fontId="140" fillId="17" borderId="0" xfId="0" applyFont="1" applyFill="1" applyBorder="1" applyAlignment="1">
      <alignment vertical="center"/>
    </xf>
    <xf numFmtId="0" fontId="165" fillId="0" borderId="64" xfId="19" applyFont="1" applyFill="1" applyBorder="1" applyAlignment="1">
      <alignment horizontal="center" vertical="center"/>
    </xf>
    <xf numFmtId="0" fontId="136" fillId="17" borderId="0" xfId="11" applyFont="1" applyFill="1" applyBorder="1"/>
    <xf numFmtId="0" fontId="159" fillId="17" borderId="0" xfId="0" applyFont="1" applyFill="1" applyBorder="1" applyAlignment="1">
      <alignment horizontal="center"/>
    </xf>
    <xf numFmtId="0" fontId="139" fillId="17" borderId="0" xfId="0" applyFont="1" applyFill="1" applyBorder="1" applyAlignment="1">
      <alignment horizontal="center"/>
    </xf>
    <xf numFmtId="0" fontId="139" fillId="17" borderId="0" xfId="0" applyFont="1" applyFill="1" applyBorder="1" applyAlignment="1">
      <alignment vertical="center"/>
    </xf>
    <xf numFmtId="0" fontId="139" fillId="17" borderId="0" xfId="0" applyFont="1" applyFill="1" applyBorder="1" applyAlignment="1">
      <alignment horizontal="center" vertical="center"/>
    </xf>
    <xf numFmtId="0" fontId="141" fillId="17" borderId="0" xfId="11" applyFont="1" applyFill="1" applyBorder="1"/>
    <xf numFmtId="0" fontId="160" fillId="0" borderId="64" xfId="19" applyFont="1" applyFill="1" applyBorder="1" applyAlignment="1">
      <alignment horizontal="center" vertical="center"/>
    </xf>
    <xf numFmtId="0" fontId="111" fillId="0" borderId="0" xfId="19" applyFont="1" applyFill="1" applyBorder="1" applyAlignment="1">
      <alignment horizontal="center" vertical="center"/>
    </xf>
    <xf numFmtId="0" fontId="143" fillId="17" borderId="0" xfId="11" applyFont="1" applyFill="1" applyBorder="1"/>
    <xf numFmtId="0" fontId="168" fillId="0" borderId="64" xfId="19" applyFont="1" applyFill="1" applyBorder="1" applyAlignment="1">
      <alignment horizontal="center" vertical="center"/>
    </xf>
    <xf numFmtId="0" fontId="19" fillId="0" borderId="0" xfId="19" applyFont="1" applyFill="1" applyBorder="1" applyAlignment="1">
      <alignment horizontal="center" vertical="center"/>
    </xf>
    <xf numFmtId="0" fontId="160" fillId="17" borderId="0" xfId="0" applyFont="1" applyFill="1" applyBorder="1"/>
    <xf numFmtId="0" fontId="160" fillId="17" borderId="64" xfId="19" applyFont="1" applyFill="1" applyBorder="1" applyAlignment="1">
      <alignment horizontal="center" vertical="center"/>
    </xf>
    <xf numFmtId="0" fontId="24" fillId="17" borderId="64" xfId="0" applyFont="1" applyFill="1" applyBorder="1" applyAlignment="1">
      <alignment horizontal="center" vertical="center"/>
    </xf>
    <xf numFmtId="0" fontId="163" fillId="0" borderId="64" xfId="19" applyFont="1" applyFill="1" applyBorder="1" applyAlignment="1">
      <alignment horizontal="center" vertical="center"/>
    </xf>
    <xf numFmtId="0" fontId="141" fillId="0" borderId="0" xfId="0" applyFont="1" applyBorder="1"/>
    <xf numFmtId="0" fontId="161" fillId="0" borderId="0" xfId="0" applyFont="1" applyBorder="1" applyAlignment="1">
      <alignment vertical="center"/>
    </xf>
    <xf numFmtId="0" fontId="24" fillId="17" borderId="64" xfId="0" applyFont="1" applyFill="1" applyBorder="1"/>
    <xf numFmtId="0" fontId="10" fillId="0" borderId="96" xfId="0" applyFont="1" applyBorder="1"/>
    <xf numFmtId="0" fontId="24" fillId="17" borderId="91" xfId="0" applyFont="1" applyFill="1" applyBorder="1"/>
    <xf numFmtId="0" fontId="24" fillId="17" borderId="92" xfId="0" applyFont="1" applyFill="1" applyBorder="1"/>
    <xf numFmtId="0" fontId="145" fillId="19" borderId="0" xfId="20" applyFont="1" applyFill="1" applyAlignment="1">
      <alignment vertical="center"/>
    </xf>
    <xf numFmtId="0" fontId="146" fillId="29" borderId="0" xfId="20" applyFont="1" applyFill="1" applyAlignment="1">
      <alignment vertical="center"/>
    </xf>
    <xf numFmtId="0" fontId="24" fillId="2" borderId="102" xfId="0" applyFont="1" applyFill="1" applyBorder="1"/>
    <xf numFmtId="0" fontId="150" fillId="59" borderId="93" xfId="19" applyFont="1" applyFill="1" applyBorder="1" applyAlignment="1">
      <alignment horizontal="center" vertical="center"/>
    </xf>
    <xf numFmtId="0" fontId="24" fillId="0" borderId="94" xfId="0" applyFont="1" applyBorder="1"/>
    <xf numFmtId="0" fontId="16" fillId="17" borderId="93" xfId="15" applyFont="1" applyFill="1" applyBorder="1" applyAlignment="1">
      <alignment horizontal="right" vertical="center"/>
    </xf>
    <xf numFmtId="0" fontId="112" fillId="12" borderId="93" xfId="11" applyFont="1" applyFill="1" applyBorder="1" applyAlignment="1">
      <alignment horizontal="right" vertical="center"/>
    </xf>
    <xf numFmtId="0" fontId="112" fillId="12" borderId="95" xfId="11" applyFont="1" applyFill="1" applyBorder="1" applyAlignment="1">
      <alignment horizontal="right" vertical="center"/>
    </xf>
    <xf numFmtId="0" fontId="0" fillId="17" borderId="94" xfId="0" applyFill="1" applyBorder="1"/>
    <xf numFmtId="0" fontId="0" fillId="17" borderId="93" xfId="0" applyFill="1" applyBorder="1"/>
    <xf numFmtId="0" fontId="0" fillId="17" borderId="95" xfId="0" applyFill="1" applyBorder="1"/>
    <xf numFmtId="0" fontId="103" fillId="0" borderId="0" xfId="0" applyFont="1"/>
    <xf numFmtId="0" fontId="170" fillId="17" borderId="0" xfId="11" applyFont="1" applyFill="1" applyBorder="1" applyAlignment="1">
      <alignment vertical="center"/>
    </xf>
    <xf numFmtId="169" fontId="90" fillId="26" borderId="0" xfId="0" applyNumberFormat="1" applyFont="1" applyFill="1" applyBorder="1" applyAlignment="1">
      <alignment vertical="center"/>
    </xf>
    <xf numFmtId="0" fontId="39" fillId="0" borderId="88" xfId="0" applyFont="1" applyBorder="1" applyAlignment="1">
      <alignment vertical="center"/>
    </xf>
    <xf numFmtId="0" fontId="39" fillId="0" borderId="90" xfId="0" applyFont="1" applyBorder="1" applyAlignment="1">
      <alignment vertical="center"/>
    </xf>
    <xf numFmtId="0" fontId="17" fillId="0" borderId="64" xfId="0" applyFont="1" applyBorder="1" applyAlignment="1">
      <alignment horizontal="right" vertical="center" wrapText="1"/>
    </xf>
    <xf numFmtId="0" fontId="171" fillId="29" borderId="65" xfId="0" applyFont="1" applyFill="1" applyBorder="1" applyAlignment="1">
      <alignment horizontal="center" vertical="center"/>
    </xf>
    <xf numFmtId="0" fontId="16" fillId="0" borderId="64" xfId="0" applyFont="1" applyBorder="1" applyAlignment="1">
      <alignment vertical="center"/>
    </xf>
    <xf numFmtId="0" fontId="16" fillId="0" borderId="65" xfId="0" applyFont="1" applyBorder="1" applyAlignment="1">
      <alignment vertical="center"/>
    </xf>
    <xf numFmtId="0" fontId="15" fillId="20" borderId="64" xfId="0" applyFont="1" applyFill="1" applyBorder="1" applyAlignment="1">
      <alignment horizontal="center"/>
    </xf>
    <xf numFmtId="0" fontId="15" fillId="17" borderId="65" xfId="0" applyFont="1" applyFill="1" applyBorder="1"/>
    <xf numFmtId="0" fontId="15" fillId="20" borderId="96" xfId="0" applyFont="1" applyFill="1" applyBorder="1" applyAlignment="1">
      <alignment horizontal="center"/>
    </xf>
    <xf numFmtId="0" fontId="15" fillId="17" borderId="92" xfId="0" applyFont="1" applyFill="1" applyBorder="1"/>
    <xf numFmtId="0" fontId="16" fillId="0" borderId="69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56" fillId="57" borderId="0" xfId="19" applyFont="1" applyFill="1" applyAlignment="1">
      <alignment horizontal="left" vertical="center"/>
    </xf>
    <xf numFmtId="0" fontId="10" fillId="0" borderId="0" xfId="0" applyFont="1"/>
    <xf numFmtId="0" fontId="24" fillId="61" borderId="0" xfId="0" applyFont="1" applyFill="1"/>
    <xf numFmtId="2" fontId="108" fillId="61" borderId="0" xfId="0" applyNumberFormat="1" applyFont="1" applyFill="1" applyAlignment="1">
      <alignment horizontal="center" vertical="center"/>
    </xf>
    <xf numFmtId="0" fontId="19" fillId="17" borderId="0" xfId="19" applyFont="1" applyFill="1" applyBorder="1" applyAlignment="1">
      <alignment horizontal="left" vertical="center"/>
    </xf>
    <xf numFmtId="0" fontId="19" fillId="17" borderId="0" xfId="19" applyFont="1" applyFill="1" applyBorder="1" applyAlignment="1">
      <alignment horizontal="right" vertical="center"/>
    </xf>
    <xf numFmtId="0" fontId="30" fillId="29" borderId="0" xfId="19" applyFont="1" applyFill="1" applyBorder="1" applyAlignment="1">
      <alignment horizontal="center" vertical="center"/>
    </xf>
    <xf numFmtId="0" fontId="23" fillId="17" borderId="0" xfId="19" applyFont="1" applyFill="1" applyBorder="1" applyAlignment="1">
      <alignment horizontal="left" vertical="center"/>
    </xf>
    <xf numFmtId="0" fontId="163" fillId="17" borderId="64" xfId="19" applyFont="1" applyFill="1" applyBorder="1" applyAlignment="1">
      <alignment horizontal="center" vertical="center"/>
    </xf>
    <xf numFmtId="0" fontId="19" fillId="17" borderId="0" xfId="19" applyFont="1" applyFill="1" applyBorder="1" applyAlignment="1">
      <alignment horizontal="center" vertical="center"/>
    </xf>
    <xf numFmtId="0" fontId="24" fillId="17" borderId="0" xfId="0" applyFont="1" applyFill="1" applyBorder="1" applyAlignment="1">
      <alignment horizontal="left" indent="1"/>
    </xf>
    <xf numFmtId="1" fontId="172" fillId="17" borderId="113" xfId="11" applyNumberFormat="1" applyFont="1" applyFill="1" applyBorder="1" applyAlignment="1">
      <alignment horizontal="center"/>
    </xf>
    <xf numFmtId="1" fontId="172" fillId="17" borderId="113" xfId="11" applyNumberFormat="1" applyFont="1" applyFill="1" applyBorder="1" applyAlignment="1">
      <alignment horizontal="center" vertical="center"/>
    </xf>
    <xf numFmtId="0" fontId="118" fillId="17" borderId="93" xfId="0" applyFont="1" applyFill="1" applyBorder="1" applyAlignment="1">
      <alignment horizontal="center" vertical="center" wrapText="1"/>
    </xf>
    <xf numFmtId="0" fontId="174" fillId="3" borderId="1" xfId="15" applyNumberFormat="1" applyFont="1" applyFill="1" applyBorder="1" applyAlignment="1">
      <alignment vertical="center"/>
    </xf>
    <xf numFmtId="0" fontId="50" fillId="0" borderId="0" xfId="0" applyFont="1" applyAlignment="1">
      <alignment horizontal="center" vertical="center"/>
    </xf>
    <xf numFmtId="170" fontId="29" fillId="0" borderId="2" xfId="15" applyNumberFormat="1" applyFont="1" applyFill="1" applyBorder="1" applyAlignment="1">
      <alignment horizontal="center" vertical="center"/>
    </xf>
    <xf numFmtId="0" fontId="87" fillId="62" borderId="81" xfId="0" applyFont="1" applyFill="1" applyBorder="1" applyAlignment="1">
      <alignment horizontal="right" vertical="center"/>
    </xf>
    <xf numFmtId="0" fontId="15" fillId="63" borderId="114" xfId="0" applyFont="1" applyFill="1" applyBorder="1" applyAlignment="1">
      <alignment horizontal="center"/>
    </xf>
    <xf numFmtId="0" fontId="118" fillId="17" borderId="93" xfId="0" applyFont="1" applyFill="1" applyBorder="1" applyAlignment="1">
      <alignment vertical="center"/>
    </xf>
    <xf numFmtId="0" fontId="177" fillId="21" borderId="117" xfId="0" applyFont="1" applyFill="1" applyBorder="1" applyAlignment="1">
      <alignment vertical="center"/>
    </xf>
    <xf numFmtId="0" fontId="178" fillId="17" borderId="0" xfId="11" applyFont="1" applyFill="1" applyBorder="1" applyAlignment="1">
      <alignment vertical="center"/>
    </xf>
    <xf numFmtId="0" fontId="175" fillId="17" borderId="0" xfId="19" applyFont="1" applyFill="1" applyBorder="1" applyAlignment="1">
      <alignment horizontal="left" vertical="center"/>
    </xf>
    <xf numFmtId="0" fontId="123" fillId="64" borderId="64" xfId="19" applyFont="1" applyFill="1" applyBorder="1" applyAlignment="1">
      <alignment vertical="center"/>
    </xf>
    <xf numFmtId="0" fontId="123" fillId="64" borderId="0" xfId="19" applyFont="1" applyFill="1" applyBorder="1" applyAlignment="1">
      <alignment vertical="center"/>
    </xf>
    <xf numFmtId="0" fontId="123" fillId="64" borderId="65" xfId="19" applyFont="1" applyFill="1" applyBorder="1" applyAlignment="1">
      <alignment vertical="center"/>
    </xf>
    <xf numFmtId="0" fontId="175" fillId="17" borderId="64" xfId="19" applyFont="1" applyFill="1" applyBorder="1" applyAlignment="1">
      <alignment horizontal="left" vertical="center"/>
    </xf>
    <xf numFmtId="0" fontId="175" fillId="17" borderId="65" xfId="19" applyFont="1" applyFill="1" applyBorder="1" applyAlignment="1">
      <alignment horizontal="left" vertical="center"/>
    </xf>
    <xf numFmtId="0" fontId="33" fillId="51" borderId="0" xfId="19" applyFont="1" applyFill="1" applyAlignment="1" applyProtection="1">
      <alignment horizontal="center" vertical="center"/>
      <protection hidden="1"/>
    </xf>
    <xf numFmtId="0" fontId="182" fillId="18" borderId="0" xfId="19" applyFont="1" applyFill="1" applyAlignment="1">
      <alignment vertical="center"/>
    </xf>
    <xf numFmtId="0" fontId="10" fillId="18" borderId="0" xfId="27" applyFill="1"/>
    <xf numFmtId="0" fontId="3" fillId="18" borderId="0" xfId="19" applyFill="1"/>
    <xf numFmtId="0" fontId="122" fillId="18" borderId="0" xfId="19" applyFont="1" applyFill="1"/>
    <xf numFmtId="0" fontId="120" fillId="18" borderId="0" xfId="19" applyFont="1" applyFill="1"/>
    <xf numFmtId="0" fontId="120" fillId="18" borderId="0" xfId="22" applyFont="1" applyFill="1" applyAlignment="1">
      <alignment horizontal="left" vertical="center"/>
    </xf>
    <xf numFmtId="0" fontId="120" fillId="50" borderId="0" xfId="22" applyFont="1" applyFill="1" applyAlignment="1">
      <alignment horizontal="left" vertical="center"/>
    </xf>
    <xf numFmtId="0" fontId="184" fillId="19" borderId="0" xfId="30" applyFont="1" applyFill="1" applyBorder="1" applyAlignment="1">
      <alignment horizontal="left" vertical="center"/>
    </xf>
    <xf numFmtId="0" fontId="120" fillId="18" borderId="0" xfId="19" applyFont="1" applyFill="1" applyAlignment="1">
      <alignment vertical="center"/>
    </xf>
    <xf numFmtId="0" fontId="122" fillId="17" borderId="0" xfId="19" applyFont="1" applyFill="1"/>
    <xf numFmtId="0" fontId="120" fillId="50" borderId="0" xfId="22" applyFont="1" applyFill="1" applyAlignment="1">
      <alignment horizontal="right" vertical="center"/>
    </xf>
    <xf numFmtId="0" fontId="120" fillId="50" borderId="0" xfId="19" applyFont="1" applyFill="1"/>
    <xf numFmtId="0" fontId="109" fillId="51" borderId="0" xfId="0" applyFont="1" applyFill="1" applyAlignment="1">
      <alignment horizontal="center" vertical="center"/>
    </xf>
    <xf numFmtId="0" fontId="124" fillId="18" borderId="0" xfId="16" applyFont="1" applyFill="1" applyAlignment="1">
      <alignment horizontal="center" vertical="center"/>
    </xf>
    <xf numFmtId="0" fontId="132" fillId="18" borderId="0" xfId="27" applyFont="1" applyFill="1"/>
    <xf numFmtId="0" fontId="183" fillId="18" borderId="0" xfId="19" applyFont="1" applyFill="1" applyAlignment="1">
      <alignment vertical="center"/>
    </xf>
    <xf numFmtId="0" fontId="113" fillId="50" borderId="0" xfId="19" applyFont="1" applyFill="1" applyAlignment="1">
      <alignment vertical="center"/>
    </xf>
    <xf numFmtId="0" fontId="114" fillId="50" borderId="0" xfId="26" applyFont="1" applyFill="1" applyAlignment="1" applyProtection="1">
      <alignment vertical="center"/>
    </xf>
    <xf numFmtId="0" fontId="34" fillId="50" borderId="0" xfId="33" applyFont="1" applyFill="1" applyAlignment="1">
      <alignment vertical="center"/>
    </xf>
    <xf numFmtId="0" fontId="114" fillId="50" borderId="0" xfId="26" applyFont="1" applyFill="1" applyAlignment="1">
      <alignment vertical="center"/>
    </xf>
    <xf numFmtId="0" fontId="119" fillId="18" borderId="0" xfId="19" applyFont="1" applyFill="1" applyProtection="1">
      <protection hidden="1"/>
    </xf>
    <xf numFmtId="0" fontId="186" fillId="18" borderId="0" xfId="19" applyFont="1" applyFill="1" applyAlignment="1">
      <alignment vertical="center"/>
    </xf>
    <xf numFmtId="0" fontId="187" fillId="18" borderId="0" xfId="19" applyFont="1" applyFill="1" applyAlignment="1">
      <alignment vertical="center"/>
    </xf>
    <xf numFmtId="0" fontId="116" fillId="18" borderId="0" xfId="19" applyFont="1" applyFill="1" applyAlignment="1">
      <alignment horizontal="center" vertical="center"/>
    </xf>
    <xf numFmtId="0" fontId="3" fillId="17" borderId="0" xfId="19" applyFill="1"/>
    <xf numFmtId="0" fontId="120" fillId="17" borderId="0" xfId="19" applyFont="1" applyFill="1"/>
    <xf numFmtId="0" fontId="107" fillId="17" borderId="0" xfId="22" applyFont="1" applyFill="1" applyAlignment="1">
      <alignment horizontal="right" vertical="center"/>
    </xf>
    <xf numFmtId="0" fontId="120" fillId="17" borderId="0" xfId="22" applyFont="1" applyFill="1" applyAlignment="1">
      <alignment horizontal="right" vertical="center"/>
    </xf>
    <xf numFmtId="0" fontId="120" fillId="17" borderId="0" xfId="19" applyFont="1" applyFill="1" applyAlignment="1">
      <alignment vertical="center"/>
    </xf>
    <xf numFmtId="0" fontId="10" fillId="18" borderId="0" xfId="11" applyFill="1"/>
    <xf numFmtId="0" fontId="124" fillId="18" borderId="0" xfId="19" applyFont="1" applyFill="1" applyAlignment="1">
      <alignment vertical="center"/>
    </xf>
    <xf numFmtId="0" fontId="189" fillId="18" borderId="0" xfId="21" applyFont="1" applyFill="1" applyAlignment="1">
      <alignment horizontal="left" vertical="center"/>
    </xf>
    <xf numFmtId="0" fontId="36" fillId="18" borderId="0" xfId="19" applyFont="1" applyFill="1" applyAlignment="1">
      <alignment horizontal="center" vertical="center"/>
    </xf>
    <xf numFmtId="179" fontId="190" fillId="18" borderId="73" xfId="22" applyNumberFormat="1" applyFont="1" applyFill="1" applyBorder="1" applyAlignment="1">
      <alignment horizontal="center" vertical="center"/>
    </xf>
    <xf numFmtId="168" fontId="185" fillId="52" borderId="84" xfId="0" applyNumberFormat="1" applyFont="1" applyFill="1" applyBorder="1" applyAlignment="1" applyProtection="1">
      <alignment horizontal="center" vertical="center"/>
      <protection locked="0"/>
    </xf>
    <xf numFmtId="192" fontId="191" fillId="53" borderId="85" xfId="19" applyNumberFormat="1" applyFont="1" applyFill="1" applyBorder="1" applyAlignment="1">
      <alignment horizontal="center" vertical="center"/>
    </xf>
    <xf numFmtId="0" fontId="192" fillId="18" borderId="0" xfId="19" applyFont="1" applyFill="1" applyAlignment="1">
      <alignment horizontal="right" vertical="center"/>
    </xf>
    <xf numFmtId="0" fontId="124" fillId="18" borderId="0" xfId="19" applyFont="1" applyFill="1" applyAlignment="1">
      <alignment horizontal="center" vertical="center"/>
    </xf>
    <xf numFmtId="0" fontId="193" fillId="18" borderId="0" xfId="0" applyFont="1" applyFill="1" applyAlignment="1">
      <alignment horizontal="left" vertical="center"/>
    </xf>
    <xf numFmtId="0" fontId="194" fillId="18" borderId="0" xfId="0" applyFont="1" applyFill="1" applyAlignment="1">
      <alignment horizontal="left" vertical="center"/>
    </xf>
    <xf numFmtId="0" fontId="195" fillId="18" borderId="0" xfId="0" applyFont="1" applyFill="1" applyAlignment="1">
      <alignment horizontal="left" vertical="center"/>
    </xf>
    <xf numFmtId="0" fontId="196" fillId="18" borderId="0" xfId="0" applyFont="1" applyFill="1" applyAlignment="1">
      <alignment horizontal="left" vertical="center"/>
    </xf>
    <xf numFmtId="0" fontId="197" fillId="18" borderId="0" xfId="0" applyFont="1" applyFill="1" applyAlignment="1">
      <alignment horizontal="left" vertical="center"/>
    </xf>
    <xf numFmtId="0" fontId="198" fillId="18" borderId="0" xfId="0" applyFont="1" applyFill="1" applyAlignment="1">
      <alignment horizontal="left" vertical="center"/>
    </xf>
    <xf numFmtId="0" fontId="199" fillId="18" borderId="0" xfId="0" applyFont="1" applyFill="1" applyAlignment="1">
      <alignment horizontal="left" vertical="center"/>
    </xf>
    <xf numFmtId="0" fontId="200" fillId="18" borderId="0" xfId="0" applyFont="1" applyFill="1" applyAlignment="1">
      <alignment horizontal="left" vertical="center"/>
    </xf>
    <xf numFmtId="0" fontId="201" fillId="18" borderId="0" xfId="0" applyFont="1" applyFill="1" applyAlignment="1">
      <alignment horizontal="left" vertical="center"/>
    </xf>
    <xf numFmtId="0" fontId="202" fillId="12" borderId="0" xfId="19" applyFont="1" applyFill="1" applyAlignment="1">
      <alignment horizontal="center" vertical="center"/>
    </xf>
    <xf numFmtId="0" fontId="203" fillId="12" borderId="0" xfId="19" applyFont="1" applyFill="1" applyAlignment="1">
      <alignment horizontal="center" vertical="center"/>
    </xf>
    <xf numFmtId="0" fontId="204" fillId="12" borderId="0" xfId="19" applyFont="1" applyFill="1" applyAlignment="1">
      <alignment horizontal="center" vertical="center"/>
    </xf>
    <xf numFmtId="0" fontId="205" fillId="12" borderId="0" xfId="19" applyFont="1" applyFill="1" applyAlignment="1">
      <alignment horizontal="center" vertical="center"/>
    </xf>
    <xf numFmtId="0" fontId="206" fillId="12" borderId="0" xfId="19" applyFont="1" applyFill="1" applyAlignment="1">
      <alignment horizontal="center" vertical="center"/>
    </xf>
    <xf numFmtId="0" fontId="207" fillId="12" borderId="0" xfId="19" applyFont="1" applyFill="1" applyAlignment="1">
      <alignment horizontal="center" vertical="center"/>
    </xf>
    <xf numFmtId="0" fontId="208" fillId="12" borderId="0" xfId="19" applyFont="1" applyFill="1" applyAlignment="1">
      <alignment horizontal="center" vertical="center"/>
    </xf>
    <xf numFmtId="0" fontId="209" fillId="12" borderId="0" xfId="19" applyFont="1" applyFill="1" applyAlignment="1">
      <alignment horizontal="center" vertical="center"/>
    </xf>
    <xf numFmtId="0" fontId="210" fillId="12" borderId="0" xfId="19" applyFont="1" applyFill="1" applyAlignment="1">
      <alignment horizontal="center" vertical="center"/>
    </xf>
    <xf numFmtId="0" fontId="211" fillId="12" borderId="0" xfId="19" applyFont="1" applyFill="1" applyAlignment="1">
      <alignment horizontal="center" vertical="center"/>
    </xf>
    <xf numFmtId="0" fontId="212" fillId="12" borderId="0" xfId="19" applyFont="1" applyFill="1" applyAlignment="1">
      <alignment horizontal="center" vertical="center"/>
    </xf>
    <xf numFmtId="0" fontId="213" fillId="12" borderId="0" xfId="19" applyFont="1" applyFill="1" applyAlignment="1">
      <alignment horizontal="center" vertical="center"/>
    </xf>
    <xf numFmtId="0" fontId="214" fillId="12" borderId="0" xfId="19" applyFont="1" applyFill="1" applyAlignment="1">
      <alignment horizontal="center" vertical="center"/>
    </xf>
    <xf numFmtId="0" fontId="215" fillId="12" borderId="0" xfId="19" applyFont="1" applyFill="1" applyAlignment="1">
      <alignment horizontal="center" vertical="center"/>
    </xf>
    <xf numFmtId="0" fontId="216" fillId="12" borderId="0" xfId="19" applyFont="1" applyFill="1" applyAlignment="1">
      <alignment horizontal="center" vertical="center"/>
    </xf>
    <xf numFmtId="0" fontId="217" fillId="12" borderId="0" xfId="19" applyFont="1" applyFill="1" applyAlignment="1">
      <alignment horizontal="center" vertical="center"/>
    </xf>
    <xf numFmtId="0" fontId="218" fillId="12" borderId="0" xfId="19" applyFont="1" applyFill="1" applyAlignment="1">
      <alignment horizontal="center" vertical="center"/>
    </xf>
    <xf numFmtId="0" fontId="219" fillId="12" borderId="0" xfId="19" applyFont="1" applyFill="1" applyAlignment="1">
      <alignment horizontal="center" vertical="center"/>
    </xf>
    <xf numFmtId="0" fontId="220" fillId="0" borderId="74" xfId="23" applyFont="1" applyBorder="1" applyAlignment="1">
      <alignment horizontal="center" vertical="center"/>
    </xf>
    <xf numFmtId="0" fontId="221" fillId="54" borderId="64" xfId="19" applyFont="1" applyFill="1" applyBorder="1" applyAlignment="1">
      <alignment horizontal="center" vertical="center"/>
    </xf>
    <xf numFmtId="0" fontId="221" fillId="55" borderId="64" xfId="19" applyFont="1" applyFill="1" applyBorder="1" applyAlignment="1">
      <alignment horizontal="center" vertical="center"/>
    </xf>
    <xf numFmtId="0" fontId="222" fillId="18" borderId="0" xfId="19" applyFont="1" applyFill="1" applyAlignment="1" applyProtection="1">
      <alignment horizontal="left" vertical="center"/>
      <protection hidden="1"/>
    </xf>
    <xf numFmtId="0" fontId="223" fillId="18" borderId="0" xfId="19" applyFont="1" applyFill="1" applyProtection="1">
      <protection hidden="1"/>
    </xf>
    <xf numFmtId="0" fontId="36" fillId="18" borderId="0" xfId="27" applyFont="1" applyFill="1" applyAlignment="1">
      <alignment vertical="center"/>
    </xf>
    <xf numFmtId="0" fontId="188" fillId="18" borderId="0" xfId="27" applyFont="1" applyFill="1" applyAlignment="1">
      <alignment vertical="center"/>
    </xf>
    <xf numFmtId="0" fontId="222" fillId="18" borderId="0" xfId="19" applyFont="1" applyFill="1" applyAlignment="1" applyProtection="1">
      <alignment vertical="center"/>
      <protection hidden="1"/>
    </xf>
    <xf numFmtId="0" fontId="1" fillId="18" borderId="0" xfId="27" applyFont="1" applyFill="1"/>
    <xf numFmtId="0" fontId="222" fillId="18" borderId="0" xfId="0" applyFont="1" applyFill="1" applyAlignment="1">
      <alignment horizontal="left" vertical="center"/>
    </xf>
    <xf numFmtId="0" fontId="224" fillId="18" borderId="0" xfId="19" applyFont="1" applyFill="1" applyAlignment="1">
      <alignment horizontal="center" vertical="center"/>
    </xf>
    <xf numFmtId="0" fontId="173" fillId="18" borderId="0" xfId="0" applyFont="1" applyFill="1" applyAlignment="1">
      <alignment horizontal="left" vertical="top"/>
    </xf>
    <xf numFmtId="0" fontId="225" fillId="17" borderId="0" xfId="19" applyFont="1" applyFill="1" applyAlignment="1">
      <alignment vertical="center"/>
    </xf>
    <xf numFmtId="0" fontId="3" fillId="17" borderId="0" xfId="19" applyFill="1" applyProtection="1">
      <protection hidden="1"/>
    </xf>
    <xf numFmtId="0" fontId="226" fillId="17" borderId="64" xfId="19" applyFont="1" applyFill="1" applyBorder="1" applyAlignment="1">
      <alignment vertical="center"/>
    </xf>
    <xf numFmtId="0" fontId="3" fillId="17" borderId="0" xfId="19" applyFill="1" applyAlignment="1">
      <alignment vertical="center"/>
    </xf>
    <xf numFmtId="195" fontId="227" fillId="17" borderId="0" xfId="19" applyNumberFormat="1" applyFont="1" applyFill="1" applyAlignment="1">
      <alignment vertical="center"/>
    </xf>
    <xf numFmtId="0" fontId="226" fillId="17" borderId="0" xfId="19" applyFont="1" applyFill="1" applyAlignment="1">
      <alignment horizontal="left" vertical="center"/>
    </xf>
    <xf numFmtId="0" fontId="3" fillId="0" borderId="0" xfId="19" applyProtection="1">
      <protection hidden="1"/>
    </xf>
    <xf numFmtId="0" fontId="228" fillId="27" borderId="0" xfId="19" applyFont="1" applyFill="1" applyAlignment="1">
      <alignment horizontal="center" vertical="center"/>
    </xf>
    <xf numFmtId="0" fontId="229" fillId="24" borderId="65" xfId="19" applyFont="1" applyFill="1" applyBorder="1" applyAlignment="1">
      <alignment horizontal="center" vertical="center"/>
    </xf>
    <xf numFmtId="0" fontId="229" fillId="24" borderId="0" xfId="19" applyFont="1" applyFill="1" applyAlignment="1">
      <alignment horizontal="center" vertical="center"/>
    </xf>
    <xf numFmtId="0" fontId="124" fillId="18" borderId="64" xfId="19" applyFont="1" applyFill="1" applyBorder="1" applyAlignment="1">
      <alignment vertical="center"/>
    </xf>
    <xf numFmtId="0" fontId="124" fillId="18" borderId="0" xfId="19" applyFont="1" applyFill="1" applyAlignment="1">
      <alignment horizontal="right" vertical="center"/>
    </xf>
    <xf numFmtId="0" fontId="35" fillId="17" borderId="0" xfId="26" applyFont="1" applyFill="1" applyAlignment="1" applyProtection="1">
      <alignment vertical="center"/>
      <protection hidden="1"/>
    </xf>
    <xf numFmtId="0" fontId="230" fillId="18" borderId="0" xfId="19" applyFont="1" applyFill="1" applyAlignment="1">
      <alignment vertical="center"/>
    </xf>
    <xf numFmtId="0" fontId="109" fillId="51" borderId="0" xfId="19" applyFont="1" applyFill="1" applyAlignment="1" applyProtection="1">
      <alignment vertical="center"/>
      <protection hidden="1"/>
    </xf>
    <xf numFmtId="0" fontId="231" fillId="19" borderId="0" xfId="26" applyFont="1" applyFill="1" applyAlignment="1">
      <alignment vertical="center"/>
    </xf>
    <xf numFmtId="0" fontId="232" fillId="50" borderId="0" xfId="19" applyFont="1" applyFill="1" applyAlignment="1">
      <alignment vertical="center"/>
    </xf>
    <xf numFmtId="0" fontId="233" fillId="50" borderId="0" xfId="19" applyFont="1" applyFill="1"/>
    <xf numFmtId="0" fontId="234" fillId="18" borderId="0" xfId="19" applyFont="1" applyFill="1" applyAlignment="1">
      <alignment vertical="center"/>
    </xf>
    <xf numFmtId="0" fontId="232" fillId="18" borderId="0" xfId="19" applyFont="1" applyFill="1" applyAlignment="1">
      <alignment vertical="center"/>
    </xf>
    <xf numFmtId="0" fontId="233" fillId="18" borderId="0" xfId="19" applyFont="1" applyFill="1"/>
    <xf numFmtId="0" fontId="3" fillId="50" borderId="0" xfId="19" applyFill="1"/>
    <xf numFmtId="0" fontId="234" fillId="18" borderId="0" xfId="19" applyFont="1" applyFill="1"/>
    <xf numFmtId="0" fontId="231" fillId="19" borderId="0" xfId="26" applyFont="1" applyFill="1" applyAlignment="1" applyProtection="1">
      <alignment vertical="center"/>
    </xf>
    <xf numFmtId="0" fontId="109" fillId="51" borderId="0" xfId="19" applyFont="1" applyFill="1" applyAlignment="1" applyProtection="1">
      <alignment horizontal="center" vertical="center"/>
      <protection hidden="1"/>
    </xf>
    <xf numFmtId="0" fontId="235" fillId="19" borderId="0" xfId="33" applyFont="1" applyFill="1" applyAlignment="1">
      <alignment vertical="center"/>
    </xf>
    <xf numFmtId="0" fontId="222" fillId="18" borderId="0" xfId="19" applyFont="1" applyFill="1" applyAlignment="1">
      <alignment vertical="center"/>
    </xf>
    <xf numFmtId="0" fontId="107" fillId="50" borderId="0" xfId="19" applyFont="1" applyFill="1"/>
    <xf numFmtId="0" fontId="107" fillId="50" borderId="0" xfId="0" applyFont="1" applyFill="1"/>
    <xf numFmtId="0" fontId="109" fillId="50" borderId="0" xfId="27" applyFont="1" applyFill="1" applyAlignment="1">
      <alignment horizontal="center" vertical="center"/>
    </xf>
    <xf numFmtId="0" fontId="177" fillId="21" borderId="96" xfId="0" applyFont="1" applyFill="1" applyBorder="1" applyAlignment="1">
      <alignment horizontal="center" vertical="center"/>
    </xf>
    <xf numFmtId="0" fontId="177" fillId="21" borderId="91" xfId="0" applyFont="1" applyFill="1" applyBorder="1" applyAlignment="1">
      <alignment horizontal="center" vertical="center"/>
    </xf>
    <xf numFmtId="0" fontId="177" fillId="21" borderId="92" xfId="0" applyFont="1" applyFill="1" applyBorder="1" applyAlignment="1">
      <alignment horizontal="center" vertical="center"/>
    </xf>
    <xf numFmtId="0" fontId="181" fillId="17" borderId="88" xfId="19" applyFont="1" applyFill="1" applyBorder="1" applyAlignment="1">
      <alignment horizontal="center" vertical="center" wrapText="1"/>
    </xf>
    <xf numFmtId="0" fontId="181" fillId="17" borderId="89" xfId="19" applyFont="1" applyFill="1" applyBorder="1" applyAlignment="1">
      <alignment horizontal="center" vertical="center" wrapText="1"/>
    </xf>
    <xf numFmtId="0" fontId="181" fillId="17" borderId="90" xfId="19" applyFont="1" applyFill="1" applyBorder="1" applyAlignment="1">
      <alignment horizontal="center" vertical="center" wrapText="1"/>
    </xf>
    <xf numFmtId="0" fontId="181" fillId="17" borderId="64" xfId="19" applyFont="1" applyFill="1" applyBorder="1" applyAlignment="1">
      <alignment horizontal="center" vertical="center" wrapText="1"/>
    </xf>
    <xf numFmtId="0" fontId="181" fillId="17" borderId="0" xfId="19" applyFont="1" applyFill="1" applyBorder="1" applyAlignment="1">
      <alignment horizontal="center" vertical="center" wrapText="1"/>
    </xf>
    <xf numFmtId="0" fontId="181" fillId="17" borderId="65" xfId="19" applyFont="1" applyFill="1" applyBorder="1" applyAlignment="1">
      <alignment horizontal="center" vertical="center" wrapText="1"/>
    </xf>
    <xf numFmtId="0" fontId="120" fillId="58" borderId="64" xfId="19" applyFont="1" applyFill="1" applyBorder="1" applyAlignment="1">
      <alignment horizontal="center" vertical="center"/>
    </xf>
    <xf numFmtId="0" fontId="120" fillId="58" borderId="0" xfId="19" applyFont="1" applyFill="1" applyBorder="1" applyAlignment="1">
      <alignment horizontal="center" vertical="center"/>
    </xf>
    <xf numFmtId="0" fontId="120" fillId="58" borderId="65" xfId="19" applyFont="1" applyFill="1" applyBorder="1" applyAlignment="1">
      <alignment horizontal="center" vertical="center"/>
    </xf>
    <xf numFmtId="0" fontId="110" fillId="17" borderId="64" xfId="19" applyFont="1" applyFill="1" applyBorder="1" applyAlignment="1">
      <alignment horizontal="center" vertical="center"/>
    </xf>
    <xf numFmtId="0" fontId="110" fillId="17" borderId="0" xfId="19" applyFont="1" applyFill="1" applyBorder="1" applyAlignment="1">
      <alignment horizontal="center" vertical="center"/>
    </xf>
    <xf numFmtId="0" fontId="110" fillId="17" borderId="65" xfId="19" applyFont="1" applyFill="1" applyBorder="1" applyAlignment="1">
      <alignment horizontal="center" vertical="center"/>
    </xf>
    <xf numFmtId="0" fontId="179" fillId="17" borderId="64" xfId="19" applyFont="1" applyFill="1" applyBorder="1" applyAlignment="1">
      <alignment horizontal="left" vertical="center"/>
    </xf>
    <xf numFmtId="0" fontId="179" fillId="17" borderId="0" xfId="19" applyFont="1" applyFill="1" applyBorder="1" applyAlignment="1">
      <alignment horizontal="left" vertical="center"/>
    </xf>
    <xf numFmtId="0" fontId="179" fillId="17" borderId="65" xfId="19" applyFont="1" applyFill="1" applyBorder="1" applyAlignment="1">
      <alignment horizontal="left" vertical="center"/>
    </xf>
    <xf numFmtId="0" fontId="176" fillId="17" borderId="64" xfId="19" applyFont="1" applyFill="1" applyBorder="1" applyAlignment="1">
      <alignment horizontal="left" vertical="center"/>
    </xf>
    <xf numFmtId="0" fontId="176" fillId="17" borderId="0" xfId="19" applyFont="1" applyFill="1" applyBorder="1" applyAlignment="1">
      <alignment horizontal="left" vertical="center"/>
    </xf>
    <xf numFmtId="0" fontId="176" fillId="17" borderId="65" xfId="19" applyFont="1" applyFill="1" applyBorder="1" applyAlignment="1">
      <alignment horizontal="left" vertical="center"/>
    </xf>
    <xf numFmtId="0" fontId="180" fillId="17" borderId="64" xfId="19" applyFont="1" applyFill="1" applyBorder="1" applyAlignment="1">
      <alignment horizontal="left" vertical="center" wrapText="1"/>
    </xf>
    <xf numFmtId="0" fontId="180" fillId="17" borderId="0" xfId="19" applyFont="1" applyFill="1" applyBorder="1" applyAlignment="1">
      <alignment horizontal="left" vertical="center" wrapText="1"/>
    </xf>
    <xf numFmtId="0" fontId="180" fillId="17" borderId="65" xfId="19" applyFont="1" applyFill="1" applyBorder="1" applyAlignment="1">
      <alignment horizontal="left" vertical="center" wrapText="1"/>
    </xf>
    <xf numFmtId="0" fontId="176" fillId="17" borderId="64" xfId="0" applyFont="1" applyFill="1" applyBorder="1" applyAlignment="1">
      <alignment horizontal="left" vertical="center" wrapText="1"/>
    </xf>
    <xf numFmtId="0" fontId="176" fillId="17" borderId="0" xfId="0" applyFont="1" applyFill="1" applyBorder="1" applyAlignment="1">
      <alignment horizontal="left" vertical="center" wrapText="1"/>
    </xf>
    <xf numFmtId="0" fontId="176" fillId="17" borderId="65" xfId="0" applyFont="1" applyFill="1" applyBorder="1" applyAlignment="1">
      <alignment horizontal="left" vertical="center" wrapText="1"/>
    </xf>
    <xf numFmtId="0" fontId="180" fillId="17" borderId="64" xfId="0" applyFont="1" applyFill="1" applyBorder="1" applyAlignment="1">
      <alignment horizontal="left" vertical="center" wrapText="1"/>
    </xf>
    <xf numFmtId="0" fontId="180" fillId="17" borderId="0" xfId="0" applyFont="1" applyFill="1" applyBorder="1" applyAlignment="1">
      <alignment horizontal="left" vertical="center" wrapText="1"/>
    </xf>
    <xf numFmtId="0" fontId="180" fillId="17" borderId="65" xfId="0" applyFont="1" applyFill="1" applyBorder="1" applyAlignment="1">
      <alignment horizontal="left" vertical="center" wrapText="1"/>
    </xf>
    <xf numFmtId="0" fontId="125" fillId="18" borderId="0" xfId="25" applyFont="1" applyFill="1" applyAlignment="1" applyProtection="1">
      <alignment horizontal="left" vertical="center"/>
    </xf>
    <xf numFmtId="0" fontId="75" fillId="0" borderId="29" xfId="0" applyNumberFormat="1" applyFont="1" applyFill="1" applyBorder="1" applyAlignment="1">
      <alignment horizontal="center" vertical="center" wrapText="1"/>
    </xf>
    <xf numFmtId="175" fontId="52" fillId="0" borderId="77" xfId="0" applyNumberFormat="1" applyFont="1" applyFill="1" applyBorder="1" applyAlignment="1">
      <alignment horizontal="center" vertical="center" wrapText="1"/>
    </xf>
    <xf numFmtId="0" fontId="91" fillId="2" borderId="17" xfId="15" applyNumberFormat="1" applyFont="1" applyFill="1" applyBorder="1" applyAlignment="1">
      <alignment horizontal="center" vertical="center"/>
    </xf>
    <xf numFmtId="0" fontId="90" fillId="2" borderId="8" xfId="0" applyFont="1" applyFill="1" applyBorder="1" applyAlignment="1">
      <alignment horizontal="center" vertical="center"/>
    </xf>
    <xf numFmtId="0" fontId="75" fillId="0" borderId="8" xfId="15" applyNumberFormat="1" applyFont="1" applyFill="1" applyBorder="1" applyAlignment="1">
      <alignment horizontal="center" vertical="center" wrapText="1"/>
    </xf>
    <xf numFmtId="0" fontId="75" fillId="0" borderId="6" xfId="15" applyNumberFormat="1" applyFont="1" applyFill="1" applyBorder="1" applyAlignment="1">
      <alignment horizontal="center" vertical="center" wrapText="1"/>
    </xf>
    <xf numFmtId="0" fontId="16" fillId="0" borderId="8" xfId="15" applyFont="1" applyFill="1" applyBorder="1" applyAlignment="1">
      <alignment horizontal="center" vertical="center"/>
    </xf>
    <xf numFmtId="0" fontId="97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67" fillId="0" borderId="0" xfId="15" applyFont="1" applyFill="1" applyBorder="1" applyAlignment="1">
      <alignment horizontal="center" vertical="center"/>
    </xf>
    <xf numFmtId="0" fontId="68" fillId="0" borderId="8" xfId="15" applyFont="1" applyFill="1" applyBorder="1" applyAlignment="1">
      <alignment horizontal="center" vertical="center"/>
    </xf>
    <xf numFmtId="0" fontId="133" fillId="47" borderId="86" xfId="19" applyFont="1" applyFill="1" applyBorder="1" applyAlignment="1" applyProtection="1">
      <alignment horizontal="center" vertical="center"/>
      <protection hidden="1"/>
    </xf>
    <xf numFmtId="0" fontId="133" fillId="47" borderId="0" xfId="19" applyFont="1" applyFill="1" applyBorder="1" applyAlignment="1" applyProtection="1">
      <alignment horizontal="center" vertical="center"/>
      <protection hidden="1"/>
    </xf>
    <xf numFmtId="0" fontId="143" fillId="0" borderId="64" xfId="11" applyFont="1" applyFill="1" applyBorder="1" applyAlignment="1">
      <alignment horizontal="center" vertical="center"/>
    </xf>
    <xf numFmtId="0" fontId="142" fillId="17" borderId="102" xfId="19" applyFont="1" applyFill="1" applyBorder="1" applyAlignment="1">
      <alignment horizontal="center" vertical="center"/>
    </xf>
    <xf numFmtId="0" fontId="167" fillId="17" borderId="86" xfId="19" applyFont="1" applyFill="1" applyBorder="1" applyAlignment="1">
      <alignment horizontal="center" vertical="center"/>
    </xf>
    <xf numFmtId="0" fontId="167" fillId="17" borderId="108" xfId="19" applyFont="1" applyFill="1" applyBorder="1" applyAlignment="1">
      <alignment horizontal="center" vertical="center"/>
    </xf>
    <xf numFmtId="0" fontId="21" fillId="17" borderId="0" xfId="19" applyFont="1" applyFill="1" applyBorder="1" applyAlignment="1">
      <alignment horizontal="center" vertical="center"/>
    </xf>
    <xf numFmtId="0" fontId="21" fillId="17" borderId="106" xfId="19" applyFont="1" applyFill="1" applyBorder="1" applyAlignment="1">
      <alignment horizontal="center" vertical="center"/>
    </xf>
    <xf numFmtId="0" fontId="137" fillId="29" borderId="64" xfId="19" applyFont="1" applyFill="1" applyBorder="1" applyAlignment="1">
      <alignment horizontal="center" vertical="center"/>
    </xf>
    <xf numFmtId="0" fontId="137" fillId="29" borderId="87" xfId="19" applyFont="1" applyFill="1" applyBorder="1" applyAlignment="1">
      <alignment horizontal="center" vertical="center"/>
    </xf>
    <xf numFmtId="0" fontId="148" fillId="29" borderId="64" xfId="19" applyFont="1" applyFill="1" applyBorder="1" applyAlignment="1">
      <alignment horizontal="center" vertical="center"/>
    </xf>
    <xf numFmtId="0" fontId="148" fillId="29" borderId="87" xfId="19" applyFont="1" applyFill="1" applyBorder="1" applyAlignment="1">
      <alignment horizontal="center" vertical="center"/>
    </xf>
    <xf numFmtId="0" fontId="149" fillId="29" borderId="64" xfId="19" applyFont="1" applyFill="1" applyBorder="1" applyAlignment="1">
      <alignment horizontal="center" vertical="center"/>
    </xf>
    <xf numFmtId="0" fontId="149" fillId="29" borderId="87" xfId="19" applyFont="1" applyFill="1" applyBorder="1" applyAlignment="1">
      <alignment horizontal="center" vertical="center"/>
    </xf>
    <xf numFmtId="0" fontId="61" fillId="4" borderId="3" xfId="0" applyFont="1" applyFill="1" applyBorder="1" applyAlignment="1">
      <alignment horizontal="center" vertical="center" wrapText="1"/>
    </xf>
    <xf numFmtId="0" fontId="61" fillId="4" borderId="4" xfId="0" applyFont="1" applyFill="1" applyBorder="1" applyAlignment="1">
      <alignment horizontal="center" vertical="center" wrapText="1"/>
    </xf>
    <xf numFmtId="2" fontId="42" fillId="30" borderId="26" xfId="0" applyNumberFormat="1" applyFont="1" applyFill="1" applyBorder="1" applyAlignment="1" applyProtection="1">
      <alignment horizontal="center" vertical="center"/>
      <protection locked="0"/>
    </xf>
    <xf numFmtId="2" fontId="42" fillId="30" borderId="27" xfId="0" applyNumberFormat="1" applyFont="1" applyFill="1" applyBorder="1" applyAlignment="1" applyProtection="1">
      <alignment horizontal="center" vertical="center"/>
      <protection locked="0"/>
    </xf>
    <xf numFmtId="0" fontId="19" fillId="0" borderId="7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81" fillId="17" borderId="115" xfId="19" applyFont="1" applyFill="1" applyBorder="1" applyAlignment="1">
      <alignment horizontal="center" vertical="center" wrapText="1"/>
    </xf>
    <xf numFmtId="0" fontId="181" fillId="17" borderId="116" xfId="19" applyFont="1" applyFill="1" applyBorder="1" applyAlignment="1">
      <alignment horizontal="center" vertical="center" wrapText="1"/>
    </xf>
    <xf numFmtId="0" fontId="120" fillId="58" borderId="116" xfId="19" applyFont="1" applyFill="1" applyBorder="1" applyAlignment="1">
      <alignment horizontal="center" vertical="center"/>
    </xf>
    <xf numFmtId="0" fontId="123" fillId="64" borderId="116" xfId="19" applyFont="1" applyFill="1" applyBorder="1" applyAlignment="1">
      <alignment horizontal="center" vertical="center" wrapText="1"/>
    </xf>
    <xf numFmtId="0" fontId="110" fillId="17" borderId="116" xfId="19" applyFont="1" applyFill="1" applyBorder="1" applyAlignment="1">
      <alignment horizontal="center" vertical="center"/>
    </xf>
    <xf numFmtId="0" fontId="179" fillId="17" borderId="116" xfId="19" applyFont="1" applyFill="1" applyBorder="1" applyAlignment="1">
      <alignment horizontal="left" vertical="center"/>
    </xf>
    <xf numFmtId="0" fontId="176" fillId="17" borderId="116" xfId="19" applyFont="1" applyFill="1" applyBorder="1" applyAlignment="1">
      <alignment horizontal="left" vertical="center" wrapText="1"/>
    </xf>
    <xf numFmtId="0" fontId="180" fillId="17" borderId="116" xfId="19" applyFont="1" applyFill="1" applyBorder="1" applyAlignment="1">
      <alignment horizontal="left" vertical="center" wrapText="1"/>
    </xf>
    <xf numFmtId="0" fontId="175" fillId="17" borderId="116" xfId="19" applyFont="1" applyFill="1" applyBorder="1" applyAlignment="1">
      <alignment horizontal="left" vertical="center" wrapText="1"/>
    </xf>
    <xf numFmtId="0" fontId="176" fillId="17" borderId="116" xfId="0" applyFont="1" applyFill="1" applyBorder="1" applyAlignment="1">
      <alignment horizontal="left" vertical="center" wrapText="1"/>
    </xf>
    <xf numFmtId="0" fontId="180" fillId="17" borderId="116" xfId="0" applyFont="1" applyFill="1" applyBorder="1" applyAlignment="1">
      <alignment horizontal="left" vertical="center" wrapText="1"/>
    </xf>
    <xf numFmtId="0" fontId="25" fillId="0" borderId="24" xfId="0" applyFont="1" applyBorder="1" applyAlignment="1">
      <alignment horizontal="center" vertical="center"/>
    </xf>
    <xf numFmtId="0" fontId="10" fillId="48" borderId="0" xfId="0" applyFont="1" applyFill="1" applyAlignment="1">
      <alignment horizontal="center"/>
    </xf>
    <xf numFmtId="0" fontId="49" fillId="47" borderId="0" xfId="15" applyFont="1" applyFill="1" applyAlignment="1">
      <alignment horizontal="center" vertical="top" wrapText="1"/>
    </xf>
    <xf numFmtId="0" fontId="10" fillId="24" borderId="0" xfId="0" applyFont="1" applyFill="1" applyAlignment="1">
      <alignment horizontal="center"/>
    </xf>
    <xf numFmtId="0" fontId="164" fillId="0" borderId="64" xfId="19" applyFont="1" applyFill="1" applyBorder="1" applyAlignment="1">
      <alignment horizontal="center" vertical="center"/>
    </xf>
    <xf numFmtId="0" fontId="165" fillId="0" borderId="64" xfId="19" applyFont="1" applyFill="1" applyBorder="1" applyAlignment="1">
      <alignment horizontal="center" vertical="center"/>
    </xf>
    <xf numFmtId="0" fontId="75" fillId="0" borderId="0" xfId="0" applyFont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0" fontId="78" fillId="14" borderId="75" xfId="0" applyFont="1" applyFill="1" applyBorder="1" applyAlignment="1">
      <alignment horizontal="center" vertical="center"/>
    </xf>
    <xf numFmtId="177" fontId="19" fillId="0" borderId="54" xfId="15" applyNumberFormat="1" applyFont="1" applyFill="1" applyBorder="1" applyAlignment="1">
      <alignment horizontal="center" vertical="center"/>
    </xf>
    <xf numFmtId="0" fontId="100" fillId="15" borderId="76" xfId="15" applyFont="1" applyFill="1" applyBorder="1" applyAlignment="1">
      <alignment horizontal="center" vertical="center" wrapText="1"/>
    </xf>
    <xf numFmtId="0" fontId="131" fillId="0" borderId="0" xfId="15" applyNumberFormat="1" applyFont="1" applyFill="1" applyBorder="1" applyAlignment="1" applyProtection="1">
      <alignment horizontal="center" vertical="center"/>
      <protection locked="0"/>
    </xf>
    <xf numFmtId="0" fontId="97" fillId="0" borderId="58" xfId="0" applyFont="1" applyBorder="1" applyAlignment="1">
      <alignment horizontal="center" vertical="center" wrapText="1"/>
    </xf>
    <xf numFmtId="177" fontId="16" fillId="0" borderId="31" xfId="15" applyNumberFormat="1" applyFont="1" applyFill="1" applyBorder="1" applyAlignment="1">
      <alignment horizontal="left" vertical="center"/>
    </xf>
    <xf numFmtId="0" fontId="23" fillId="0" borderId="80" xfId="15" applyNumberFormat="1" applyFont="1" applyFill="1" applyBorder="1" applyAlignment="1">
      <alignment horizontal="center" vertical="center" wrapText="1"/>
    </xf>
    <xf numFmtId="0" fontId="82" fillId="0" borderId="28" xfId="15" applyNumberFormat="1" applyFont="1" applyFill="1" applyBorder="1" applyAlignment="1">
      <alignment horizontal="right" vertical="center" wrapText="1"/>
    </xf>
    <xf numFmtId="0" fontId="76" fillId="3" borderId="64" xfId="0" applyFont="1" applyFill="1" applyBorder="1" applyAlignment="1">
      <alignment horizontal="center" vertical="center"/>
    </xf>
    <xf numFmtId="0" fontId="76" fillId="3" borderId="32" xfId="0" applyFont="1" applyFill="1" applyBorder="1" applyAlignment="1">
      <alignment horizontal="center" vertical="center"/>
    </xf>
    <xf numFmtId="0" fontId="76" fillId="3" borderId="96" xfId="0" applyFont="1" applyFill="1" applyBorder="1" applyAlignment="1">
      <alignment horizontal="center" vertical="center"/>
    </xf>
    <xf numFmtId="0" fontId="76" fillId="3" borderId="112" xfId="0" applyFont="1" applyFill="1" applyBorder="1" applyAlignment="1">
      <alignment horizontal="center" vertical="center"/>
    </xf>
    <xf numFmtId="0" fontId="111" fillId="0" borderId="16" xfId="0" applyFont="1" applyBorder="1" applyAlignment="1">
      <alignment horizontal="center" vertical="center"/>
    </xf>
    <xf numFmtId="0" fontId="148" fillId="29" borderId="88" xfId="19" applyFont="1" applyFill="1" applyBorder="1" applyAlignment="1">
      <alignment horizontal="center" vertical="center"/>
    </xf>
    <xf numFmtId="0" fontId="148" fillId="29" borderId="97" xfId="19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2" fillId="29" borderId="93" xfId="19" applyFont="1" applyFill="1" applyBorder="1" applyAlignment="1">
      <alignment horizontal="center" vertical="center" wrapText="1"/>
    </xf>
    <xf numFmtId="0" fontId="32" fillId="29" borderId="99" xfId="19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60" fillId="0" borderId="24" xfId="0" applyFont="1" applyBorder="1" applyAlignment="1">
      <alignment horizontal="left" vertical="center" wrapText="1"/>
    </xf>
    <xf numFmtId="166" fontId="15" fillId="0" borderId="79" xfId="0" applyNumberFormat="1" applyFont="1" applyBorder="1" applyAlignment="1">
      <alignment horizontal="center" vertical="center" wrapText="1"/>
    </xf>
    <xf numFmtId="0" fontId="84" fillId="0" borderId="2" xfId="15" applyFont="1" applyFill="1" applyBorder="1" applyAlignment="1">
      <alignment horizontal="center" vertical="center" wrapText="1"/>
    </xf>
    <xf numFmtId="0" fontId="85" fillId="60" borderId="6" xfId="15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22" fillId="29" borderId="67" xfId="19" applyFont="1" applyFill="1" applyBorder="1" applyAlignment="1">
      <alignment horizontal="center" vertical="center"/>
    </xf>
    <xf numFmtId="0" fontId="22" fillId="29" borderId="71" xfId="19" applyFont="1" applyFill="1" applyBorder="1" applyAlignment="1">
      <alignment horizontal="center" vertical="center"/>
    </xf>
    <xf numFmtId="0" fontId="19" fillId="21" borderId="68" xfId="11" applyFont="1" applyFill="1" applyBorder="1" applyAlignment="1">
      <alignment horizontal="center" vertical="center" wrapText="1"/>
    </xf>
    <xf numFmtId="0" fontId="19" fillId="21" borderId="72" xfId="11" applyFont="1" applyFill="1" applyBorder="1" applyAlignment="1">
      <alignment horizontal="center" vertical="center" wrapText="1"/>
    </xf>
    <xf numFmtId="0" fontId="151" fillId="28" borderId="93" xfId="19" applyFont="1" applyFill="1" applyBorder="1" applyAlignment="1" applyProtection="1">
      <alignment horizontal="center" vertical="center" wrapText="1"/>
      <protection hidden="1"/>
    </xf>
    <xf numFmtId="0" fontId="151" fillId="28" borderId="111" xfId="19" applyFont="1" applyFill="1" applyBorder="1" applyAlignment="1" applyProtection="1">
      <alignment horizontal="center" vertical="center" wrapText="1"/>
      <protection hidden="1"/>
    </xf>
    <xf numFmtId="0" fontId="128" fillId="29" borderId="88" xfId="19" applyFont="1" applyFill="1" applyBorder="1" applyAlignment="1">
      <alignment horizontal="center" vertical="center"/>
    </xf>
    <xf numFmtId="0" fontId="128" fillId="29" borderId="90" xfId="19" applyFont="1" applyFill="1" applyBorder="1" applyAlignment="1">
      <alignment horizontal="center" vertical="center"/>
    </xf>
    <xf numFmtId="0" fontId="129" fillId="29" borderId="64" xfId="17" applyFont="1" applyFill="1" applyBorder="1" applyAlignment="1">
      <alignment horizontal="center" vertical="center"/>
    </xf>
    <xf numFmtId="0" fontId="129" fillId="29" borderId="65" xfId="17" applyFont="1" applyFill="1" applyBorder="1" applyAlignment="1">
      <alignment horizontal="center" vertical="center"/>
    </xf>
    <xf numFmtId="0" fontId="129" fillId="29" borderId="96" xfId="17" applyFont="1" applyFill="1" applyBorder="1" applyAlignment="1">
      <alignment horizontal="center" vertical="center"/>
    </xf>
    <xf numFmtId="0" fontId="129" fillId="29" borderId="92" xfId="17" applyFont="1" applyFill="1" applyBorder="1" applyAlignment="1">
      <alignment horizontal="center" vertical="center"/>
    </xf>
    <xf numFmtId="0" fontId="76" fillId="3" borderId="1" xfId="15" applyNumberFormat="1" applyFont="1" applyFill="1" applyBorder="1" applyAlignment="1">
      <alignment horizontal="center" vertical="center" wrapText="1"/>
    </xf>
    <xf numFmtId="0" fontId="77" fillId="25" borderId="0" xfId="1" applyNumberFormat="1" applyFont="1" applyFill="1" applyBorder="1" applyAlignment="1" applyProtection="1">
      <alignment horizontal="left" vertical="center" wrapText="1"/>
    </xf>
    <xf numFmtId="2" fontId="17" fillId="31" borderId="4" xfId="0" applyNumberFormat="1" applyFont="1" applyFill="1" applyBorder="1" applyAlignment="1" applyProtection="1">
      <alignment horizontal="center" vertical="center" wrapText="1"/>
      <protection locked="0"/>
    </xf>
    <xf numFmtId="2" fontId="17" fillId="31" borderId="6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5" applyNumberFormat="1" applyFont="1" applyFill="1" applyBorder="1" applyAlignment="1">
      <alignment horizontal="center" vertical="center" wrapText="1"/>
    </xf>
    <xf numFmtId="0" fontId="127" fillId="26" borderId="26" xfId="15" applyNumberFormat="1" applyFont="1" applyFill="1" applyBorder="1" applyAlignment="1">
      <alignment horizontal="center" vertical="center"/>
    </xf>
    <xf numFmtId="0" fontId="118" fillId="17" borderId="94" xfId="0" applyFont="1" applyFill="1" applyBorder="1" applyAlignment="1">
      <alignment horizontal="center" vertical="center" wrapText="1"/>
    </xf>
    <xf numFmtId="0" fontId="118" fillId="17" borderId="93" xfId="0" applyFont="1" applyFill="1" applyBorder="1" applyAlignment="1">
      <alignment horizontal="center" vertical="center" wrapText="1"/>
    </xf>
    <xf numFmtId="0" fontId="118" fillId="17" borderId="95" xfId="0" applyFont="1" applyFill="1" applyBorder="1" applyAlignment="1">
      <alignment horizontal="center" vertical="center" wrapText="1"/>
    </xf>
    <xf numFmtId="0" fontId="128" fillId="29" borderId="64" xfId="19" applyFont="1" applyFill="1" applyBorder="1" applyAlignment="1">
      <alignment horizontal="center" vertical="center"/>
    </xf>
    <xf numFmtId="0" fontId="128" fillId="29" borderId="65" xfId="19" applyFont="1" applyFill="1" applyBorder="1" applyAlignment="1">
      <alignment horizontal="center" vertical="center"/>
    </xf>
    <xf numFmtId="0" fontId="77" fillId="4" borderId="0" xfId="1" applyNumberFormat="1" applyFont="1" applyFill="1" applyBorder="1" applyAlignment="1" applyProtection="1">
      <alignment horizontal="left" vertical="center" wrapText="1"/>
    </xf>
    <xf numFmtId="0" fontId="19" fillId="0" borderId="94" xfId="0" applyFont="1" applyBorder="1" applyAlignment="1">
      <alignment horizontal="center" vertical="center" wrapText="1"/>
    </xf>
    <xf numFmtId="0" fontId="19" fillId="0" borderId="93" xfId="0" applyFont="1" applyBorder="1" applyAlignment="1">
      <alignment horizontal="center" vertical="center" wrapText="1"/>
    </xf>
    <xf numFmtId="0" fontId="85" fillId="15" borderId="6" xfId="15" applyFont="1" applyFill="1" applyBorder="1" applyAlignment="1">
      <alignment horizontal="center" vertical="center" wrapText="1"/>
    </xf>
    <xf numFmtId="0" fontId="80" fillId="0" borderId="4" xfId="15" applyNumberFormat="1" applyFont="1" applyFill="1" applyBorder="1" applyAlignment="1">
      <alignment horizontal="center" vertical="center" wrapText="1"/>
    </xf>
    <xf numFmtId="0" fontId="81" fillId="4" borderId="26" xfId="15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7" fillId="33" borderId="4" xfId="0" applyNumberFormat="1" applyFont="1" applyFill="1" applyBorder="1" applyAlignment="1" applyProtection="1">
      <alignment horizontal="center" vertical="center" wrapText="1"/>
      <protection locked="0"/>
    </xf>
    <xf numFmtId="2" fontId="27" fillId="33" borderId="66" xfId="0" applyNumberFormat="1" applyFont="1" applyFill="1" applyBorder="1" applyAlignment="1" applyProtection="1">
      <alignment horizontal="center" vertical="center" wrapText="1"/>
      <protection locked="0"/>
    </xf>
    <xf numFmtId="2" fontId="59" fillId="33" borderId="0" xfId="0" applyNumberFormat="1" applyFont="1" applyFill="1" applyBorder="1" applyAlignment="1" applyProtection="1">
      <alignment horizontal="center" vertical="center" wrapText="1"/>
      <protection locked="0"/>
    </xf>
    <xf numFmtId="2" fontId="59" fillId="33" borderId="83" xfId="0" applyNumberFormat="1" applyFont="1" applyFill="1" applyBorder="1" applyAlignment="1" applyProtection="1">
      <alignment horizontal="center" vertical="center" wrapText="1"/>
      <protection locked="0"/>
    </xf>
    <xf numFmtId="2" fontId="23" fillId="33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33" borderId="83" xfId="0" applyNumberFormat="1" applyFont="1" applyFill="1" applyBorder="1" applyAlignment="1" applyProtection="1">
      <alignment horizontal="center" vertical="center" wrapText="1"/>
      <protection locked="0"/>
    </xf>
    <xf numFmtId="2" fontId="42" fillId="34" borderId="4" xfId="0" applyNumberFormat="1" applyFont="1" applyFill="1" applyBorder="1" applyAlignment="1" applyProtection="1">
      <alignment horizontal="center" vertical="center" wrapText="1"/>
      <protection locked="0"/>
    </xf>
    <xf numFmtId="2" fontId="42" fillId="34" borderId="66" xfId="0" applyNumberFormat="1" applyFont="1" applyFill="1" applyBorder="1" applyAlignment="1" applyProtection="1">
      <alignment horizontal="center" vertical="center" wrapText="1"/>
      <protection locked="0"/>
    </xf>
    <xf numFmtId="2" fontId="16" fillId="31" borderId="4" xfId="0" applyNumberFormat="1" applyFont="1" applyFill="1" applyBorder="1" applyAlignment="1" applyProtection="1">
      <alignment horizontal="center" vertical="center" wrapText="1"/>
      <protection locked="0"/>
    </xf>
    <xf numFmtId="2" fontId="16" fillId="31" borderId="66" xfId="0" applyNumberFormat="1" applyFont="1" applyFill="1" applyBorder="1" applyAlignment="1" applyProtection="1">
      <alignment horizontal="center" vertical="center" wrapText="1"/>
      <protection locked="0"/>
    </xf>
    <xf numFmtId="2" fontId="16" fillId="33" borderId="4" xfId="0" applyNumberFormat="1" applyFont="1" applyFill="1" applyBorder="1" applyAlignment="1" applyProtection="1">
      <alignment horizontal="center" vertical="center"/>
      <protection locked="0"/>
    </xf>
    <xf numFmtId="2" fontId="16" fillId="33" borderId="66" xfId="0" applyNumberFormat="1" applyFont="1" applyFill="1" applyBorder="1" applyAlignment="1" applyProtection="1">
      <alignment horizontal="center" vertical="center"/>
      <protection locked="0"/>
    </xf>
    <xf numFmtId="2" fontId="42" fillId="45" borderId="4" xfId="0" applyNumberFormat="1" applyFont="1" applyFill="1" applyBorder="1" applyAlignment="1" applyProtection="1">
      <alignment horizontal="center" vertical="center"/>
      <protection locked="0"/>
    </xf>
    <xf numFmtId="2" fontId="42" fillId="45" borderId="66" xfId="0" applyNumberFormat="1" applyFont="1" applyFill="1" applyBorder="1" applyAlignment="1" applyProtection="1">
      <alignment horizontal="center" vertical="center"/>
      <protection locked="0"/>
    </xf>
    <xf numFmtId="2" fontId="48" fillId="45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45" borderId="83" xfId="0" applyNumberFormat="1" applyFont="1" applyFill="1" applyBorder="1" applyAlignment="1" applyProtection="1">
      <alignment horizontal="center" vertical="center" wrapText="1"/>
      <protection locked="0"/>
    </xf>
    <xf numFmtId="2" fontId="16" fillId="46" borderId="4" xfId="0" applyNumberFormat="1" applyFont="1" applyFill="1" applyBorder="1" applyAlignment="1" applyProtection="1">
      <alignment horizontal="center" vertical="center"/>
      <protection locked="0"/>
    </xf>
    <xf numFmtId="2" fontId="16" fillId="46" borderId="66" xfId="0" applyNumberFormat="1" applyFont="1" applyFill="1" applyBorder="1" applyAlignment="1" applyProtection="1">
      <alignment horizontal="center" vertical="center"/>
      <protection locked="0"/>
    </xf>
    <xf numFmtId="2" fontId="23" fillId="46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46" borderId="83" xfId="0" applyNumberFormat="1" applyFont="1" applyFill="1" applyBorder="1" applyAlignment="1" applyProtection="1">
      <alignment horizontal="center" vertical="center" wrapText="1"/>
      <protection locked="0"/>
    </xf>
    <xf numFmtId="2" fontId="42" fillId="43" borderId="4" xfId="0" applyNumberFormat="1" applyFont="1" applyFill="1" applyBorder="1" applyAlignment="1" applyProtection="1">
      <alignment horizontal="center" vertical="center"/>
      <protection locked="0"/>
    </xf>
    <xf numFmtId="2" fontId="42" fillId="43" borderId="66" xfId="0" applyNumberFormat="1" applyFont="1" applyFill="1" applyBorder="1" applyAlignment="1" applyProtection="1">
      <alignment horizontal="center" vertical="center"/>
      <protection locked="0"/>
    </xf>
    <xf numFmtId="2" fontId="48" fillId="43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43" borderId="83" xfId="0" applyNumberFormat="1" applyFont="1" applyFill="1" applyBorder="1" applyAlignment="1" applyProtection="1">
      <alignment horizontal="center" vertical="center" wrapText="1"/>
      <protection locked="0"/>
    </xf>
    <xf numFmtId="2" fontId="16" fillId="44" borderId="4" xfId="0" applyNumberFormat="1" applyFont="1" applyFill="1" applyBorder="1" applyAlignment="1" applyProtection="1">
      <alignment horizontal="center" vertical="center"/>
      <protection locked="0"/>
    </xf>
    <xf numFmtId="2" fontId="16" fillId="44" borderId="66" xfId="0" applyNumberFormat="1" applyFont="1" applyFill="1" applyBorder="1" applyAlignment="1" applyProtection="1">
      <alignment horizontal="center" vertical="center"/>
      <protection locked="0"/>
    </xf>
    <xf numFmtId="2" fontId="23" fillId="44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44" borderId="83" xfId="0" applyNumberFormat="1" applyFont="1" applyFill="1" applyBorder="1" applyAlignment="1" applyProtection="1">
      <alignment horizontal="center" vertical="center" wrapText="1"/>
      <protection locked="0"/>
    </xf>
    <xf numFmtId="2" fontId="42" fillId="42" borderId="4" xfId="0" applyNumberFormat="1" applyFont="1" applyFill="1" applyBorder="1" applyAlignment="1" applyProtection="1">
      <alignment horizontal="center" vertical="center"/>
      <protection locked="0"/>
    </xf>
    <xf numFmtId="2" fontId="42" fillId="42" borderId="66" xfId="0" applyNumberFormat="1" applyFont="1" applyFill="1" applyBorder="1" applyAlignment="1" applyProtection="1">
      <alignment horizontal="center" vertical="center"/>
      <protection locked="0"/>
    </xf>
    <xf numFmtId="2" fontId="48" fillId="42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42" borderId="83" xfId="0" applyNumberFormat="1" applyFont="1" applyFill="1" applyBorder="1" applyAlignment="1" applyProtection="1">
      <alignment horizontal="center" vertical="center" wrapText="1"/>
      <protection locked="0"/>
    </xf>
    <xf numFmtId="2" fontId="42" fillId="32" borderId="4" xfId="0" applyNumberFormat="1" applyFont="1" applyFill="1" applyBorder="1" applyAlignment="1" applyProtection="1">
      <alignment horizontal="center" vertical="center" wrapText="1"/>
      <protection locked="0"/>
    </xf>
    <xf numFmtId="2" fontId="42" fillId="32" borderId="66" xfId="0" applyNumberFormat="1" applyFont="1" applyFill="1" applyBorder="1" applyAlignment="1" applyProtection="1">
      <alignment horizontal="center" vertical="center" wrapText="1"/>
      <protection locked="0"/>
    </xf>
    <xf numFmtId="2" fontId="16" fillId="38" borderId="4" xfId="0" applyNumberFormat="1" applyFont="1" applyFill="1" applyBorder="1" applyAlignment="1" applyProtection="1">
      <alignment horizontal="center" vertical="center"/>
      <protection locked="0"/>
    </xf>
    <xf numFmtId="2" fontId="16" fillId="38" borderId="66" xfId="0" applyNumberFormat="1" applyFont="1" applyFill="1" applyBorder="1" applyAlignment="1" applyProtection="1">
      <alignment horizontal="center" vertical="center"/>
      <protection locked="0"/>
    </xf>
    <xf numFmtId="2" fontId="23" fillId="38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38" borderId="83" xfId="0" applyNumberFormat="1" applyFont="1" applyFill="1" applyBorder="1" applyAlignment="1" applyProtection="1">
      <alignment horizontal="center" vertical="center" wrapText="1"/>
      <protection locked="0"/>
    </xf>
    <xf numFmtId="2" fontId="16" fillId="31" borderId="4" xfId="0" applyNumberFormat="1" applyFont="1" applyFill="1" applyBorder="1" applyAlignment="1" applyProtection="1">
      <alignment horizontal="center" vertical="center"/>
      <protection locked="0"/>
    </xf>
    <xf numFmtId="2" fontId="16" fillId="31" borderId="66" xfId="0" applyNumberFormat="1" applyFont="1" applyFill="1" applyBorder="1" applyAlignment="1" applyProtection="1">
      <alignment horizontal="center" vertical="center"/>
      <protection locked="0"/>
    </xf>
    <xf numFmtId="2" fontId="23" fillId="31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31" borderId="83" xfId="0" applyNumberFormat="1" applyFont="1" applyFill="1" applyBorder="1" applyAlignment="1" applyProtection="1">
      <alignment horizontal="center" vertical="center" wrapText="1"/>
      <protection locked="0"/>
    </xf>
    <xf numFmtId="2" fontId="42" fillId="35" borderId="4" xfId="0" applyNumberFormat="1" applyFont="1" applyFill="1" applyBorder="1" applyAlignment="1" applyProtection="1">
      <alignment horizontal="center" vertical="center" wrapText="1"/>
      <protection locked="0"/>
    </xf>
    <xf numFmtId="2" fontId="42" fillId="35" borderId="66" xfId="0" applyNumberFormat="1" applyFont="1" applyFill="1" applyBorder="1" applyAlignment="1" applyProtection="1">
      <alignment horizontal="center" vertical="center" wrapText="1"/>
      <protection locked="0"/>
    </xf>
    <xf numFmtId="2" fontId="42" fillId="34" borderId="4" xfId="0" applyNumberFormat="1" applyFont="1" applyFill="1" applyBorder="1" applyAlignment="1" applyProtection="1">
      <alignment horizontal="center" vertical="center"/>
      <protection locked="0"/>
    </xf>
    <xf numFmtId="2" fontId="42" fillId="34" borderId="66" xfId="0" applyNumberFormat="1" applyFont="1" applyFill="1" applyBorder="1" applyAlignment="1" applyProtection="1">
      <alignment horizontal="center" vertical="center"/>
      <protection locked="0"/>
    </xf>
    <xf numFmtId="2" fontId="48" fillId="34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34" borderId="83" xfId="0" applyNumberFormat="1" applyFont="1" applyFill="1" applyBorder="1" applyAlignment="1" applyProtection="1">
      <alignment horizontal="center" vertical="center" wrapText="1"/>
      <protection locked="0"/>
    </xf>
    <xf numFmtId="2" fontId="14" fillId="33" borderId="4" xfId="0" applyNumberFormat="1" applyFont="1" applyFill="1" applyBorder="1" applyAlignment="1" applyProtection="1">
      <alignment horizontal="center" vertical="center" wrapText="1"/>
      <protection locked="0"/>
    </xf>
    <xf numFmtId="2" fontId="14" fillId="33" borderId="66" xfId="0" applyNumberFormat="1" applyFont="1" applyFill="1" applyBorder="1" applyAlignment="1" applyProtection="1">
      <alignment horizontal="center" vertical="center" wrapText="1"/>
      <protection locked="0"/>
    </xf>
    <xf numFmtId="2" fontId="42" fillId="41" borderId="4" xfId="0" applyNumberFormat="1" applyFont="1" applyFill="1" applyBorder="1" applyAlignment="1" applyProtection="1">
      <alignment horizontal="center" vertical="center"/>
      <protection locked="0"/>
    </xf>
    <xf numFmtId="2" fontId="42" fillId="41" borderId="66" xfId="0" applyNumberFormat="1" applyFont="1" applyFill="1" applyBorder="1" applyAlignment="1" applyProtection="1">
      <alignment horizontal="center" vertical="center"/>
      <protection locked="0"/>
    </xf>
    <xf numFmtId="2" fontId="48" fillId="41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41" borderId="83" xfId="0" applyNumberFormat="1" applyFont="1" applyFill="1" applyBorder="1" applyAlignment="1" applyProtection="1">
      <alignment horizontal="center" vertical="center" wrapText="1"/>
      <protection locked="0"/>
    </xf>
    <xf numFmtId="2" fontId="23" fillId="39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39" borderId="83" xfId="0" applyNumberFormat="1" applyFont="1" applyFill="1" applyBorder="1" applyAlignment="1" applyProtection="1">
      <alignment horizontal="center" vertical="center" wrapText="1"/>
      <protection locked="0"/>
    </xf>
    <xf numFmtId="2" fontId="16" fillId="40" borderId="4" xfId="0" applyNumberFormat="1" applyFont="1" applyFill="1" applyBorder="1" applyAlignment="1" applyProtection="1">
      <alignment horizontal="center" vertical="center"/>
      <protection locked="0"/>
    </xf>
    <xf numFmtId="2" fontId="16" fillId="40" borderId="66" xfId="0" applyNumberFormat="1" applyFont="1" applyFill="1" applyBorder="1" applyAlignment="1" applyProtection="1">
      <alignment horizontal="center" vertical="center"/>
      <protection locked="0"/>
    </xf>
    <xf numFmtId="2" fontId="23" fillId="40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40" borderId="83" xfId="0" applyNumberFormat="1" applyFont="1" applyFill="1" applyBorder="1" applyAlignment="1" applyProtection="1">
      <alignment horizontal="center" vertical="center" wrapText="1"/>
      <protection locked="0"/>
    </xf>
    <xf numFmtId="2" fontId="16" fillId="39" borderId="4" xfId="0" applyNumberFormat="1" applyFont="1" applyFill="1" applyBorder="1" applyAlignment="1" applyProtection="1">
      <alignment horizontal="center" vertical="center"/>
      <protection locked="0"/>
    </xf>
    <xf numFmtId="2" fontId="16" fillId="39" borderId="66" xfId="0" applyNumberFormat="1" applyFont="1" applyFill="1" applyBorder="1" applyAlignment="1" applyProtection="1">
      <alignment horizontal="center" vertical="center"/>
      <protection locked="0"/>
    </xf>
    <xf numFmtId="2" fontId="16" fillId="37" borderId="4" xfId="0" applyNumberFormat="1" applyFont="1" applyFill="1" applyBorder="1" applyAlignment="1" applyProtection="1">
      <alignment horizontal="center" vertical="center"/>
      <protection locked="0"/>
    </xf>
    <xf numFmtId="2" fontId="16" fillId="37" borderId="66" xfId="0" applyNumberFormat="1" applyFont="1" applyFill="1" applyBorder="1" applyAlignment="1" applyProtection="1">
      <alignment horizontal="center" vertical="center"/>
      <protection locked="0"/>
    </xf>
    <xf numFmtId="2" fontId="23" fillId="37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37" borderId="83" xfId="0" applyNumberFormat="1" applyFont="1" applyFill="1" applyBorder="1" applyAlignment="1" applyProtection="1">
      <alignment horizontal="center" vertical="center" wrapText="1"/>
      <protection locked="0"/>
    </xf>
    <xf numFmtId="2" fontId="42" fillId="32" borderId="4" xfId="0" applyNumberFormat="1" applyFont="1" applyFill="1" applyBorder="1" applyAlignment="1" applyProtection="1">
      <alignment horizontal="center" vertical="center"/>
      <protection locked="0"/>
    </xf>
    <xf numFmtId="2" fontId="42" fillId="32" borderId="66" xfId="0" applyNumberFormat="1" applyFont="1" applyFill="1" applyBorder="1" applyAlignment="1" applyProtection="1">
      <alignment horizontal="center" vertical="center"/>
      <protection locked="0"/>
    </xf>
    <xf numFmtId="2" fontId="48" fillId="32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32" borderId="83" xfId="0" applyNumberFormat="1" applyFont="1" applyFill="1" applyBorder="1" applyAlignment="1" applyProtection="1">
      <alignment horizontal="center" vertical="center" wrapText="1"/>
      <protection locked="0"/>
    </xf>
    <xf numFmtId="2" fontId="16" fillId="36" borderId="4" xfId="0" applyNumberFormat="1" applyFont="1" applyFill="1" applyBorder="1" applyAlignment="1" applyProtection="1">
      <alignment horizontal="center" vertical="center"/>
      <protection locked="0"/>
    </xf>
    <xf numFmtId="2" fontId="16" fillId="36" borderId="66" xfId="0" applyNumberFormat="1" applyFont="1" applyFill="1" applyBorder="1" applyAlignment="1" applyProtection="1">
      <alignment horizontal="center" vertical="center"/>
      <protection locked="0"/>
    </xf>
    <xf numFmtId="2" fontId="23" fillId="36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36" borderId="83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81" xfId="0" applyFont="1" applyFill="1" applyBorder="1" applyAlignment="1">
      <alignment horizontal="center" vertical="center" wrapText="1"/>
    </xf>
    <xf numFmtId="2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42" fillId="30" borderId="4" xfId="0" applyNumberFormat="1" applyFont="1" applyFill="1" applyBorder="1" applyAlignment="1" applyProtection="1">
      <alignment horizontal="center" vertical="center"/>
      <protection locked="0"/>
    </xf>
    <xf numFmtId="2" fontId="42" fillId="30" borderId="66" xfId="0" applyNumberFormat="1" applyFont="1" applyFill="1" applyBorder="1" applyAlignment="1" applyProtection="1">
      <alignment horizontal="center" vertical="center"/>
      <protection locked="0"/>
    </xf>
    <xf numFmtId="2" fontId="48" fillId="30" borderId="0" xfId="0" applyNumberFormat="1" applyFont="1" applyFill="1" applyBorder="1" applyAlignment="1" applyProtection="1">
      <alignment horizontal="center" vertical="center" wrapText="1"/>
      <protection locked="0"/>
    </xf>
    <xf numFmtId="2" fontId="48" fillId="30" borderId="83" xfId="0" applyNumberFormat="1" applyFont="1" applyFill="1" applyBorder="1" applyAlignment="1" applyProtection="1">
      <alignment horizontal="center" vertical="center" wrapText="1"/>
      <protection locked="0"/>
    </xf>
    <xf numFmtId="2" fontId="26" fillId="32" borderId="4" xfId="0" applyNumberFormat="1" applyFont="1" applyFill="1" applyBorder="1" applyAlignment="1" applyProtection="1">
      <alignment horizontal="center" vertical="center" wrapText="1"/>
      <protection locked="0"/>
    </xf>
    <xf numFmtId="2" fontId="26" fillId="32" borderId="66" xfId="0" applyNumberFormat="1" applyFont="1" applyFill="1" applyBorder="1" applyAlignment="1" applyProtection="1">
      <alignment horizontal="center" vertical="center" wrapText="1"/>
      <protection locked="0"/>
    </xf>
    <xf numFmtId="2" fontId="19" fillId="31" borderId="4" xfId="0" applyNumberFormat="1" applyFont="1" applyFill="1" applyBorder="1" applyAlignment="1" applyProtection="1">
      <alignment horizontal="center" vertical="center"/>
      <protection locked="0"/>
    </xf>
    <xf numFmtId="2" fontId="19" fillId="31" borderId="66" xfId="0" applyNumberFormat="1" applyFont="1" applyFill="1" applyBorder="1" applyAlignment="1" applyProtection="1">
      <alignment horizontal="center" vertical="center"/>
      <protection locked="0"/>
    </xf>
    <xf numFmtId="0" fontId="49" fillId="13" borderId="0" xfId="0" applyFont="1" applyFill="1" applyBorder="1" applyAlignment="1">
      <alignment horizontal="center" vertical="center" wrapText="1"/>
    </xf>
    <xf numFmtId="0" fontId="52" fillId="4" borderId="0" xfId="15" applyFont="1" applyFill="1" applyBorder="1" applyAlignment="1">
      <alignment horizontal="center" vertical="center"/>
    </xf>
    <xf numFmtId="2" fontId="16" fillId="16" borderId="4" xfId="0" applyNumberFormat="1" applyFont="1" applyFill="1" applyBorder="1" applyAlignment="1" applyProtection="1">
      <alignment horizontal="center" vertical="center"/>
      <protection locked="0"/>
    </xf>
    <xf numFmtId="2" fontId="16" fillId="16" borderId="66" xfId="0" applyNumberFormat="1" applyFont="1" applyFill="1" applyBorder="1" applyAlignment="1" applyProtection="1">
      <alignment horizontal="center" vertical="center"/>
      <protection locked="0"/>
    </xf>
    <xf numFmtId="2" fontId="23" fillId="16" borderId="0" xfId="0" applyNumberFormat="1" applyFont="1" applyFill="1" applyBorder="1" applyAlignment="1" applyProtection="1">
      <alignment horizontal="center" vertical="center" wrapText="1"/>
      <protection locked="0"/>
    </xf>
    <xf numFmtId="2" fontId="23" fillId="16" borderId="83" xfId="0" applyNumberFormat="1" applyFont="1" applyFill="1" applyBorder="1" applyAlignment="1" applyProtection="1">
      <alignment horizontal="center" vertical="center" wrapText="1"/>
      <protection locked="0"/>
    </xf>
    <xf numFmtId="2" fontId="53" fillId="34" borderId="4" xfId="0" applyNumberFormat="1" applyFont="1" applyFill="1" applyBorder="1" applyAlignment="1" applyProtection="1">
      <alignment horizontal="center" vertical="center" wrapText="1"/>
      <protection locked="0"/>
    </xf>
    <xf numFmtId="2" fontId="53" fillId="34" borderId="66" xfId="0" applyNumberFormat="1" applyFont="1" applyFill="1" applyBorder="1" applyAlignment="1" applyProtection="1">
      <alignment horizontal="center" vertical="center" wrapText="1"/>
      <protection locked="0"/>
    </xf>
    <xf numFmtId="0" fontId="45" fillId="5" borderId="81" xfId="15" applyFont="1" applyFill="1" applyBorder="1" applyAlignment="1">
      <alignment horizontal="center" vertical="center" wrapText="1"/>
    </xf>
    <xf numFmtId="0" fontId="46" fillId="4" borderId="31" xfId="15" applyFont="1" applyFill="1" applyBorder="1" applyAlignment="1" applyProtection="1">
      <alignment horizontal="center" vertical="center"/>
      <protection locked="0"/>
    </xf>
    <xf numFmtId="0" fontId="46" fillId="4" borderId="82" xfId="15" applyFont="1" applyFill="1" applyBorder="1" applyAlignment="1" applyProtection="1">
      <alignment horizontal="center" vertical="center" wrapText="1"/>
      <protection locked="0"/>
    </xf>
    <xf numFmtId="0" fontId="46" fillId="4" borderId="31" xfId="15" applyFont="1" applyFill="1" applyBorder="1" applyAlignment="1" applyProtection="1">
      <alignment horizontal="center" vertical="center" wrapText="1"/>
      <protection locked="0"/>
    </xf>
    <xf numFmtId="0" fontId="25" fillId="5" borderId="0" xfId="13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34">
    <cellStyle name="Lien hypertexte" xfId="1" builtinId="8"/>
    <cellStyle name="Lien hypertexte 2" xfId="2" xr:uid="{00000000-0005-0000-0000-000001000000}"/>
    <cellStyle name="Lien hypertexte 2 2" xfId="30" xr:uid="{5C60ED31-C89A-45A8-930B-0FCC68C410AD}"/>
    <cellStyle name="Lien hypertexte 3" xfId="3" xr:uid="{00000000-0005-0000-0000-000002000000}"/>
    <cellStyle name="Lien hypertexte 3 2" xfId="20" xr:uid="{D718538E-B8CD-4E39-91FA-AD08AF1525E3}"/>
    <cellStyle name="Lien hypertexte 3 2 2" xfId="26" xr:uid="{4988746C-AA8D-4E52-A11F-F9E896B9825F}"/>
    <cellStyle name="Lien hypertexte 3 2 3" xfId="31" xr:uid="{3103C331-FCDC-4242-B155-E5796CB648E3}"/>
    <cellStyle name="Lien hypertexte 4" xfId="4" xr:uid="{00000000-0005-0000-0000-000003000000}"/>
    <cellStyle name="Lien hypertexte 5" xfId="5" xr:uid="{00000000-0005-0000-0000-000004000000}"/>
    <cellStyle name="Lien hypertexte 5 2" xfId="33" xr:uid="{0E36CD25-9F4B-49D7-A3F7-9060D02388C6}"/>
    <cellStyle name="Lien hypertexte_PG Positionnement 2009 2" xfId="25" xr:uid="{ED963AED-9A76-43D3-BAAC-7CCCDBA89386}"/>
    <cellStyle name="Milliers 2" xfId="6" xr:uid="{00000000-0005-0000-0000-000006000000}"/>
    <cellStyle name="Non d‚fini" xfId="7" xr:uid="{00000000-0005-0000-0000-000007000000}"/>
    <cellStyle name="Normal" xfId="0" builtinId="0"/>
    <cellStyle name="Normal 12" xfId="17" xr:uid="{AF290F00-0845-4806-9EA8-D47DF982155A}"/>
    <cellStyle name="Normal 2" xfId="8" xr:uid="{00000000-0005-0000-0000-000009000000}"/>
    <cellStyle name="Normal 2 2" xfId="9" xr:uid="{00000000-0005-0000-0000-00000A000000}"/>
    <cellStyle name="Normal 2 2 2" xfId="10" xr:uid="{00000000-0005-0000-0000-00000B000000}"/>
    <cellStyle name="Normal 2 2 2 2" xfId="19" xr:uid="{8617F97C-7419-4351-BE8B-D2E5C638A74C}"/>
    <cellStyle name="Normal 2 2 3" xfId="18" xr:uid="{B9FC9B5B-3DEA-4E7A-90EC-5B59915F37AD}"/>
    <cellStyle name="Normal 2 3" xfId="28" xr:uid="{ED7F664C-5E73-4196-99D7-87F7A4963ADD}"/>
    <cellStyle name="Normal 2 4" xfId="32" xr:uid="{2D431F33-96C3-4162-AB21-5EDE6AB19667}"/>
    <cellStyle name="Normal 3" xfId="21" xr:uid="{A67F055F-44B6-406B-BDE2-B7A001157B79}"/>
    <cellStyle name="Normal 4" xfId="11" xr:uid="{00000000-0005-0000-0000-00000C000000}"/>
    <cellStyle name="Normal 4 3" xfId="12" xr:uid="{00000000-0005-0000-0000-00000D000000}"/>
    <cellStyle name="Normal 4 3 4" xfId="27" xr:uid="{F80AFBF2-058A-4DA0-9805-F07D0C06431C}"/>
    <cellStyle name="Normal 5 2" xfId="29" xr:uid="{6FBFFBEA-ECFB-42C4-B6CE-8B5F8D9A3593}"/>
    <cellStyle name="Normal_Base de données recettes (1)" xfId="13" xr:uid="{00000000-0005-0000-0000-00000E000000}"/>
    <cellStyle name="Normal_Comparer recettes 2009 OK 2 2" xfId="22" xr:uid="{89ED258E-FCBC-43EF-9131-F117AE02EF9E}"/>
    <cellStyle name="Normal_EFECTIF1" xfId="14" xr:uid="{00000000-0005-0000-0000-000014000000}"/>
    <cellStyle name="Normal_Forum Marais 15 09 2001" xfId="15" xr:uid="{00000000-0005-0000-0000-000015000000}"/>
    <cellStyle name="Normal_Forum Marais 15 09 2001_Fiche technique C2 Mars 2008 " xfId="23" xr:uid="{1A078167-A60E-40F9-9EB3-80BB783DA62A}"/>
    <cellStyle name="Normal_Gantt 27 janvier 2" xfId="24" xr:uid="{15DE28B4-39F5-4277-9507-8EB8B77BA9C4}"/>
    <cellStyle name="Normal_space" xfId="16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E57F"/>
      <rgbColor rgb="0000FFFF"/>
      <rgbColor rgb="00800080"/>
      <rgbColor rgb="00800000"/>
      <rgbColor rgb="00008080"/>
      <rgbColor rgb="000000FF"/>
      <rgbColor rgb="0000CCFF"/>
      <rgbColor rgb="00EFEFEF"/>
      <rgbColor rgb="00CCFFCC"/>
      <rgbColor rgb="00FFFF99"/>
      <rgbColor rgb="0099CCFF"/>
      <rgbColor rgb="00FF99CC"/>
      <rgbColor rgb="00CC99FF"/>
      <rgbColor rgb="00FFCC99"/>
      <rgbColor rgb="003366FF"/>
      <rgbColor rgb="0000EF00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6600"/>
      <color rgb="FF993300"/>
      <color rgb="FFFFFFCC"/>
      <color rgb="FF008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497018</xdr:colOff>
      <xdr:row>85</xdr:row>
      <xdr:rowOff>422015</xdr:rowOff>
    </xdr:from>
    <xdr:to>
      <xdr:col>27</xdr:col>
      <xdr:colOff>127000</xdr:colOff>
      <xdr:row>89</xdr:row>
      <xdr:rowOff>203200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78642553-16DB-4A49-A19F-810EA2AB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77218" y="41112815"/>
          <a:ext cx="1915982" cy="181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238125</xdr:colOff>
      <xdr:row>88</xdr:row>
      <xdr:rowOff>85726</xdr:rowOff>
    </xdr:from>
    <xdr:to>
      <xdr:col>26</xdr:col>
      <xdr:colOff>1518458</xdr:colOff>
      <xdr:row>109</xdr:row>
      <xdr:rowOff>19051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E3829E4-938F-4C7E-B166-1B0FE635A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02975" y="20326351"/>
          <a:ext cx="4918883" cy="470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et-life.fr/visuellement-100-calories/" TargetMode="External"/><Relationship Id="rId2" Type="http://schemas.openxmlformats.org/officeDocument/2006/relationships/hyperlink" Target="https://www.youtube.com/watch?v=ImOnZNKHBNU&amp;ab_channel=Tutech" TargetMode="External"/><Relationship Id="rId1" Type="http://schemas.openxmlformats.org/officeDocument/2006/relationships/hyperlink" Target="http://www.uprt.fr/mesimages/fichiers-uprt/hop-alimentation/hop-photos-quantit%C3%A9s.pd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54089-7BA4-4175-9B20-9BE2B114F175}">
  <dimension ref="A1:AR179"/>
  <sheetViews>
    <sheetView tabSelected="1" zoomScale="75" zoomScaleNormal="75" workbookViewId="0">
      <selection activeCell="K21" sqref="K21"/>
    </sheetView>
  </sheetViews>
  <sheetFormatPr baseColWidth="10" defaultRowHeight="12.75" x14ac:dyDescent="0.2"/>
  <cols>
    <col min="1" max="2" width="11.42578125" style="262"/>
    <col min="3" max="3" width="16" style="262" customWidth="1"/>
    <col min="4" max="18" width="11.42578125" style="262"/>
    <col min="19" max="19" width="16" style="262" customWidth="1"/>
    <col min="20" max="20" width="12.140625" style="262" customWidth="1"/>
    <col min="21" max="21" width="15.28515625" style="262" customWidth="1"/>
    <col min="22" max="22" width="11.42578125" style="262"/>
    <col min="23" max="23" width="14.140625" style="262" customWidth="1"/>
    <col min="24" max="16384" width="11.42578125" style="262"/>
  </cols>
  <sheetData>
    <row r="1" spans="1:32" ht="30" customHeight="1" x14ac:dyDescent="0.25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60"/>
      <c r="M1" s="260"/>
      <c r="N1" s="260"/>
      <c r="O1" s="260"/>
      <c r="P1" s="260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70"/>
      <c r="AE1" s="270"/>
      <c r="AF1" s="270"/>
    </row>
    <row r="2" spans="1:32" ht="30" customHeight="1" x14ac:dyDescent="0.25">
      <c r="A2" s="259"/>
      <c r="B2" s="263" t="s">
        <v>336</v>
      </c>
      <c r="C2" s="259"/>
      <c r="D2" s="259"/>
      <c r="E2" s="259"/>
      <c r="F2" s="259"/>
      <c r="G2" s="259"/>
      <c r="H2" s="259"/>
      <c r="I2" s="260"/>
      <c r="J2" s="259"/>
      <c r="K2" s="259"/>
      <c r="L2" s="260"/>
      <c r="M2" s="260"/>
      <c r="N2" s="260"/>
      <c r="O2" s="260"/>
      <c r="P2" s="273"/>
      <c r="Q2" s="273"/>
      <c r="R2" s="273"/>
      <c r="S2" s="273"/>
      <c r="T2" s="274" t="s">
        <v>469</v>
      </c>
      <c r="U2" s="273"/>
      <c r="V2" s="261"/>
      <c r="W2" s="261"/>
      <c r="X2" s="261"/>
      <c r="Y2" s="261"/>
      <c r="Z2" s="261"/>
      <c r="AA2" s="261"/>
      <c r="AB2" s="261"/>
      <c r="AC2" s="261"/>
      <c r="AD2" s="270"/>
      <c r="AE2" s="270"/>
      <c r="AF2" s="270"/>
    </row>
    <row r="3" spans="1:32" ht="30" customHeight="1" x14ac:dyDescent="0.25">
      <c r="A3" s="259"/>
      <c r="B3" s="1" t="s">
        <v>337</v>
      </c>
      <c r="C3" s="264"/>
      <c r="D3" s="259"/>
      <c r="E3" s="259"/>
      <c r="F3" s="259"/>
      <c r="G3" s="259"/>
      <c r="H3" s="259"/>
      <c r="I3" s="260"/>
      <c r="J3" s="259"/>
      <c r="K3" s="259"/>
      <c r="L3" s="260"/>
      <c r="M3" s="260"/>
      <c r="N3" s="260"/>
      <c r="O3" s="260"/>
      <c r="P3" s="273"/>
      <c r="Q3" s="273"/>
      <c r="R3" s="273"/>
      <c r="S3" s="273"/>
      <c r="T3" s="274" t="s">
        <v>470</v>
      </c>
      <c r="U3" s="273"/>
      <c r="V3" s="261"/>
      <c r="W3" s="261"/>
      <c r="X3" s="261"/>
      <c r="Y3" s="261"/>
      <c r="Z3" s="261"/>
      <c r="AA3" s="261"/>
      <c r="AB3" s="261"/>
      <c r="AC3" s="261"/>
      <c r="AD3" s="270"/>
      <c r="AE3" s="270"/>
      <c r="AF3" s="270"/>
    </row>
    <row r="4" spans="1:32" ht="30" customHeight="1" x14ac:dyDescent="0.25">
      <c r="A4" s="259"/>
      <c r="B4" s="1" t="s">
        <v>465</v>
      </c>
      <c r="C4" s="264"/>
      <c r="D4" s="259"/>
      <c r="E4" s="259"/>
      <c r="F4" s="259"/>
      <c r="G4" s="259"/>
      <c r="H4" s="259"/>
      <c r="I4" s="260"/>
      <c r="J4" s="259"/>
      <c r="K4" s="259"/>
      <c r="L4" s="260"/>
      <c r="M4" s="260"/>
      <c r="N4" s="260"/>
      <c r="O4" s="260"/>
      <c r="P4" s="272"/>
      <c r="Q4" s="272"/>
      <c r="R4" s="272"/>
      <c r="S4" s="272"/>
      <c r="T4" s="271" t="s">
        <v>468</v>
      </c>
      <c r="U4" s="272"/>
      <c r="V4" s="261"/>
      <c r="W4" s="261"/>
      <c r="X4" s="261"/>
      <c r="Y4" s="261"/>
      <c r="Z4" s="261"/>
      <c r="AA4" s="261"/>
      <c r="AB4" s="261"/>
      <c r="AC4" s="261"/>
      <c r="AD4" s="270"/>
      <c r="AE4" s="270"/>
      <c r="AF4" s="270"/>
    </row>
    <row r="5" spans="1:32" ht="30" customHeight="1" x14ac:dyDescent="0.25">
      <c r="A5" s="259"/>
      <c r="B5" s="1" t="s">
        <v>338</v>
      </c>
      <c r="C5" s="264"/>
      <c r="D5" s="259"/>
      <c r="E5" s="259"/>
      <c r="F5" s="259"/>
      <c r="G5" s="259"/>
      <c r="H5" s="259"/>
      <c r="I5" s="260"/>
      <c r="J5" s="259"/>
      <c r="K5" s="259"/>
      <c r="L5" s="260"/>
      <c r="M5" s="260"/>
      <c r="N5" s="260"/>
      <c r="O5" s="260"/>
      <c r="P5" s="260"/>
      <c r="Q5" s="261"/>
      <c r="R5" s="261"/>
      <c r="S5" s="261"/>
      <c r="T5" s="274" t="s">
        <v>561</v>
      </c>
      <c r="U5" s="261"/>
      <c r="V5" s="261"/>
      <c r="W5" s="261"/>
      <c r="X5" s="261"/>
      <c r="Y5" s="261"/>
      <c r="Z5" s="261"/>
      <c r="AA5" s="261"/>
      <c r="AB5" s="261"/>
      <c r="AC5" s="261"/>
      <c r="AD5" s="270"/>
      <c r="AE5" s="270"/>
      <c r="AF5" s="270"/>
    </row>
    <row r="6" spans="1:32" ht="30" customHeight="1" x14ac:dyDescent="0.25">
      <c r="A6" s="259"/>
      <c r="B6" s="1" t="s">
        <v>339</v>
      </c>
      <c r="C6" s="259"/>
      <c r="D6" s="259"/>
      <c r="E6" s="259"/>
      <c r="F6" s="259"/>
      <c r="G6" s="259"/>
      <c r="H6" s="259"/>
      <c r="I6" s="260"/>
      <c r="J6" s="259"/>
      <c r="K6" s="259"/>
      <c r="L6" s="260"/>
      <c r="M6" s="260"/>
      <c r="N6" s="260"/>
      <c r="O6" s="260"/>
      <c r="P6" s="260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70"/>
      <c r="AE6" s="270"/>
      <c r="AF6" s="270"/>
    </row>
    <row r="7" spans="1:32" ht="30" customHeight="1" thickBot="1" x14ac:dyDescent="0.3">
      <c r="A7" s="259"/>
      <c r="B7" s="265"/>
      <c r="C7" s="259"/>
      <c r="D7" s="259"/>
      <c r="E7" s="259"/>
      <c r="F7" s="259"/>
      <c r="G7" s="259"/>
      <c r="H7" s="259"/>
      <c r="I7" s="260"/>
      <c r="J7" s="259"/>
      <c r="K7" s="259"/>
      <c r="L7" s="260"/>
      <c r="M7" s="260"/>
      <c r="N7" s="260"/>
      <c r="O7" s="260"/>
      <c r="P7" s="260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70"/>
      <c r="AE7" s="270"/>
      <c r="AF7" s="270"/>
    </row>
    <row r="8" spans="1:32" ht="30" customHeight="1" x14ac:dyDescent="0.2">
      <c r="A8" s="259"/>
      <c r="B8" s="265"/>
      <c r="C8" s="570" t="s">
        <v>589</v>
      </c>
      <c r="D8" s="571"/>
      <c r="E8" s="571"/>
      <c r="F8" s="572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61"/>
      <c r="AB8" s="261"/>
      <c r="AC8" s="261"/>
      <c r="AD8" s="270"/>
      <c r="AE8" s="270"/>
      <c r="AF8" s="270"/>
    </row>
    <row r="9" spans="1:32" s="270" customFormat="1" ht="30" customHeight="1" x14ac:dyDescent="0.2">
      <c r="A9" s="278"/>
      <c r="B9" s="265"/>
      <c r="C9" s="573"/>
      <c r="D9" s="574"/>
      <c r="E9" s="574"/>
      <c r="F9" s="575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69"/>
      <c r="AB9" s="269"/>
      <c r="AC9" s="269"/>
    </row>
    <row r="10" spans="1:32" s="270" customFormat="1" ht="30" customHeight="1" x14ac:dyDescent="0.2">
      <c r="A10" s="278"/>
      <c r="B10" s="265"/>
      <c r="C10" s="576" t="s">
        <v>595</v>
      </c>
      <c r="D10" s="577"/>
      <c r="E10" s="577"/>
      <c r="F10" s="578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69"/>
      <c r="AB10" s="269"/>
      <c r="AC10" s="269"/>
    </row>
    <row r="11" spans="1:32" ht="30" customHeight="1" x14ac:dyDescent="0.2">
      <c r="A11" s="259"/>
      <c r="B11" s="265"/>
      <c r="C11" s="454" t="s">
        <v>596</v>
      </c>
      <c r="D11" s="455"/>
      <c r="E11" s="455"/>
      <c r="F11" s="456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61"/>
      <c r="AB11" s="261"/>
      <c r="AC11" s="261"/>
      <c r="AD11" s="270"/>
      <c r="AE11" s="270"/>
      <c r="AF11" s="270"/>
    </row>
    <row r="12" spans="1:32" ht="30" customHeight="1" x14ac:dyDescent="0.2">
      <c r="A12" s="259"/>
      <c r="B12" s="265"/>
      <c r="C12" s="579" t="s">
        <v>590</v>
      </c>
      <c r="D12" s="580"/>
      <c r="E12" s="580"/>
      <c r="F12" s="581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61"/>
      <c r="AB12" s="261"/>
      <c r="AC12" s="261"/>
      <c r="AD12" s="270"/>
      <c r="AE12" s="270"/>
      <c r="AF12" s="270"/>
    </row>
    <row r="13" spans="1:32" ht="30" customHeight="1" x14ac:dyDescent="0.2">
      <c r="A13" s="259"/>
      <c r="B13" s="265"/>
      <c r="C13" s="582" t="s">
        <v>591</v>
      </c>
      <c r="D13" s="583"/>
      <c r="E13" s="583"/>
      <c r="F13" s="584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61"/>
      <c r="AB13" s="261"/>
      <c r="AC13" s="261"/>
      <c r="AD13" s="270"/>
      <c r="AE13" s="270"/>
      <c r="AF13" s="270"/>
    </row>
    <row r="14" spans="1:32" ht="30" customHeight="1" x14ac:dyDescent="0.2">
      <c r="A14" s="259"/>
      <c r="B14" s="265"/>
      <c r="C14" s="585" t="s">
        <v>597</v>
      </c>
      <c r="D14" s="586"/>
      <c r="E14" s="586"/>
      <c r="F14" s="587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61"/>
      <c r="AB14" s="261"/>
      <c r="AC14" s="261"/>
      <c r="AD14" s="270"/>
      <c r="AE14" s="270"/>
      <c r="AF14" s="270"/>
    </row>
    <row r="15" spans="1:32" ht="30" customHeight="1" x14ac:dyDescent="0.2">
      <c r="A15" s="259"/>
      <c r="B15" s="265"/>
      <c r="C15" s="588" t="s">
        <v>592</v>
      </c>
      <c r="D15" s="589"/>
      <c r="E15" s="589"/>
      <c r="F15" s="590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61"/>
      <c r="AB15" s="261"/>
      <c r="AC15" s="261"/>
      <c r="AD15" s="270"/>
      <c r="AE15" s="270"/>
      <c r="AF15" s="270"/>
    </row>
    <row r="16" spans="1:32" ht="30" customHeight="1" x14ac:dyDescent="0.2">
      <c r="A16" s="259"/>
      <c r="B16" s="265"/>
      <c r="C16" s="588"/>
      <c r="D16" s="589"/>
      <c r="E16" s="589"/>
      <c r="F16" s="590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61"/>
      <c r="AB16" s="261"/>
      <c r="AC16" s="261"/>
      <c r="AD16" s="270"/>
      <c r="AE16" s="270"/>
      <c r="AF16" s="270"/>
    </row>
    <row r="17" spans="1:44" ht="30" customHeight="1" x14ac:dyDescent="0.2">
      <c r="A17" s="259"/>
      <c r="B17" s="265"/>
      <c r="C17" s="457" t="s">
        <v>525</v>
      </c>
      <c r="D17" s="453"/>
      <c r="E17" s="453"/>
      <c r="F17" s="458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61"/>
      <c r="AB17" s="261"/>
      <c r="AC17" s="261"/>
      <c r="AD17" s="270"/>
      <c r="AE17" s="270"/>
      <c r="AF17" s="270"/>
    </row>
    <row r="18" spans="1:44" ht="30" customHeight="1" x14ac:dyDescent="0.2">
      <c r="A18" s="259"/>
      <c r="B18" s="265"/>
      <c r="C18" s="591" t="s">
        <v>593</v>
      </c>
      <c r="D18" s="592"/>
      <c r="E18" s="592"/>
      <c r="F18" s="593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61"/>
      <c r="AB18" s="261"/>
      <c r="AC18" s="261"/>
      <c r="AD18" s="270"/>
      <c r="AE18" s="270"/>
      <c r="AF18" s="270"/>
    </row>
    <row r="19" spans="1:44" ht="30" customHeight="1" x14ac:dyDescent="0.2">
      <c r="A19" s="259"/>
      <c r="B19" s="265"/>
      <c r="C19" s="591"/>
      <c r="D19" s="592"/>
      <c r="E19" s="592"/>
      <c r="F19" s="593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61"/>
      <c r="AB19" s="261"/>
      <c r="AC19" s="261"/>
      <c r="AD19" s="270"/>
      <c r="AE19" s="270"/>
      <c r="AF19" s="270"/>
    </row>
    <row r="20" spans="1:44" ht="30" customHeight="1" x14ac:dyDescent="0.2">
      <c r="A20" s="259"/>
      <c r="B20" s="265"/>
      <c r="C20" s="594" t="s">
        <v>594</v>
      </c>
      <c r="D20" s="595"/>
      <c r="E20" s="595"/>
      <c r="F20" s="596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61"/>
      <c r="AB20" s="261"/>
      <c r="AC20" s="261"/>
      <c r="AD20" s="270"/>
      <c r="AE20" s="270"/>
      <c r="AF20" s="270"/>
    </row>
    <row r="21" spans="1:44" ht="30" customHeight="1" x14ac:dyDescent="0.25">
      <c r="A21" s="259"/>
      <c r="B21" s="265"/>
      <c r="C21" s="594"/>
      <c r="D21" s="595"/>
      <c r="E21" s="595"/>
      <c r="F21" s="596"/>
      <c r="G21" s="259"/>
      <c r="H21" s="259"/>
      <c r="I21" s="260"/>
      <c r="J21" s="259"/>
      <c r="K21" s="259"/>
      <c r="L21" s="260"/>
      <c r="M21" s="260"/>
      <c r="N21" s="260"/>
      <c r="O21" s="260"/>
      <c r="P21" s="260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70"/>
      <c r="AE21" s="270"/>
      <c r="AF21" s="270"/>
    </row>
    <row r="22" spans="1:44" s="266" customFormat="1" ht="40.5" customHeight="1" thickBot="1" x14ac:dyDescent="0.3">
      <c r="A22" s="259"/>
      <c r="B22" s="265"/>
      <c r="C22" s="567"/>
      <c r="D22" s="568"/>
      <c r="E22" s="568"/>
      <c r="F22" s="569"/>
      <c r="G22" s="259"/>
      <c r="H22" s="259"/>
      <c r="I22" s="260"/>
      <c r="J22" s="259"/>
      <c r="K22" s="259"/>
      <c r="L22" s="260"/>
      <c r="M22" s="260"/>
      <c r="N22" s="260"/>
      <c r="O22" s="260"/>
      <c r="P22" s="260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70"/>
      <c r="AE22" s="270"/>
      <c r="AF22" s="270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</row>
    <row r="23" spans="1:44" s="276" customFormat="1" ht="40.5" customHeight="1" x14ac:dyDescent="0.25">
      <c r="A23" s="278"/>
      <c r="B23" s="277" t="s">
        <v>357</v>
      </c>
      <c r="C23" s="278"/>
      <c r="D23" s="278"/>
      <c r="E23" s="278"/>
      <c r="F23" s="278"/>
      <c r="G23" s="278"/>
      <c r="H23" s="278"/>
      <c r="I23" s="489"/>
      <c r="J23" s="278"/>
      <c r="K23" s="278"/>
      <c r="L23" s="489"/>
      <c r="M23" s="489"/>
      <c r="N23" s="489"/>
      <c r="O23" s="489"/>
      <c r="P23" s="489"/>
      <c r="Q23" s="277" t="s">
        <v>358</v>
      </c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</row>
    <row r="24" spans="1:44" s="276" customFormat="1" ht="40.5" customHeight="1" x14ac:dyDescent="0.25">
      <c r="A24" s="278"/>
      <c r="B24" s="460"/>
      <c r="C24" s="490" t="s">
        <v>359</v>
      </c>
      <c r="D24" s="278"/>
      <c r="E24" s="268" t="s">
        <v>360</v>
      </c>
      <c r="F24" s="489"/>
      <c r="G24" s="491" t="s">
        <v>361</v>
      </c>
      <c r="H24" s="278"/>
      <c r="I24" s="489"/>
      <c r="J24" s="271" t="s">
        <v>362</v>
      </c>
      <c r="K24" s="278"/>
      <c r="L24" s="489"/>
      <c r="M24" s="489"/>
      <c r="N24" s="489"/>
      <c r="O24" s="489"/>
      <c r="P24" s="489"/>
      <c r="Q24" s="492" t="s">
        <v>363</v>
      </c>
      <c r="R24" s="475"/>
      <c r="S24" s="493">
        <v>15.5</v>
      </c>
      <c r="T24" s="269"/>
      <c r="U24" s="494">
        <v>15.5</v>
      </c>
      <c r="V24" s="269"/>
      <c r="W24" s="495">
        <v>15.5</v>
      </c>
      <c r="X24" s="269"/>
      <c r="Y24" s="269"/>
      <c r="Z24" s="269"/>
      <c r="AA24" s="269"/>
      <c r="AB24" s="269"/>
      <c r="AC24" s="269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</row>
    <row r="25" spans="1:44" s="276" customFormat="1" ht="40.5" customHeight="1" x14ac:dyDescent="0.25">
      <c r="A25" s="278"/>
      <c r="B25" s="460"/>
      <c r="C25" s="490" t="s">
        <v>364</v>
      </c>
      <c r="D25" s="278"/>
      <c r="E25" s="268" t="s">
        <v>365</v>
      </c>
      <c r="F25" s="489"/>
      <c r="G25" s="491" t="s">
        <v>366</v>
      </c>
      <c r="H25" s="278"/>
      <c r="I25" s="489"/>
      <c r="J25" s="271" t="s">
        <v>367</v>
      </c>
      <c r="K25" s="278"/>
      <c r="L25" s="489"/>
      <c r="M25" s="489"/>
      <c r="N25" s="489"/>
      <c r="O25" s="489"/>
      <c r="P25" s="489"/>
      <c r="Q25" s="496" t="s">
        <v>368</v>
      </c>
      <c r="R25" s="475"/>
      <c r="S25" s="268" t="s">
        <v>369</v>
      </c>
      <c r="T25" s="269"/>
      <c r="U25" s="497" t="s">
        <v>370</v>
      </c>
      <c r="V25" s="269"/>
      <c r="W25" s="268" t="s">
        <v>371</v>
      </c>
      <c r="X25" s="269"/>
      <c r="Y25" s="269"/>
      <c r="Z25" s="269"/>
      <c r="AA25" s="269"/>
      <c r="AB25" s="269"/>
      <c r="AC25" s="269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</row>
    <row r="26" spans="1:44" s="276" customFormat="1" ht="40.5" customHeight="1" x14ac:dyDescent="0.25">
      <c r="A26" s="278"/>
      <c r="B26" s="460"/>
      <c r="C26" s="278"/>
      <c r="D26" s="278"/>
      <c r="E26" s="278"/>
      <c r="F26" s="278"/>
      <c r="G26" s="278"/>
      <c r="H26" s="278"/>
      <c r="I26" s="489"/>
      <c r="J26" s="278"/>
      <c r="K26" s="278"/>
      <c r="L26" s="489"/>
      <c r="M26" s="489"/>
      <c r="N26" s="489"/>
      <c r="O26" s="489"/>
      <c r="P26" s="48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</row>
    <row r="27" spans="1:44" s="276" customFormat="1" ht="40.5" customHeight="1" x14ac:dyDescent="0.25">
      <c r="A27" s="278"/>
      <c r="B27" s="277" t="s">
        <v>372</v>
      </c>
      <c r="C27" s="278"/>
      <c r="D27" s="278"/>
      <c r="E27" s="278"/>
      <c r="F27" s="278"/>
      <c r="G27" s="278"/>
      <c r="H27" s="278"/>
      <c r="I27" s="489"/>
      <c r="J27" s="278"/>
      <c r="K27" s="278"/>
      <c r="L27" s="489"/>
      <c r="M27" s="489"/>
      <c r="N27" s="489"/>
      <c r="O27" s="489"/>
      <c r="P27" s="48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</row>
    <row r="28" spans="1:44" s="276" customFormat="1" ht="40.5" customHeight="1" x14ac:dyDescent="0.25">
      <c r="A28" s="278"/>
      <c r="B28" s="460"/>
      <c r="C28" s="498" t="s">
        <v>373</v>
      </c>
      <c r="D28" s="278"/>
      <c r="E28" s="278"/>
      <c r="F28" s="278"/>
      <c r="G28" s="278"/>
      <c r="H28" s="499" t="s">
        <v>374</v>
      </c>
      <c r="I28" s="499"/>
      <c r="J28" s="278"/>
      <c r="K28" s="278"/>
      <c r="L28" s="489"/>
      <c r="M28" s="489"/>
      <c r="N28" s="489"/>
      <c r="O28" s="489"/>
      <c r="P28" s="500" t="s">
        <v>375</v>
      </c>
      <c r="Q28" s="500"/>
      <c r="R28" s="269"/>
      <c r="S28" s="269"/>
      <c r="T28" s="269"/>
      <c r="U28" s="269"/>
      <c r="V28" s="501" t="s">
        <v>376</v>
      </c>
      <c r="W28" s="501"/>
      <c r="X28" s="269"/>
      <c r="Y28" s="269"/>
      <c r="Z28" s="269"/>
      <c r="AA28" s="269"/>
      <c r="AB28" s="269"/>
      <c r="AC28" s="269"/>
      <c r="AD28" s="270"/>
      <c r="AE28" s="270"/>
      <c r="AF28" s="270"/>
      <c r="AG28" s="270"/>
      <c r="AH28" s="270"/>
      <c r="AI28" s="270"/>
      <c r="AJ28" s="270"/>
      <c r="AK28" s="270"/>
      <c r="AL28" s="270"/>
      <c r="AM28" s="270"/>
      <c r="AN28" s="270"/>
      <c r="AO28" s="270"/>
      <c r="AP28" s="270"/>
      <c r="AQ28" s="270"/>
      <c r="AR28" s="270"/>
    </row>
    <row r="29" spans="1:44" s="276" customFormat="1" ht="40.5" customHeight="1" x14ac:dyDescent="0.25">
      <c r="A29" s="278"/>
      <c r="B29" s="460"/>
      <c r="C29" s="502" t="s">
        <v>377</v>
      </c>
      <c r="D29" s="278"/>
      <c r="E29" s="278"/>
      <c r="F29" s="278"/>
      <c r="G29" s="278"/>
      <c r="H29" s="503" t="s">
        <v>378</v>
      </c>
      <c r="I29" s="503"/>
      <c r="J29" s="278"/>
      <c r="K29" s="278"/>
      <c r="L29" s="489"/>
      <c r="M29" s="489"/>
      <c r="N29" s="489"/>
      <c r="O29" s="489"/>
      <c r="P29" s="504" t="s">
        <v>379</v>
      </c>
      <c r="Q29" s="504"/>
      <c r="R29" s="269"/>
      <c r="S29" s="269"/>
      <c r="T29" s="269"/>
      <c r="U29" s="269"/>
      <c r="V29" s="505" t="s">
        <v>380</v>
      </c>
      <c r="W29" s="505"/>
      <c r="X29" s="269"/>
      <c r="Y29" s="269"/>
      <c r="Z29" s="269"/>
      <c r="AA29" s="269"/>
      <c r="AB29" s="269"/>
      <c r="AC29" s="269"/>
      <c r="AD29" s="270"/>
      <c r="AE29" s="270"/>
      <c r="AF29" s="270"/>
      <c r="AG29" s="270"/>
      <c r="AH29" s="270"/>
      <c r="AI29" s="270"/>
      <c r="AJ29" s="270"/>
      <c r="AK29" s="270"/>
      <c r="AL29" s="270"/>
      <c r="AM29" s="270"/>
      <c r="AN29" s="270"/>
      <c r="AO29" s="270"/>
      <c r="AP29" s="270"/>
      <c r="AQ29" s="270"/>
      <c r="AR29" s="270"/>
    </row>
    <row r="30" spans="1:44" s="276" customFormat="1" ht="40.5" customHeight="1" x14ac:dyDescent="0.25">
      <c r="A30" s="278"/>
      <c r="B30" s="460"/>
      <c r="C30" s="506" t="s">
        <v>381</v>
      </c>
      <c r="D30" s="278"/>
      <c r="E30" s="278"/>
      <c r="F30" s="278"/>
      <c r="G30" s="278"/>
      <c r="H30" s="278"/>
      <c r="I30" s="489"/>
      <c r="J30" s="278"/>
      <c r="K30" s="278"/>
      <c r="L30" s="489"/>
      <c r="M30" s="489"/>
      <c r="N30" s="489"/>
      <c r="O30" s="489"/>
      <c r="P30" s="48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</row>
    <row r="31" spans="1:44" s="276" customFormat="1" ht="40.5" customHeight="1" x14ac:dyDescent="0.25">
      <c r="A31" s="278"/>
      <c r="B31" s="277" t="s">
        <v>382</v>
      </c>
      <c r="C31" s="278"/>
      <c r="D31" s="278"/>
      <c r="E31" s="278"/>
      <c r="F31" s="278"/>
      <c r="G31" s="278"/>
      <c r="H31" s="278"/>
      <c r="I31" s="489"/>
      <c r="J31" s="278"/>
      <c r="K31" s="278"/>
      <c r="L31" s="489"/>
      <c r="M31" s="489"/>
      <c r="N31" s="489"/>
      <c r="O31" s="489"/>
      <c r="P31" s="48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70"/>
      <c r="AE31" s="270"/>
      <c r="AF31" s="270"/>
      <c r="AG31" s="270"/>
    </row>
    <row r="32" spans="1:44" s="276" customFormat="1" ht="40.5" customHeight="1" x14ac:dyDescent="0.2">
      <c r="A32" s="278"/>
      <c r="B32" s="460"/>
      <c r="C32" s="507" t="s">
        <v>316</v>
      </c>
      <c r="D32" s="508" t="s">
        <v>317</v>
      </c>
      <c r="E32" s="509" t="s">
        <v>318</v>
      </c>
      <c r="F32" s="510" t="s">
        <v>319</v>
      </c>
      <c r="G32" s="511" t="s">
        <v>320</v>
      </c>
      <c r="H32" s="512" t="s">
        <v>321</v>
      </c>
      <c r="I32" s="513" t="s">
        <v>322</v>
      </c>
      <c r="J32" s="514" t="s">
        <v>323</v>
      </c>
      <c r="K32" s="515" t="s">
        <v>324</v>
      </c>
      <c r="L32" s="516" t="s">
        <v>325</v>
      </c>
      <c r="M32" s="517" t="s">
        <v>326</v>
      </c>
      <c r="N32" s="518" t="s">
        <v>327</v>
      </c>
      <c r="O32" s="519" t="s">
        <v>328</v>
      </c>
      <c r="P32" s="510" t="s">
        <v>329</v>
      </c>
      <c r="Q32" s="520" t="s">
        <v>330</v>
      </c>
      <c r="R32" s="521" t="s">
        <v>331</v>
      </c>
      <c r="S32" s="522" t="s">
        <v>332</v>
      </c>
      <c r="T32" s="523" t="s">
        <v>333</v>
      </c>
      <c r="U32" s="524" t="s">
        <v>334</v>
      </c>
      <c r="V32" s="509" t="s">
        <v>335</v>
      </c>
      <c r="W32" s="269"/>
      <c r="X32" s="269"/>
      <c r="Y32" s="269"/>
      <c r="Z32" s="269"/>
      <c r="AA32" s="269"/>
      <c r="AB32" s="269"/>
      <c r="AC32" s="269"/>
      <c r="AD32" s="270"/>
      <c r="AE32" s="270"/>
      <c r="AF32" s="270"/>
      <c r="AG32" s="270"/>
    </row>
    <row r="33" spans="1:33" s="276" customFormat="1" ht="40.5" customHeight="1" x14ac:dyDescent="0.25">
      <c r="A33" s="278"/>
      <c r="B33" s="460"/>
      <c r="C33" s="278"/>
      <c r="D33" s="278"/>
      <c r="E33" s="278"/>
      <c r="F33" s="278"/>
      <c r="G33" s="278"/>
      <c r="H33" s="278"/>
      <c r="I33" s="489"/>
      <c r="J33" s="278"/>
      <c r="K33" s="278"/>
      <c r="L33" s="489"/>
      <c r="M33" s="489"/>
      <c r="N33" s="489"/>
      <c r="O33" s="489"/>
      <c r="P33" s="48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70"/>
      <c r="AE33" s="270"/>
      <c r="AF33" s="270"/>
      <c r="AG33" s="270"/>
    </row>
    <row r="34" spans="1:33" s="276" customFormat="1" ht="40.5" customHeight="1" x14ac:dyDescent="0.2">
      <c r="A34" s="278"/>
      <c r="B34" s="460"/>
      <c r="C34" s="2" t="s">
        <v>316</v>
      </c>
      <c r="D34" s="2" t="s">
        <v>317</v>
      </c>
      <c r="E34" s="2" t="s">
        <v>318</v>
      </c>
      <c r="F34" s="2" t="s">
        <v>319</v>
      </c>
      <c r="G34" s="2" t="s">
        <v>320</v>
      </c>
      <c r="H34" s="2" t="s">
        <v>321</v>
      </c>
      <c r="I34" s="2" t="s">
        <v>322</v>
      </c>
      <c r="J34" s="2" t="s">
        <v>323</v>
      </c>
      <c r="K34" s="2" t="s">
        <v>324</v>
      </c>
      <c r="L34" s="2" t="s">
        <v>325</v>
      </c>
      <c r="M34" s="2" t="s">
        <v>326</v>
      </c>
      <c r="N34" s="2" t="s">
        <v>327</v>
      </c>
      <c r="O34" s="2" t="s">
        <v>328</v>
      </c>
      <c r="P34" s="2" t="s">
        <v>329</v>
      </c>
      <c r="Q34" s="2" t="s">
        <v>330</v>
      </c>
      <c r="R34" s="2" t="s">
        <v>331</v>
      </c>
      <c r="S34" s="2" t="s">
        <v>332</v>
      </c>
      <c r="T34" s="2" t="s">
        <v>333</v>
      </c>
      <c r="U34" s="2" t="s">
        <v>334</v>
      </c>
      <c r="V34" s="2" t="s">
        <v>335</v>
      </c>
      <c r="W34" s="269"/>
      <c r="X34" s="269"/>
      <c r="Y34" s="269"/>
      <c r="Z34" s="269"/>
      <c r="AA34" s="269"/>
      <c r="AB34" s="269"/>
      <c r="AC34" s="269"/>
      <c r="AD34" s="270"/>
      <c r="AE34" s="270"/>
      <c r="AF34" s="270"/>
      <c r="AG34" s="270"/>
    </row>
    <row r="35" spans="1:33" s="276" customFormat="1" ht="40.5" customHeight="1" x14ac:dyDescent="0.25">
      <c r="A35" s="278"/>
      <c r="B35" s="460"/>
      <c r="C35" s="278"/>
      <c r="D35" s="278"/>
      <c r="E35" s="278"/>
      <c r="F35" s="278"/>
      <c r="G35" s="278"/>
      <c r="H35" s="278"/>
      <c r="I35" s="489"/>
      <c r="J35" s="278"/>
      <c r="K35" s="278"/>
      <c r="L35" s="489"/>
      <c r="M35" s="489"/>
      <c r="N35" s="489"/>
      <c r="O35" s="489"/>
      <c r="P35" s="48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70"/>
      <c r="AE35" s="270"/>
      <c r="AF35" s="270"/>
      <c r="AG35" s="270"/>
    </row>
    <row r="36" spans="1:33" s="276" customFormat="1" ht="40.5" customHeight="1" x14ac:dyDescent="0.2">
      <c r="A36" s="278"/>
      <c r="B36" s="460"/>
      <c r="C36" s="525">
        <v>1</v>
      </c>
      <c r="D36" s="525" t="s">
        <v>383</v>
      </c>
      <c r="E36" s="525" t="s">
        <v>384</v>
      </c>
      <c r="F36" s="525" t="s">
        <v>385</v>
      </c>
      <c r="G36" s="525" t="s">
        <v>386</v>
      </c>
      <c r="H36" s="525" t="s">
        <v>387</v>
      </c>
      <c r="I36" s="525" t="s">
        <v>388</v>
      </c>
      <c r="J36" s="525" t="s">
        <v>389</v>
      </c>
      <c r="K36" s="525" t="s">
        <v>390</v>
      </c>
      <c r="L36" s="525" t="s">
        <v>391</v>
      </c>
      <c r="M36" s="525" t="s">
        <v>392</v>
      </c>
      <c r="N36" s="525" t="s">
        <v>393</v>
      </c>
      <c r="O36" s="525" t="s">
        <v>394</v>
      </c>
      <c r="P36" s="525" t="s">
        <v>395</v>
      </c>
      <c r="Q36" s="525" t="s">
        <v>396</v>
      </c>
      <c r="R36" s="525" t="s">
        <v>397</v>
      </c>
      <c r="S36" s="525" t="s">
        <v>398</v>
      </c>
      <c r="T36" s="525" t="s">
        <v>399</v>
      </c>
      <c r="U36" s="525" t="s">
        <v>400</v>
      </c>
      <c r="V36" s="525" t="s">
        <v>401</v>
      </c>
      <c r="W36" s="269"/>
      <c r="X36" s="269"/>
      <c r="Y36" s="269"/>
      <c r="Z36" s="269"/>
      <c r="AA36" s="269"/>
      <c r="AB36" s="269"/>
      <c r="AC36" s="269"/>
      <c r="AD36" s="270"/>
      <c r="AE36" s="270"/>
      <c r="AF36" s="270"/>
      <c r="AG36" s="270"/>
    </row>
    <row r="37" spans="1:33" s="276" customFormat="1" ht="40.5" customHeight="1" x14ac:dyDescent="0.25">
      <c r="A37" s="278"/>
      <c r="B37" s="460"/>
      <c r="C37" s="278"/>
      <c r="D37" s="278"/>
      <c r="E37" s="278"/>
      <c r="F37" s="278"/>
      <c r="G37" s="278"/>
      <c r="H37" s="278"/>
      <c r="I37" s="489"/>
      <c r="J37" s="278"/>
      <c r="K37" s="278"/>
      <c r="L37" s="489"/>
      <c r="M37" s="489"/>
      <c r="N37" s="489"/>
      <c r="O37" s="489"/>
      <c r="P37" s="48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70"/>
      <c r="AE37" s="270"/>
      <c r="AF37" s="270"/>
      <c r="AG37" s="270"/>
    </row>
    <row r="38" spans="1:33" s="276" customFormat="1" ht="40.5" customHeight="1" x14ac:dyDescent="0.2">
      <c r="A38" s="278"/>
      <c r="B38" s="460"/>
      <c r="C38" s="526">
        <v>1</v>
      </c>
      <c r="D38" s="527">
        <v>2</v>
      </c>
      <c r="E38" s="526">
        <v>3</v>
      </c>
      <c r="F38" s="527">
        <v>4</v>
      </c>
      <c r="G38" s="526">
        <v>5</v>
      </c>
      <c r="H38" s="527">
        <v>6</v>
      </c>
      <c r="I38" s="526">
        <v>7</v>
      </c>
      <c r="J38" s="527">
        <v>8</v>
      </c>
      <c r="K38" s="526">
        <v>9</v>
      </c>
      <c r="L38" s="527">
        <v>10</v>
      </c>
      <c r="M38" s="526">
        <v>11</v>
      </c>
      <c r="N38" s="527">
        <v>12</v>
      </c>
      <c r="O38" s="526">
        <v>13</v>
      </c>
      <c r="P38" s="527">
        <v>14</v>
      </c>
      <c r="Q38" s="526">
        <v>15</v>
      </c>
      <c r="R38" s="527">
        <v>16</v>
      </c>
      <c r="S38" s="526">
        <v>17</v>
      </c>
      <c r="T38" s="527">
        <v>18</v>
      </c>
      <c r="U38" s="526">
        <v>19</v>
      </c>
      <c r="V38" s="527">
        <v>20</v>
      </c>
      <c r="W38" s="269"/>
      <c r="X38" s="269"/>
      <c r="Y38" s="269"/>
      <c r="Z38" s="269"/>
      <c r="AA38" s="269"/>
      <c r="AB38" s="269"/>
      <c r="AC38" s="269"/>
      <c r="AD38" s="270"/>
      <c r="AE38" s="270"/>
      <c r="AF38" s="270"/>
      <c r="AG38" s="270"/>
    </row>
    <row r="39" spans="1:33" s="276" customFormat="1" ht="40.5" customHeight="1" x14ac:dyDescent="0.25">
      <c r="A39" s="278"/>
      <c r="B39" s="460"/>
      <c r="C39" s="278"/>
      <c r="D39" s="278"/>
      <c r="E39" s="278"/>
      <c r="F39" s="278"/>
      <c r="G39" s="278"/>
      <c r="H39" s="278"/>
      <c r="I39" s="489"/>
      <c r="J39" s="278"/>
      <c r="K39" s="278"/>
      <c r="L39" s="489"/>
      <c r="M39" s="489"/>
      <c r="N39" s="489"/>
      <c r="O39" s="489"/>
      <c r="P39" s="48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70"/>
      <c r="AE39" s="270"/>
      <c r="AF39" s="270"/>
      <c r="AG39" s="270"/>
    </row>
    <row r="40" spans="1:33" s="276" customFormat="1" ht="40.5" customHeight="1" x14ac:dyDescent="0.25">
      <c r="A40" s="278"/>
      <c r="B40" s="460"/>
      <c r="C40" s="528" t="s">
        <v>610</v>
      </c>
      <c r="D40" s="529"/>
      <c r="E40" s="529"/>
      <c r="F40" s="529"/>
      <c r="G40" s="489"/>
      <c r="H40" s="489"/>
      <c r="I40" s="489"/>
      <c r="J40" s="489"/>
      <c r="K40" s="489"/>
      <c r="L40" s="530" t="s">
        <v>611</v>
      </c>
      <c r="M40" s="489"/>
      <c r="N40" s="489"/>
      <c r="O40" s="489"/>
      <c r="P40" s="489"/>
      <c r="Q40" s="269"/>
      <c r="R40" s="531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70"/>
      <c r="AE40" s="270"/>
      <c r="AF40" s="270"/>
      <c r="AG40" s="270"/>
    </row>
    <row r="41" spans="1:33" s="276" customFormat="1" ht="40.5" customHeight="1" x14ac:dyDescent="0.25">
      <c r="A41" s="278"/>
      <c r="B41" s="460"/>
      <c r="C41" s="532" t="s">
        <v>612</v>
      </c>
      <c r="D41" s="529"/>
      <c r="E41" s="529"/>
      <c r="F41" s="529"/>
      <c r="G41" s="531"/>
      <c r="H41" s="533"/>
      <c r="I41" s="529"/>
      <c r="J41" s="529"/>
      <c r="K41" s="278"/>
      <c r="L41" s="489"/>
      <c r="M41" s="489"/>
      <c r="N41" s="489"/>
      <c r="O41" s="489"/>
      <c r="P41" s="48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70"/>
      <c r="AE41" s="270"/>
      <c r="AF41" s="270"/>
      <c r="AG41" s="270"/>
    </row>
    <row r="42" spans="1:33" s="276" customFormat="1" ht="40.5" customHeight="1" x14ac:dyDescent="0.25">
      <c r="A42" s="278"/>
      <c r="B42" s="460"/>
      <c r="C42" s="534" t="s">
        <v>613</v>
      </c>
      <c r="D42" s="529"/>
      <c r="E42" s="529"/>
      <c r="F42" s="529"/>
      <c r="G42" s="531"/>
      <c r="H42" s="533"/>
      <c r="I42" s="529"/>
      <c r="J42" s="529"/>
      <c r="K42" s="278"/>
      <c r="L42" s="489"/>
      <c r="M42" s="489"/>
      <c r="N42" s="489"/>
      <c r="O42" s="489"/>
      <c r="P42" s="48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70"/>
      <c r="AE42" s="270"/>
      <c r="AF42" s="270"/>
      <c r="AG42" s="270"/>
    </row>
    <row r="43" spans="1:33" s="276" customFormat="1" ht="40.5" customHeight="1" x14ac:dyDescent="0.25">
      <c r="A43" s="278"/>
      <c r="B43" s="460"/>
      <c r="C43" s="278"/>
      <c r="D43" s="278"/>
      <c r="E43" s="278"/>
      <c r="F43" s="278"/>
      <c r="G43" s="278"/>
      <c r="H43" s="278"/>
      <c r="I43" s="489"/>
      <c r="J43" s="278"/>
      <c r="K43" s="278"/>
      <c r="L43" s="489"/>
      <c r="M43" s="489"/>
      <c r="N43" s="489"/>
      <c r="O43" s="489"/>
      <c r="P43" s="48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70"/>
      <c r="AE43" s="270"/>
      <c r="AF43" s="270"/>
      <c r="AG43" s="270"/>
    </row>
    <row r="44" spans="1:33" s="276" customFormat="1" ht="40.5" customHeight="1" x14ac:dyDescent="0.25">
      <c r="A44" s="278"/>
      <c r="B44" s="277" t="s">
        <v>402</v>
      </c>
      <c r="C44" s="278"/>
      <c r="D44" s="278"/>
      <c r="E44" s="278"/>
      <c r="F44" s="278"/>
      <c r="G44" s="278"/>
      <c r="H44" s="278"/>
      <c r="I44" s="489"/>
      <c r="J44" s="278"/>
      <c r="K44" s="278"/>
      <c r="L44" s="489"/>
      <c r="M44" s="489"/>
      <c r="N44" s="489"/>
      <c r="O44" s="489"/>
      <c r="P44" s="489"/>
      <c r="Q44" s="269"/>
      <c r="R44" s="277"/>
      <c r="S44" s="277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70"/>
      <c r="AE44" s="270"/>
      <c r="AF44" s="270"/>
      <c r="AG44" s="270"/>
    </row>
    <row r="45" spans="1:33" s="276" customFormat="1" ht="40.5" customHeight="1" x14ac:dyDescent="0.2">
      <c r="A45" s="278"/>
      <c r="B45" s="535" t="s">
        <v>356</v>
      </c>
      <c r="C45" s="535" t="s">
        <v>403</v>
      </c>
      <c r="D45" s="535" t="s">
        <v>404</v>
      </c>
      <c r="E45" s="535" t="s">
        <v>405</v>
      </c>
      <c r="F45" s="535" t="s">
        <v>29</v>
      </c>
      <c r="G45" s="535" t="s">
        <v>406</v>
      </c>
      <c r="H45" s="535" t="s">
        <v>350</v>
      </c>
      <c r="I45" s="535" t="s">
        <v>407</v>
      </c>
      <c r="J45" s="535" t="s">
        <v>408</v>
      </c>
      <c r="K45" s="535" t="s">
        <v>409</v>
      </c>
      <c r="L45" s="535" t="s">
        <v>410</v>
      </c>
      <c r="M45" s="535" t="s">
        <v>411</v>
      </c>
      <c r="N45" s="535" t="s">
        <v>412</v>
      </c>
      <c r="O45" s="535" t="s">
        <v>413</v>
      </c>
      <c r="P45" s="535" t="s">
        <v>414</v>
      </c>
      <c r="Q45" s="535" t="s">
        <v>415</v>
      </c>
      <c r="R45" s="535" t="s">
        <v>416</v>
      </c>
      <c r="S45" s="535" t="s">
        <v>417</v>
      </c>
      <c r="T45" s="535" t="s">
        <v>418</v>
      </c>
      <c r="U45" s="535" t="s">
        <v>419</v>
      </c>
      <c r="V45" s="535"/>
      <c r="W45" s="535"/>
      <c r="X45" s="535"/>
      <c r="Y45" s="535"/>
      <c r="Z45" s="535"/>
      <c r="AA45" s="535"/>
      <c r="AB45" s="269"/>
      <c r="AC45" s="269"/>
      <c r="AD45" s="270"/>
      <c r="AE45" s="270"/>
      <c r="AF45" s="270"/>
      <c r="AG45" s="270"/>
    </row>
    <row r="46" spans="1:33" s="276" customFormat="1" ht="40.5" customHeight="1" x14ac:dyDescent="0.25">
      <c r="A46" s="278"/>
      <c r="B46" s="277"/>
      <c r="C46" s="278"/>
      <c r="D46" s="278"/>
      <c r="E46" s="278"/>
      <c r="F46" s="278"/>
      <c r="G46" s="278"/>
      <c r="H46" s="278"/>
      <c r="I46" s="489"/>
      <c r="J46" s="278"/>
      <c r="K46" s="278"/>
      <c r="L46" s="489"/>
      <c r="M46" s="489"/>
      <c r="N46" s="489"/>
      <c r="O46" s="489"/>
      <c r="P46" s="489"/>
      <c r="Q46" s="269"/>
      <c r="R46" s="277"/>
      <c r="S46" s="536"/>
      <c r="T46" s="535"/>
      <c r="U46" s="535"/>
      <c r="V46" s="535"/>
      <c r="W46" s="535"/>
      <c r="X46" s="535"/>
      <c r="Y46" s="535"/>
      <c r="Z46" s="535"/>
      <c r="AA46" s="535"/>
      <c r="AB46" s="269"/>
      <c r="AC46" s="269"/>
      <c r="AD46" s="270"/>
      <c r="AE46" s="270"/>
      <c r="AF46" s="270"/>
      <c r="AG46" s="270"/>
    </row>
    <row r="47" spans="1:33" s="276" customFormat="1" ht="40.5" customHeight="1" x14ac:dyDescent="0.25">
      <c r="A47" s="278"/>
      <c r="B47" s="460"/>
      <c r="C47" s="537" t="s">
        <v>420</v>
      </c>
      <c r="D47" s="538"/>
      <c r="E47" s="269"/>
      <c r="F47" s="539" t="s">
        <v>421</v>
      </c>
      <c r="G47" s="540"/>
      <c r="H47" s="540"/>
      <c r="I47" s="540"/>
      <c r="J47" s="540"/>
      <c r="K47" s="540"/>
      <c r="L47" s="540"/>
      <c r="M47" s="269"/>
      <c r="N47" s="269"/>
      <c r="O47" s="489"/>
      <c r="P47" s="489"/>
      <c r="Q47" s="269"/>
      <c r="R47" s="269"/>
      <c r="S47" s="536"/>
      <c r="T47" s="535"/>
      <c r="U47" s="535"/>
      <c r="V47" s="535"/>
      <c r="W47" s="535"/>
      <c r="X47" s="535"/>
      <c r="Y47" s="535"/>
      <c r="Z47" s="535"/>
      <c r="AA47" s="535"/>
      <c r="AB47" s="269"/>
      <c r="AC47" s="269"/>
      <c r="AD47" s="270"/>
      <c r="AE47" s="270"/>
      <c r="AF47" s="270"/>
      <c r="AG47" s="270"/>
    </row>
    <row r="48" spans="1:33" s="276" customFormat="1" ht="40.5" customHeight="1" x14ac:dyDescent="0.25">
      <c r="A48" s="278"/>
      <c r="B48" s="460"/>
      <c r="C48" s="541">
        <v>3</v>
      </c>
      <c r="D48" s="538"/>
      <c r="E48" s="278"/>
      <c r="F48" s="278"/>
      <c r="G48" s="278"/>
      <c r="H48" s="489"/>
      <c r="I48" s="489"/>
      <c r="J48" s="489"/>
      <c r="K48" s="489"/>
      <c r="L48" s="489"/>
      <c r="M48" s="489"/>
      <c r="N48" s="489"/>
      <c r="O48" s="489"/>
      <c r="P48" s="489"/>
      <c r="Q48" s="269"/>
      <c r="R48" s="269"/>
      <c r="S48" s="536"/>
      <c r="T48" s="535"/>
      <c r="U48" s="535"/>
      <c r="V48" s="535"/>
      <c r="W48" s="535"/>
      <c r="X48" s="535"/>
      <c r="Y48" s="535"/>
      <c r="Z48" s="535"/>
      <c r="AA48" s="535"/>
      <c r="AB48" s="269"/>
      <c r="AC48" s="269"/>
      <c r="AD48" s="270"/>
      <c r="AE48" s="270"/>
      <c r="AF48" s="270"/>
      <c r="AG48" s="270"/>
    </row>
    <row r="49" spans="1:33" s="276" customFormat="1" ht="40.5" customHeight="1" x14ac:dyDescent="0.25">
      <c r="A49" s="278"/>
      <c r="B49" s="460"/>
      <c r="C49" s="278"/>
      <c r="D49" s="278"/>
      <c r="E49" s="278"/>
      <c r="F49" s="278"/>
      <c r="G49" s="278"/>
      <c r="H49" s="542" t="s">
        <v>422</v>
      </c>
      <c r="I49" s="543"/>
      <c r="J49" s="543"/>
      <c r="K49" s="278"/>
      <c r="L49" s="489"/>
      <c r="M49" s="489"/>
      <c r="N49" s="544" t="s">
        <v>423</v>
      </c>
      <c r="O49" s="545" t="s">
        <v>424</v>
      </c>
      <c r="P49" s="546" t="s">
        <v>425</v>
      </c>
      <c r="Q49" s="269"/>
      <c r="R49" s="269"/>
      <c r="S49" s="536"/>
      <c r="T49" s="535"/>
      <c r="U49" s="535"/>
      <c r="V49" s="535"/>
      <c r="W49" s="535"/>
      <c r="X49" s="535"/>
      <c r="Y49" s="535"/>
      <c r="Z49" s="535"/>
      <c r="AA49" s="535"/>
      <c r="AB49" s="269"/>
      <c r="AC49" s="269"/>
      <c r="AD49" s="270"/>
      <c r="AE49" s="270"/>
      <c r="AF49" s="270"/>
      <c r="AG49" s="270"/>
    </row>
    <row r="50" spans="1:33" s="276" customFormat="1" ht="40.5" customHeight="1" x14ac:dyDescent="0.2">
      <c r="A50" s="278"/>
      <c r="B50" s="460"/>
      <c r="C50" s="490" t="s">
        <v>426</v>
      </c>
      <c r="D50" s="278"/>
      <c r="E50" s="547"/>
      <c r="F50" s="278"/>
      <c r="G50" s="278"/>
      <c r="H50" s="3" t="s">
        <v>427</v>
      </c>
      <c r="I50" s="3" t="s">
        <v>428</v>
      </c>
      <c r="J50" s="3" t="s">
        <v>429</v>
      </c>
      <c r="K50" s="535" t="s">
        <v>430</v>
      </c>
      <c r="L50" s="269"/>
      <c r="M50" s="269"/>
      <c r="N50" s="490" t="s">
        <v>431</v>
      </c>
      <c r="O50" s="269"/>
      <c r="P50" s="269"/>
      <c r="Q50" s="269"/>
      <c r="R50" s="269"/>
      <c r="S50" s="536"/>
      <c r="T50" s="535"/>
      <c r="U50" s="535"/>
      <c r="V50" s="535"/>
      <c r="W50" s="535"/>
      <c r="X50" s="535"/>
      <c r="Y50" s="535"/>
      <c r="Z50" s="535"/>
      <c r="AA50" s="535"/>
      <c r="AB50" s="269"/>
      <c r="AC50" s="269"/>
      <c r="AD50" s="270"/>
      <c r="AE50" s="270"/>
      <c r="AF50" s="270"/>
      <c r="AG50" s="270"/>
    </row>
    <row r="51" spans="1:33" s="276" customFormat="1" ht="40.5" customHeight="1" x14ac:dyDescent="0.25">
      <c r="A51" s="278"/>
      <c r="B51" s="460"/>
      <c r="C51" s="490" t="s">
        <v>432</v>
      </c>
      <c r="D51" s="278"/>
      <c r="E51" s="547"/>
      <c r="F51" s="278"/>
      <c r="G51" s="278"/>
      <c r="H51" s="3" t="s">
        <v>433</v>
      </c>
      <c r="I51" s="3" t="s">
        <v>434</v>
      </c>
      <c r="J51" s="3" t="s">
        <v>435</v>
      </c>
      <c r="K51" s="535" t="s">
        <v>436</v>
      </c>
      <c r="L51" s="489"/>
      <c r="M51" s="489"/>
      <c r="N51" s="544" t="s">
        <v>250</v>
      </c>
      <c r="O51" s="545" t="s">
        <v>437</v>
      </c>
      <c r="P51" s="545" t="s">
        <v>438</v>
      </c>
      <c r="Q51" s="269"/>
      <c r="R51" s="269"/>
      <c r="S51" s="536"/>
      <c r="T51" s="535"/>
      <c r="U51" s="535"/>
      <c r="V51" s="535"/>
      <c r="W51" s="535"/>
      <c r="X51" s="535"/>
      <c r="Y51" s="535"/>
      <c r="Z51" s="535"/>
      <c r="AA51" s="535"/>
      <c r="AB51" s="269"/>
      <c r="AC51" s="269"/>
      <c r="AD51" s="270"/>
      <c r="AE51" s="270"/>
      <c r="AF51" s="270"/>
      <c r="AG51" s="270"/>
    </row>
    <row r="52" spans="1:33" s="276" customFormat="1" ht="40.5" customHeight="1" x14ac:dyDescent="0.2">
      <c r="A52" s="278"/>
      <c r="B52" s="460"/>
      <c r="C52" s="490"/>
      <c r="D52" s="278"/>
      <c r="E52" s="490"/>
      <c r="F52" s="548"/>
      <c r="G52" s="490"/>
      <c r="H52" s="490"/>
      <c r="I52" s="278"/>
      <c r="J52" s="278"/>
      <c r="K52" s="278"/>
      <c r="L52" s="278"/>
      <c r="M52" s="278"/>
      <c r="N52" s="278"/>
      <c r="O52" s="278"/>
      <c r="P52" s="269"/>
      <c r="Q52" s="269"/>
      <c r="R52" s="269"/>
      <c r="S52" s="536"/>
      <c r="T52" s="535"/>
      <c r="U52" s="535"/>
      <c r="V52" s="535"/>
      <c r="W52" s="535"/>
      <c r="X52" s="535"/>
      <c r="Y52" s="535"/>
      <c r="Z52" s="535"/>
      <c r="AA52" s="535"/>
      <c r="AB52" s="269"/>
      <c r="AC52" s="269"/>
      <c r="AD52" s="270"/>
      <c r="AE52" s="270"/>
      <c r="AF52" s="270"/>
      <c r="AG52" s="270"/>
    </row>
    <row r="53" spans="1:33" s="270" customFormat="1" ht="44.25" customHeight="1" x14ac:dyDescent="0.35">
      <c r="A53" s="484"/>
      <c r="B53" s="469"/>
      <c r="C53" s="485"/>
      <c r="D53" s="486"/>
      <c r="E53" s="486"/>
      <c r="F53" s="487"/>
      <c r="G53" s="487"/>
      <c r="H53" s="487"/>
      <c r="I53" s="487"/>
      <c r="J53" s="488"/>
      <c r="K53" s="485"/>
      <c r="L53" s="485"/>
      <c r="M53" s="485"/>
      <c r="N53" s="485"/>
      <c r="O53" s="485"/>
      <c r="P53" s="485"/>
      <c r="Q53" s="485"/>
      <c r="R53" s="485"/>
      <c r="S53" s="485"/>
      <c r="T53" s="485"/>
      <c r="U53" s="485"/>
      <c r="V53" s="485"/>
      <c r="W53" s="485"/>
      <c r="X53" s="485"/>
      <c r="Y53" s="485"/>
      <c r="Z53" s="485"/>
      <c r="AA53" s="485"/>
      <c r="AB53" s="485"/>
      <c r="AC53" s="485"/>
    </row>
    <row r="54" spans="1:33" s="276" customFormat="1" ht="39.950000000000003" customHeight="1" x14ac:dyDescent="0.25">
      <c r="A54" s="278"/>
      <c r="B54" s="279"/>
      <c r="C54" s="280"/>
      <c r="D54" s="281"/>
      <c r="E54" s="281"/>
      <c r="F54" s="281"/>
      <c r="G54" s="281"/>
      <c r="H54" s="281"/>
      <c r="I54" s="281"/>
      <c r="J54" s="281"/>
      <c r="K54" s="281"/>
      <c r="L54" s="461"/>
      <c r="M54" s="461"/>
      <c r="N54" s="461"/>
      <c r="O54" s="461"/>
      <c r="P54" s="461"/>
      <c r="Q54" s="269"/>
      <c r="R54" s="269"/>
      <c r="S54" s="269"/>
      <c r="T54" s="269"/>
      <c r="U54" s="269"/>
      <c r="V54" s="269"/>
      <c r="W54" s="269"/>
      <c r="X54" s="269"/>
      <c r="Y54" s="269"/>
      <c r="Z54" s="269"/>
      <c r="AA54" s="269"/>
      <c r="AB54" s="269"/>
      <c r="AC54" s="269"/>
      <c r="AD54" s="270"/>
      <c r="AE54" s="270"/>
      <c r="AF54" s="270"/>
      <c r="AG54" s="270"/>
    </row>
    <row r="55" spans="1:33" s="270" customFormat="1" ht="39.950000000000003" customHeight="1" x14ac:dyDescent="0.2">
      <c r="A55" s="278"/>
      <c r="B55" s="279"/>
      <c r="C55" s="459" t="s">
        <v>353</v>
      </c>
      <c r="D55" s="549" t="s">
        <v>354</v>
      </c>
      <c r="E55" s="549"/>
      <c r="F55" s="549"/>
      <c r="G55" s="549"/>
      <c r="H55" s="549"/>
      <c r="I55" s="549"/>
      <c r="J55" s="549"/>
      <c r="K55" s="549"/>
      <c r="L55" s="549"/>
      <c r="M55" s="54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</row>
    <row r="56" spans="1:33" s="270" customFormat="1" ht="39.950000000000003" customHeight="1" x14ac:dyDescent="0.2">
      <c r="A56" s="278"/>
      <c r="B56" s="279"/>
      <c r="C56" s="550" t="s">
        <v>614</v>
      </c>
      <c r="D56" s="550"/>
      <c r="E56" s="269"/>
      <c r="F56" s="269"/>
      <c r="G56" s="269"/>
      <c r="H56" s="269"/>
      <c r="I56" s="269"/>
      <c r="J56" s="269"/>
      <c r="K56" s="269"/>
      <c r="L56" s="269"/>
      <c r="M56" s="269"/>
      <c r="N56" s="269"/>
      <c r="O56" s="269"/>
      <c r="P56" s="269"/>
      <c r="Q56" s="269"/>
      <c r="R56" s="269"/>
      <c r="S56" s="269"/>
      <c r="T56" s="269"/>
      <c r="U56" s="269"/>
      <c r="V56" s="269"/>
      <c r="W56" s="269"/>
      <c r="X56" s="269"/>
      <c r="Y56" s="269"/>
      <c r="Z56" s="269"/>
      <c r="AA56" s="269"/>
      <c r="AB56" s="269"/>
      <c r="AC56" s="269"/>
    </row>
    <row r="57" spans="1:33" s="270" customFormat="1" ht="39.950000000000003" customHeight="1" x14ac:dyDescent="0.2">
      <c r="A57" s="278"/>
      <c r="B57" s="279"/>
      <c r="C57" s="550" t="s">
        <v>444</v>
      </c>
      <c r="D57" s="550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</row>
    <row r="58" spans="1:33" s="270" customFormat="1" ht="39.950000000000003" customHeight="1" x14ac:dyDescent="0.2">
      <c r="A58" s="278"/>
      <c r="B58" s="279"/>
      <c r="C58" s="551" t="s">
        <v>445</v>
      </c>
      <c r="D58" s="552" t="s">
        <v>447</v>
      </c>
      <c r="E58" s="476"/>
      <c r="F58" s="479"/>
      <c r="G58" s="476"/>
      <c r="H58" s="476"/>
      <c r="I58" s="476"/>
      <c r="J58" s="476"/>
      <c r="K58" s="553"/>
      <c r="L58" s="553"/>
      <c r="M58" s="554"/>
      <c r="N58" s="555" t="s">
        <v>446</v>
      </c>
      <c r="O58" s="555"/>
      <c r="P58" s="556"/>
      <c r="Q58" s="556"/>
      <c r="R58" s="556"/>
      <c r="S58" s="556"/>
      <c r="T58" s="556"/>
      <c r="U58" s="556"/>
      <c r="V58" s="557"/>
      <c r="W58" s="271"/>
      <c r="X58" s="271"/>
      <c r="Y58" s="271"/>
      <c r="Z58" s="271"/>
      <c r="AA58" s="271"/>
      <c r="AB58" s="271"/>
      <c r="AC58" s="271"/>
    </row>
    <row r="59" spans="1:33" s="270" customFormat="1" ht="39.950000000000003" customHeight="1" x14ac:dyDescent="0.35">
      <c r="A59" s="278"/>
      <c r="B59" s="279"/>
      <c r="C59" s="551"/>
      <c r="D59" s="552" t="s">
        <v>448</v>
      </c>
      <c r="E59" s="558"/>
      <c r="F59" s="558"/>
      <c r="G59" s="558"/>
      <c r="H59" s="558"/>
      <c r="I59" s="558"/>
      <c r="J59" s="558"/>
      <c r="K59" s="554"/>
      <c r="L59" s="554"/>
      <c r="M59" s="554"/>
      <c r="N59" s="559"/>
      <c r="O59" s="559"/>
      <c r="P59" s="557"/>
      <c r="Q59" s="557"/>
      <c r="R59" s="557"/>
      <c r="S59" s="557"/>
      <c r="T59" s="557"/>
      <c r="U59" s="557"/>
      <c r="V59" s="557"/>
      <c r="W59" s="271"/>
      <c r="X59" s="271"/>
      <c r="Y59" s="271"/>
      <c r="Z59" s="271"/>
      <c r="AA59" s="271"/>
      <c r="AB59" s="271"/>
      <c r="AC59" s="271"/>
    </row>
    <row r="60" spans="1:33" s="270" customFormat="1" ht="39.950000000000003" customHeight="1" x14ac:dyDescent="0.2">
      <c r="A60" s="278"/>
      <c r="B60" s="279"/>
      <c r="C60" s="551"/>
      <c r="D60" s="552" t="s">
        <v>452</v>
      </c>
      <c r="E60" s="476"/>
      <c r="F60" s="476"/>
      <c r="G60" s="476"/>
      <c r="H60" s="476"/>
      <c r="I60" s="558"/>
      <c r="J60" s="476"/>
      <c r="K60" s="553"/>
      <c r="L60" s="553"/>
      <c r="M60" s="553"/>
      <c r="N60" s="555" t="s">
        <v>451</v>
      </c>
      <c r="O60" s="555"/>
      <c r="P60" s="556"/>
      <c r="Q60" s="556"/>
      <c r="R60" s="556"/>
      <c r="S60" s="556"/>
      <c r="T60" s="556"/>
      <c r="U60" s="556"/>
      <c r="V60" s="557"/>
      <c r="W60" s="271"/>
      <c r="X60" s="271"/>
      <c r="Y60" s="271"/>
      <c r="Z60" s="271"/>
      <c r="AA60" s="271"/>
      <c r="AB60" s="271"/>
      <c r="AC60" s="271"/>
    </row>
    <row r="61" spans="1:33" s="270" customFormat="1" ht="39.950000000000003" customHeight="1" x14ac:dyDescent="0.2">
      <c r="A61" s="278"/>
      <c r="B61" s="279"/>
      <c r="C61" s="551"/>
      <c r="D61" s="552" t="s">
        <v>454</v>
      </c>
      <c r="E61" s="558"/>
      <c r="F61" s="476"/>
      <c r="G61" s="476"/>
      <c r="H61" s="476"/>
      <c r="I61" s="476"/>
      <c r="J61" s="476"/>
      <c r="K61" s="553"/>
      <c r="L61" s="553"/>
      <c r="M61" s="553"/>
      <c r="N61" s="555" t="s">
        <v>453</v>
      </c>
      <c r="O61" s="555"/>
      <c r="P61" s="556"/>
      <c r="Q61" s="556"/>
      <c r="R61" s="556"/>
      <c r="S61" s="556"/>
      <c r="T61" s="556"/>
      <c r="U61" s="556"/>
      <c r="V61" s="557"/>
      <c r="W61" s="271"/>
      <c r="X61" s="271"/>
      <c r="Y61" s="271"/>
      <c r="Z61" s="271"/>
      <c r="AA61" s="271"/>
      <c r="AB61" s="271"/>
      <c r="AC61" s="271"/>
    </row>
    <row r="62" spans="1:33" s="270" customFormat="1" ht="39.950000000000003" customHeight="1" x14ac:dyDescent="0.2">
      <c r="A62" s="278"/>
      <c r="B62" s="279"/>
      <c r="C62" s="551"/>
      <c r="D62" s="552" t="s">
        <v>456</v>
      </c>
      <c r="E62" s="476"/>
      <c r="F62" s="476"/>
      <c r="G62" s="476"/>
      <c r="H62" s="558"/>
      <c r="I62" s="476"/>
      <c r="J62" s="476"/>
      <c r="K62" s="553"/>
      <c r="L62" s="553"/>
      <c r="M62" s="553"/>
      <c r="N62" s="555" t="s">
        <v>455</v>
      </c>
      <c r="O62" s="555"/>
      <c r="P62" s="556"/>
      <c r="Q62" s="556"/>
      <c r="R62" s="556"/>
      <c r="S62" s="556"/>
      <c r="T62" s="556"/>
      <c r="U62" s="556"/>
      <c r="V62" s="557"/>
      <c r="W62" s="271"/>
      <c r="X62" s="271"/>
      <c r="Y62" s="271"/>
      <c r="Z62" s="271"/>
      <c r="AA62" s="271"/>
      <c r="AB62" s="271"/>
      <c r="AC62" s="271"/>
    </row>
    <row r="63" spans="1:33" s="270" customFormat="1" ht="39.950000000000003" customHeight="1" x14ac:dyDescent="0.2">
      <c r="A63" s="278"/>
      <c r="B63" s="279"/>
      <c r="C63" s="551"/>
      <c r="D63" s="552" t="s">
        <v>458</v>
      </c>
      <c r="E63" s="558"/>
      <c r="F63" s="476"/>
      <c r="G63" s="476"/>
      <c r="H63" s="476"/>
      <c r="I63" s="476"/>
      <c r="J63" s="476"/>
      <c r="K63" s="553"/>
      <c r="L63" s="553"/>
      <c r="M63" s="553"/>
      <c r="N63" s="555" t="s">
        <v>457</v>
      </c>
      <c r="O63" s="555"/>
      <c r="P63" s="556"/>
      <c r="Q63" s="556"/>
      <c r="R63" s="556"/>
      <c r="S63" s="556"/>
      <c r="T63" s="556"/>
      <c r="U63" s="556"/>
      <c r="V63" s="557"/>
      <c r="W63" s="271"/>
      <c r="X63" s="271"/>
      <c r="Y63" s="271"/>
      <c r="Z63" s="271"/>
      <c r="AA63" s="271"/>
      <c r="AB63" s="271"/>
      <c r="AC63" s="271"/>
    </row>
    <row r="64" spans="1:33" s="270" customFormat="1" ht="39.950000000000003" customHeight="1" x14ac:dyDescent="0.2">
      <c r="A64" s="278"/>
      <c r="B64" s="279"/>
      <c r="C64" s="551"/>
      <c r="D64" s="560" t="s">
        <v>450</v>
      </c>
      <c r="E64" s="476"/>
      <c r="F64" s="476"/>
      <c r="G64" s="558"/>
      <c r="H64" s="476"/>
      <c r="I64" s="477"/>
      <c r="J64" s="476"/>
      <c r="K64" s="553"/>
      <c r="L64" s="553"/>
      <c r="M64" s="553"/>
      <c r="N64" s="555" t="s">
        <v>449</v>
      </c>
      <c r="O64" s="555"/>
      <c r="P64" s="556"/>
      <c r="Q64" s="556"/>
      <c r="R64" s="556"/>
      <c r="S64" s="556"/>
      <c r="T64" s="556"/>
      <c r="U64" s="556"/>
      <c r="V64" s="557"/>
      <c r="W64" s="271"/>
      <c r="X64" s="271"/>
      <c r="Y64" s="271"/>
      <c r="Z64" s="271"/>
      <c r="AA64" s="271"/>
      <c r="AB64" s="271"/>
      <c r="AC64" s="271"/>
    </row>
    <row r="65" spans="1:33" s="270" customFormat="1" ht="39.950000000000003" customHeight="1" x14ac:dyDescent="0.2">
      <c r="A65" s="278"/>
      <c r="B65" s="279"/>
      <c r="C65" s="551"/>
      <c r="D65" s="552" t="s">
        <v>460</v>
      </c>
      <c r="E65" s="558"/>
      <c r="F65" s="476"/>
      <c r="G65" s="476"/>
      <c r="H65" s="476"/>
      <c r="I65" s="476"/>
      <c r="J65" s="476"/>
      <c r="K65" s="553"/>
      <c r="L65" s="553"/>
      <c r="M65" s="553"/>
      <c r="N65" s="555" t="s">
        <v>459</v>
      </c>
      <c r="O65" s="555"/>
      <c r="P65" s="556"/>
      <c r="Q65" s="556"/>
      <c r="R65" s="556"/>
      <c r="S65" s="556"/>
      <c r="T65" s="556"/>
      <c r="U65" s="556"/>
      <c r="V65" s="557"/>
      <c r="W65" s="271"/>
      <c r="X65" s="271"/>
      <c r="Y65" s="271"/>
      <c r="Z65" s="271"/>
      <c r="AA65" s="271"/>
      <c r="AB65" s="271"/>
      <c r="AC65" s="271"/>
    </row>
    <row r="66" spans="1:33" s="270" customFormat="1" ht="39.950000000000003" customHeight="1" x14ac:dyDescent="0.2">
      <c r="A66" s="278"/>
      <c r="B66" s="279"/>
      <c r="C66" s="269"/>
      <c r="D66" s="271"/>
      <c r="E66" s="271"/>
      <c r="F66" s="271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</row>
    <row r="67" spans="1:33" s="270" customFormat="1" ht="39.950000000000003" customHeight="1" x14ac:dyDescent="0.25">
      <c r="A67" s="278"/>
      <c r="B67" s="279"/>
      <c r="C67" s="561" t="s">
        <v>353</v>
      </c>
      <c r="D67" s="562" t="s">
        <v>342</v>
      </c>
      <c r="E67" s="478"/>
      <c r="F67" s="478"/>
      <c r="G67" s="478"/>
      <c r="H67" s="478"/>
      <c r="I67" s="478"/>
      <c r="J67" s="478"/>
      <c r="K67" s="478"/>
      <c r="L67" s="478"/>
      <c r="M67" s="478"/>
      <c r="N67" s="461"/>
      <c r="O67" s="461"/>
      <c r="P67" s="461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</row>
    <row r="68" spans="1:33" s="270" customFormat="1" ht="39.950000000000003" customHeight="1" x14ac:dyDescent="0.25">
      <c r="A68" s="278"/>
      <c r="B68" s="279"/>
      <c r="C68" s="269"/>
      <c r="D68" s="563" t="s">
        <v>461</v>
      </c>
      <c r="E68" s="269"/>
      <c r="F68" s="269"/>
      <c r="G68" s="269"/>
      <c r="H68" s="269"/>
      <c r="I68" s="269"/>
      <c r="J68" s="269"/>
      <c r="K68" s="269"/>
      <c r="L68" s="269"/>
      <c r="M68" s="269"/>
      <c r="N68" s="461"/>
      <c r="O68" s="461"/>
      <c r="P68" s="461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69"/>
    </row>
    <row r="69" spans="1:33" s="270" customFormat="1" ht="39.950000000000003" customHeight="1" x14ac:dyDescent="0.25">
      <c r="A69" s="278"/>
      <c r="B69" s="279"/>
      <c r="C69" s="472" t="s">
        <v>445</v>
      </c>
      <c r="D69" s="467" t="s">
        <v>462</v>
      </c>
      <c r="E69" s="466"/>
      <c r="F69" s="466"/>
      <c r="G69" s="466"/>
      <c r="H69" s="466"/>
      <c r="I69" s="466"/>
      <c r="J69" s="466"/>
      <c r="K69" s="466"/>
      <c r="L69" s="466"/>
      <c r="M69" s="466"/>
      <c r="N69" s="461"/>
      <c r="O69" s="461"/>
      <c r="P69" s="461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</row>
    <row r="70" spans="1:33" s="270" customFormat="1" ht="39.950000000000003" customHeight="1" x14ac:dyDescent="0.25">
      <c r="A70" s="278"/>
      <c r="B70" s="279"/>
      <c r="C70" s="472"/>
      <c r="D70" s="467" t="s">
        <v>463</v>
      </c>
      <c r="E70" s="466"/>
      <c r="F70" s="466"/>
      <c r="G70" s="466"/>
      <c r="H70" s="466"/>
      <c r="I70" s="466"/>
      <c r="J70" s="466"/>
      <c r="K70" s="466"/>
      <c r="L70" s="466"/>
      <c r="M70" s="466"/>
      <c r="N70" s="461"/>
      <c r="O70" s="461"/>
      <c r="P70" s="461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69"/>
      <c r="AC70" s="269"/>
    </row>
    <row r="71" spans="1:33" s="270" customFormat="1" ht="39.950000000000003" customHeight="1" x14ac:dyDescent="0.25">
      <c r="A71" s="278"/>
      <c r="B71" s="279"/>
      <c r="C71" s="472"/>
      <c r="D71" s="467" t="s">
        <v>464</v>
      </c>
      <c r="E71" s="466"/>
      <c r="F71" s="466"/>
      <c r="G71" s="466"/>
      <c r="H71" s="466"/>
      <c r="I71" s="466"/>
      <c r="J71" s="466"/>
      <c r="K71" s="466"/>
      <c r="L71" s="466"/>
      <c r="M71" s="466"/>
      <c r="N71" s="461"/>
      <c r="O71" s="461"/>
      <c r="P71" s="461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</row>
    <row r="72" spans="1:33" s="270" customFormat="1" ht="39.950000000000003" customHeight="1" x14ac:dyDescent="0.25">
      <c r="A72" s="278"/>
      <c r="B72" s="279"/>
      <c r="C72" s="472"/>
      <c r="D72" s="467" t="s">
        <v>606</v>
      </c>
      <c r="E72" s="466"/>
      <c r="F72" s="466"/>
      <c r="G72" s="466"/>
      <c r="H72" s="466"/>
      <c r="I72" s="466"/>
      <c r="J72" s="466"/>
      <c r="K72" s="466"/>
      <c r="L72" s="466"/>
      <c r="M72" s="466"/>
      <c r="N72" s="461"/>
      <c r="O72" s="461"/>
      <c r="P72" s="461"/>
      <c r="Q72" s="269"/>
      <c r="R72" s="269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</row>
    <row r="73" spans="1:33" s="270" customFormat="1" ht="39.950000000000003" customHeight="1" x14ac:dyDescent="0.25">
      <c r="A73" s="278"/>
      <c r="B73" s="279"/>
      <c r="C73" s="472"/>
      <c r="D73" s="467" t="s">
        <v>607</v>
      </c>
      <c r="E73" s="466"/>
      <c r="F73" s="466"/>
      <c r="G73" s="466"/>
      <c r="H73" s="466"/>
      <c r="I73" s="466"/>
      <c r="J73" s="466"/>
      <c r="K73" s="466"/>
      <c r="L73" s="466"/>
      <c r="M73" s="466"/>
      <c r="N73" s="461"/>
      <c r="O73" s="461"/>
      <c r="P73" s="461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</row>
    <row r="74" spans="1:33" s="270" customFormat="1" ht="39.950000000000003" customHeight="1" x14ac:dyDescent="0.25">
      <c r="A74" s="278"/>
      <c r="B74" s="279"/>
      <c r="C74" s="472"/>
      <c r="D74" s="467" t="s">
        <v>608</v>
      </c>
      <c r="E74" s="466"/>
      <c r="F74" s="466"/>
      <c r="G74" s="466"/>
      <c r="H74" s="466"/>
      <c r="I74" s="466"/>
      <c r="J74" s="466"/>
      <c r="K74" s="466"/>
      <c r="L74" s="466"/>
      <c r="M74" s="466"/>
      <c r="N74" s="461"/>
      <c r="O74" s="461"/>
      <c r="P74" s="461"/>
      <c r="Q74" s="269"/>
      <c r="R74" s="269"/>
      <c r="S74" s="269"/>
      <c r="T74" s="269"/>
      <c r="U74" s="269"/>
      <c r="V74" s="269"/>
      <c r="W74" s="269"/>
      <c r="X74" s="269"/>
      <c r="Y74" s="269"/>
      <c r="Z74" s="269"/>
      <c r="AA74" s="269"/>
      <c r="AB74" s="269"/>
      <c r="AC74" s="269"/>
    </row>
    <row r="75" spans="1:33" s="270" customFormat="1" ht="39.950000000000003" customHeight="1" x14ac:dyDescent="0.25">
      <c r="A75" s="278"/>
      <c r="B75" s="279"/>
      <c r="C75" s="472"/>
      <c r="D75" s="467" t="s">
        <v>609</v>
      </c>
      <c r="E75" s="466"/>
      <c r="F75" s="466"/>
      <c r="G75" s="466"/>
      <c r="H75" s="466"/>
      <c r="I75" s="466"/>
      <c r="J75" s="466"/>
      <c r="K75" s="466"/>
      <c r="L75" s="466"/>
      <c r="M75" s="466"/>
      <c r="N75" s="461"/>
      <c r="O75" s="461"/>
      <c r="P75" s="461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</row>
    <row r="76" spans="1:33" s="276" customFormat="1" ht="36.75" customHeight="1" x14ac:dyDescent="0.25">
      <c r="A76" s="278"/>
      <c r="B76" s="279"/>
      <c r="C76" s="280"/>
      <c r="D76" s="281"/>
      <c r="E76" s="281"/>
      <c r="F76" s="281"/>
      <c r="G76" s="281"/>
      <c r="H76" s="281"/>
      <c r="I76" s="281"/>
      <c r="J76" s="281"/>
      <c r="K76" s="281"/>
      <c r="L76" s="461"/>
      <c r="M76" s="461"/>
      <c r="N76" s="461"/>
      <c r="O76" s="461"/>
      <c r="P76" s="461"/>
      <c r="Q76" s="269"/>
      <c r="R76" s="269"/>
      <c r="S76" s="269"/>
      <c r="T76" s="269"/>
      <c r="U76" s="269"/>
      <c r="V76" s="269"/>
      <c r="W76" s="269"/>
      <c r="X76" s="269"/>
      <c r="Y76" s="269"/>
      <c r="Z76" s="269"/>
      <c r="AA76" s="269"/>
      <c r="AB76" s="269"/>
      <c r="AC76" s="269"/>
      <c r="AD76" s="270"/>
      <c r="AE76" s="270"/>
      <c r="AF76" s="270"/>
      <c r="AG76" s="270"/>
    </row>
    <row r="77" spans="1:33" s="270" customFormat="1" ht="36.75" customHeight="1" x14ac:dyDescent="0.35">
      <c r="A77" s="462"/>
      <c r="B77" s="463"/>
      <c r="C77" s="472" t="s">
        <v>500</v>
      </c>
      <c r="D77" s="467" t="s">
        <v>599</v>
      </c>
      <c r="E77" s="466"/>
      <c r="F77" s="466"/>
      <c r="G77" s="466"/>
      <c r="H77" s="466"/>
      <c r="I77" s="466"/>
      <c r="J77" s="466"/>
      <c r="K77" s="466"/>
      <c r="L77" s="466"/>
      <c r="M77" s="466"/>
      <c r="N77" s="464" t="s">
        <v>488</v>
      </c>
      <c r="O77" s="461"/>
      <c r="P77" s="461"/>
      <c r="Q77" s="464"/>
      <c r="R77" s="267"/>
      <c r="S77" s="267"/>
      <c r="T77" s="267"/>
      <c r="U77" s="267"/>
      <c r="V77" s="267"/>
      <c r="W77" s="267"/>
      <c r="X77" s="267"/>
      <c r="Y77" s="4"/>
      <c r="Z77" s="267"/>
      <c r="AA77" s="4"/>
      <c r="AB77" s="269"/>
      <c r="AC77" s="269"/>
    </row>
    <row r="78" spans="1:33" s="270" customFormat="1" ht="36.75" customHeight="1" x14ac:dyDescent="0.35">
      <c r="A78" s="462"/>
      <c r="B78" s="463"/>
      <c r="C78" s="472" t="s">
        <v>500</v>
      </c>
      <c r="D78" s="467" t="s">
        <v>600</v>
      </c>
      <c r="E78" s="466"/>
      <c r="F78" s="466"/>
      <c r="G78" s="466"/>
      <c r="H78" s="466"/>
      <c r="I78" s="466"/>
      <c r="J78" s="558"/>
      <c r="K78" s="470"/>
      <c r="L78" s="564"/>
      <c r="M78" s="564"/>
      <c r="N78" s="465" t="s">
        <v>601</v>
      </c>
      <c r="O78" s="461"/>
      <c r="P78" s="461"/>
      <c r="Q78" s="465"/>
      <c r="R78" s="267"/>
      <c r="S78" s="267"/>
      <c r="T78" s="267"/>
      <c r="U78" s="267"/>
      <c r="V78" s="267"/>
      <c r="W78" s="267"/>
      <c r="X78" s="267"/>
      <c r="Y78" s="4"/>
      <c r="Z78" s="267"/>
      <c r="AA78" s="4"/>
      <c r="AB78" s="269"/>
      <c r="AC78" s="269"/>
    </row>
    <row r="79" spans="1:33" s="270" customFormat="1" ht="36.75" customHeight="1" x14ac:dyDescent="0.35">
      <c r="A79" s="462"/>
      <c r="B79" s="463"/>
      <c r="C79" s="472" t="s">
        <v>500</v>
      </c>
      <c r="D79" s="467" t="s">
        <v>602</v>
      </c>
      <c r="E79" s="466"/>
      <c r="F79" s="466"/>
      <c r="G79" s="558"/>
      <c r="H79" s="565"/>
      <c r="I79" s="558"/>
      <c r="J79" s="565"/>
      <c r="K79" s="470"/>
      <c r="L79" s="564"/>
      <c r="M79" s="564"/>
      <c r="N79" s="465" t="s">
        <v>603</v>
      </c>
      <c r="O79" s="461"/>
      <c r="P79" s="461"/>
      <c r="Q79" s="465"/>
      <c r="R79" s="267"/>
      <c r="S79" s="267"/>
      <c r="T79" s="267"/>
      <c r="U79" s="267"/>
      <c r="V79" s="267"/>
      <c r="W79" s="267"/>
      <c r="X79" s="267"/>
      <c r="Y79" s="4"/>
      <c r="Z79" s="267"/>
      <c r="AA79" s="4"/>
      <c r="AB79" s="269"/>
      <c r="AC79" s="269"/>
    </row>
    <row r="80" spans="1:33" s="270" customFormat="1" ht="36.75" customHeight="1" x14ac:dyDescent="0.35">
      <c r="A80" s="462"/>
      <c r="B80" s="463"/>
      <c r="C80" s="472" t="s">
        <v>500</v>
      </c>
      <c r="D80" s="467" t="s">
        <v>604</v>
      </c>
      <c r="E80" s="466"/>
      <c r="F80" s="466"/>
      <c r="G80" s="466"/>
      <c r="H80" s="466"/>
      <c r="I80" s="466"/>
      <c r="J80" s="471"/>
      <c r="K80" s="564"/>
      <c r="L80" s="564"/>
      <c r="M80" s="564"/>
      <c r="N80" s="461"/>
      <c r="O80" s="461"/>
      <c r="P80" s="461"/>
      <c r="Q80" s="464"/>
      <c r="R80" s="267"/>
      <c r="S80" s="267"/>
      <c r="T80" s="267"/>
      <c r="U80" s="267"/>
      <c r="V80" s="267"/>
      <c r="W80" s="267"/>
      <c r="X80" s="267"/>
      <c r="Y80" s="4"/>
      <c r="Z80" s="267"/>
      <c r="AA80" s="4"/>
      <c r="AB80" s="269"/>
      <c r="AC80" s="269"/>
    </row>
    <row r="81" spans="1:44" s="270" customFormat="1" ht="36.75" customHeight="1" x14ac:dyDescent="0.35">
      <c r="A81" s="462"/>
      <c r="B81" s="463"/>
      <c r="C81" s="472" t="s">
        <v>353</v>
      </c>
      <c r="D81" s="467" t="s">
        <v>598</v>
      </c>
      <c r="E81" s="466"/>
      <c r="F81" s="466"/>
      <c r="G81" s="466"/>
      <c r="H81" s="466"/>
      <c r="I81" s="466"/>
      <c r="J81" s="466"/>
      <c r="K81" s="466"/>
      <c r="L81" s="466"/>
      <c r="M81" s="566"/>
      <c r="N81" s="461"/>
      <c r="O81" s="461"/>
      <c r="P81" s="461"/>
      <c r="Q81" s="464"/>
      <c r="R81" s="267"/>
      <c r="S81" s="267"/>
      <c r="T81" s="267"/>
      <c r="U81" s="267"/>
      <c r="V81" s="267"/>
      <c r="W81" s="267"/>
      <c r="X81" s="267"/>
      <c r="Y81" s="4"/>
      <c r="Z81" s="267"/>
      <c r="AA81" s="4"/>
      <c r="AB81" s="269"/>
      <c r="AC81" s="269"/>
    </row>
    <row r="82" spans="1:44" s="276" customFormat="1" ht="36.75" customHeight="1" x14ac:dyDescent="0.25">
      <c r="A82" s="278"/>
      <c r="B82" s="279"/>
      <c r="C82" s="280"/>
      <c r="D82" s="281"/>
      <c r="E82" s="281"/>
      <c r="F82" s="281"/>
      <c r="G82" s="281"/>
      <c r="H82" s="281"/>
      <c r="I82" s="281"/>
      <c r="J82" s="281"/>
      <c r="K82" s="281"/>
      <c r="L82" s="461"/>
      <c r="M82" s="461"/>
      <c r="N82" s="461"/>
      <c r="O82" s="461"/>
      <c r="P82" s="461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69"/>
      <c r="AB82" s="269"/>
      <c r="AC82" s="269"/>
      <c r="AD82" s="270"/>
      <c r="AE82" s="270"/>
      <c r="AF82" s="270"/>
      <c r="AG82" s="270"/>
    </row>
    <row r="83" spans="1:44" s="270" customFormat="1" ht="39.950000000000003" customHeight="1" x14ac:dyDescent="0.2">
      <c r="A83" s="278"/>
      <c r="B83" s="275" t="s">
        <v>340</v>
      </c>
      <c r="C83" s="278"/>
      <c r="D83" s="278"/>
      <c r="E83" s="278"/>
      <c r="F83" s="278"/>
      <c r="G83" s="278"/>
      <c r="H83" s="278"/>
      <c r="I83" s="278"/>
      <c r="J83" s="278"/>
      <c r="K83" s="278"/>
      <c r="L83" s="278"/>
      <c r="M83" s="278"/>
      <c r="N83" s="278"/>
      <c r="O83" s="278"/>
      <c r="P83" s="278"/>
      <c r="Q83" s="278"/>
      <c r="R83" s="278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</row>
    <row r="84" spans="1:44" s="270" customFormat="1" ht="39.950000000000003" customHeight="1" x14ac:dyDescent="0.4">
      <c r="A84" s="278"/>
      <c r="B84" s="480" t="s">
        <v>341</v>
      </c>
      <c r="C84" s="278"/>
      <c r="D84" s="278"/>
      <c r="E84" s="278"/>
      <c r="F84" s="278"/>
      <c r="G84" s="278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</row>
    <row r="85" spans="1:44" s="276" customFormat="1" ht="39.950000000000003" customHeight="1" x14ac:dyDescent="0.25">
      <c r="A85" s="278"/>
      <c r="B85" s="481" t="s">
        <v>355</v>
      </c>
      <c r="C85" s="482"/>
      <c r="D85" s="278"/>
      <c r="E85" s="278"/>
      <c r="F85" s="278"/>
      <c r="G85" s="278"/>
      <c r="H85" s="278"/>
      <c r="I85" s="461"/>
      <c r="J85" s="278"/>
      <c r="K85" s="278"/>
      <c r="L85" s="461"/>
      <c r="M85" s="461"/>
      <c r="N85" s="461"/>
      <c r="O85" s="461"/>
      <c r="P85" s="461"/>
      <c r="Q85" s="269"/>
      <c r="R85" s="269"/>
      <c r="S85" s="269"/>
      <c r="T85" s="269"/>
      <c r="U85" s="269"/>
      <c r="V85" s="269"/>
      <c r="W85" s="468"/>
      <c r="X85" s="269"/>
      <c r="Y85" s="483"/>
      <c r="Z85" s="269"/>
      <c r="AA85" s="269"/>
      <c r="AB85" s="269"/>
      <c r="AC85" s="269"/>
      <c r="AD85" s="270"/>
      <c r="AE85" s="270"/>
      <c r="AF85" s="270"/>
      <c r="AG85" s="270"/>
      <c r="AH85" s="270"/>
      <c r="AI85" s="270"/>
      <c r="AJ85" s="270"/>
      <c r="AK85" s="270"/>
      <c r="AL85" s="270"/>
      <c r="AM85" s="270"/>
      <c r="AN85" s="270"/>
      <c r="AO85" s="270"/>
      <c r="AP85" s="270"/>
      <c r="AQ85" s="270"/>
      <c r="AR85" s="270"/>
    </row>
    <row r="86" spans="1:44" s="276" customFormat="1" ht="39.950000000000003" customHeight="1" x14ac:dyDescent="0.25">
      <c r="A86" s="278"/>
      <c r="B86" s="460"/>
      <c r="C86" s="278"/>
      <c r="D86" s="278"/>
      <c r="E86" s="278"/>
      <c r="F86" s="278"/>
      <c r="G86" s="278"/>
      <c r="H86" s="278"/>
      <c r="I86" s="461"/>
      <c r="J86" s="278"/>
      <c r="K86" s="278"/>
      <c r="L86" s="461"/>
      <c r="M86" s="461"/>
      <c r="N86" s="461"/>
      <c r="O86" s="461"/>
      <c r="P86" s="461"/>
      <c r="Q86" s="269"/>
      <c r="R86" s="269"/>
      <c r="S86" s="269"/>
      <c r="T86" s="269"/>
      <c r="U86" s="269"/>
      <c r="V86" s="269"/>
      <c r="W86" s="269"/>
      <c r="X86" s="269"/>
      <c r="Y86" s="269"/>
      <c r="Z86" s="269"/>
      <c r="AA86" s="269"/>
      <c r="AB86" s="269"/>
      <c r="AC86" s="269"/>
      <c r="AD86" s="270"/>
      <c r="AE86" s="270"/>
      <c r="AF86" s="270"/>
      <c r="AG86" s="270"/>
      <c r="AH86" s="270"/>
      <c r="AI86" s="270"/>
      <c r="AJ86" s="270"/>
      <c r="AK86" s="270"/>
      <c r="AL86" s="270"/>
      <c r="AM86" s="270"/>
      <c r="AN86" s="270"/>
      <c r="AO86" s="270"/>
      <c r="AP86" s="270"/>
      <c r="AQ86" s="270"/>
      <c r="AR86" s="270"/>
    </row>
    <row r="87" spans="1:44" s="276" customFormat="1" ht="39.950000000000003" customHeight="1" x14ac:dyDescent="0.25">
      <c r="A87" s="278"/>
      <c r="B87" s="277" t="s">
        <v>440</v>
      </c>
      <c r="C87" s="280"/>
      <c r="D87" s="280"/>
      <c r="E87" s="280"/>
      <c r="F87" s="280"/>
      <c r="G87" s="280"/>
      <c r="H87" s="473"/>
      <c r="I87" s="473"/>
      <c r="J87" s="473"/>
      <c r="K87" s="473"/>
      <c r="L87" s="474"/>
      <c r="M87" s="474"/>
      <c r="N87" s="475"/>
      <c r="O87" s="475"/>
      <c r="P87" s="475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70"/>
      <c r="AE87" s="270"/>
      <c r="AF87" s="270"/>
      <c r="AG87" s="270"/>
    </row>
    <row r="88" spans="1:44" s="276" customFormat="1" ht="39.950000000000003" customHeight="1" x14ac:dyDescent="0.25">
      <c r="A88" s="278"/>
      <c r="B88" s="280" t="s">
        <v>605</v>
      </c>
      <c r="C88" s="280"/>
      <c r="D88" s="280"/>
      <c r="E88" s="280"/>
      <c r="F88" s="280"/>
      <c r="G88" s="280"/>
      <c r="H88" s="280"/>
      <c r="I88" s="280"/>
      <c r="J88" s="280"/>
      <c r="K88" s="280"/>
      <c r="L88" s="461"/>
      <c r="M88" s="461"/>
      <c r="N88" s="461"/>
      <c r="O88" s="461"/>
      <c r="P88" s="461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70"/>
      <c r="AE88" s="270"/>
      <c r="AF88" s="270"/>
      <c r="AG88" s="270"/>
    </row>
    <row r="89" spans="1:44" s="276" customFormat="1" ht="39.950000000000003" customHeight="1" x14ac:dyDescent="0.25">
      <c r="A89" s="459" t="s">
        <v>353</v>
      </c>
      <c r="B89" s="280"/>
      <c r="C89" s="597" t="s">
        <v>0</v>
      </c>
      <c r="D89" s="597"/>
      <c r="E89" s="597"/>
      <c r="F89" s="597"/>
      <c r="G89" s="597"/>
      <c r="H89" s="597"/>
      <c r="I89" s="597"/>
      <c r="J89" s="597"/>
      <c r="K89" s="597"/>
      <c r="L89" s="461"/>
      <c r="M89" s="461"/>
      <c r="N89" s="461"/>
      <c r="O89" s="461"/>
      <c r="P89" s="461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70"/>
      <c r="AE89" s="270"/>
      <c r="AF89" s="270"/>
      <c r="AG89" s="270"/>
    </row>
    <row r="90" spans="1:44" s="276" customFormat="1" ht="39.950000000000003" customHeight="1" x14ac:dyDescent="0.2">
      <c r="A90" s="459" t="s">
        <v>615</v>
      </c>
      <c r="B90" s="597" t="s">
        <v>1</v>
      </c>
      <c r="C90" s="597"/>
      <c r="D90" s="597"/>
      <c r="E90" s="597"/>
      <c r="F90" s="597"/>
      <c r="G90" s="597"/>
      <c r="H90" s="597"/>
      <c r="I90" s="597"/>
      <c r="J90" s="597"/>
      <c r="K90" s="597"/>
      <c r="L90" s="597"/>
      <c r="M90" s="597"/>
      <c r="N90" s="597"/>
      <c r="O90" s="597"/>
      <c r="P90" s="597"/>
      <c r="Q90" s="597"/>
      <c r="R90" s="597"/>
      <c r="S90" s="597"/>
      <c r="T90" s="597"/>
      <c r="U90" s="597"/>
      <c r="V90" s="597"/>
      <c r="W90" s="269"/>
      <c r="X90" s="269"/>
      <c r="Y90" s="269"/>
      <c r="Z90" s="269"/>
      <c r="AA90" s="269"/>
      <c r="AB90" s="269"/>
      <c r="AC90" s="269"/>
      <c r="AD90" s="270"/>
      <c r="AE90" s="270"/>
      <c r="AF90" s="270"/>
      <c r="AG90" s="270"/>
    </row>
    <row r="91" spans="1:44" s="276" customFormat="1" ht="39.950000000000003" customHeight="1" x14ac:dyDescent="0.25">
      <c r="A91" s="278"/>
      <c r="B91" s="460"/>
      <c r="C91" s="278"/>
      <c r="D91" s="278"/>
      <c r="E91" s="278"/>
      <c r="F91" s="278"/>
      <c r="G91" s="278"/>
      <c r="H91" s="278"/>
      <c r="I91" s="461"/>
      <c r="J91" s="278"/>
      <c r="K91" s="278"/>
      <c r="L91" s="461"/>
      <c r="M91" s="461"/>
      <c r="N91" s="461"/>
      <c r="O91" s="461"/>
      <c r="P91" s="461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70"/>
      <c r="AE91" s="270"/>
      <c r="AF91" s="270"/>
      <c r="AG91" s="270"/>
      <c r="AH91" s="270"/>
      <c r="AI91" s="270"/>
      <c r="AJ91" s="270"/>
      <c r="AK91" s="270"/>
      <c r="AL91" s="270"/>
      <c r="AM91" s="270"/>
      <c r="AN91" s="270"/>
      <c r="AO91" s="270"/>
      <c r="AP91" s="270"/>
      <c r="AQ91" s="270"/>
      <c r="AR91" s="270"/>
    </row>
    <row r="92" spans="1:44" s="270" customFormat="1" x14ac:dyDescent="0.2"/>
    <row r="93" spans="1:44" s="270" customFormat="1" x14ac:dyDescent="0.2"/>
    <row r="94" spans="1:44" s="270" customFormat="1" x14ac:dyDescent="0.2"/>
    <row r="95" spans="1:44" s="270" customFormat="1" x14ac:dyDescent="0.2"/>
    <row r="96" spans="1:44" s="270" customFormat="1" x14ac:dyDescent="0.2"/>
    <row r="97" s="270" customFormat="1" x14ac:dyDescent="0.2"/>
    <row r="98" s="270" customFormat="1" x14ac:dyDescent="0.2"/>
    <row r="99" s="270" customFormat="1" x14ac:dyDescent="0.2"/>
    <row r="100" s="270" customFormat="1" x14ac:dyDescent="0.2"/>
    <row r="101" s="270" customFormat="1" x14ac:dyDescent="0.2"/>
    <row r="102" s="270" customFormat="1" x14ac:dyDescent="0.2"/>
    <row r="103" s="270" customFormat="1" x14ac:dyDescent="0.2"/>
    <row r="104" s="270" customFormat="1" x14ac:dyDescent="0.2"/>
    <row r="105" s="270" customFormat="1" x14ac:dyDescent="0.2"/>
    <row r="106" s="270" customFormat="1" x14ac:dyDescent="0.2"/>
    <row r="107" s="270" customFormat="1" x14ac:dyDescent="0.2"/>
    <row r="108" s="270" customFormat="1" x14ac:dyDescent="0.2"/>
    <row r="109" s="270" customFormat="1" x14ac:dyDescent="0.2"/>
    <row r="110" s="270" customFormat="1" x14ac:dyDescent="0.2"/>
    <row r="111" s="270" customFormat="1" x14ac:dyDescent="0.2"/>
    <row r="112" s="270" customFormat="1" x14ac:dyDescent="0.2"/>
    <row r="113" s="270" customFormat="1" x14ac:dyDescent="0.2"/>
    <row r="114" s="270" customFormat="1" x14ac:dyDescent="0.2"/>
    <row r="115" s="270" customFormat="1" x14ac:dyDescent="0.2"/>
    <row r="116" s="270" customFormat="1" x14ac:dyDescent="0.2"/>
    <row r="117" s="270" customFormat="1" x14ac:dyDescent="0.2"/>
    <row r="118" s="270" customFormat="1" x14ac:dyDescent="0.2"/>
    <row r="119" s="270" customFormat="1" x14ac:dyDescent="0.2"/>
    <row r="120" s="270" customFormat="1" x14ac:dyDescent="0.2"/>
    <row r="121" s="270" customFormat="1" x14ac:dyDescent="0.2"/>
    <row r="122" s="270" customFormat="1" x14ac:dyDescent="0.2"/>
    <row r="123" s="270" customFormat="1" x14ac:dyDescent="0.2"/>
    <row r="124" s="270" customFormat="1" x14ac:dyDescent="0.2"/>
    <row r="125" s="270" customFormat="1" x14ac:dyDescent="0.2"/>
    <row r="126" s="270" customFormat="1" x14ac:dyDescent="0.2"/>
    <row r="127" s="270" customFormat="1" x14ac:dyDescent="0.2"/>
    <row r="128" s="270" customFormat="1" x14ac:dyDescent="0.2"/>
    <row r="129" s="270" customFormat="1" x14ac:dyDescent="0.2"/>
    <row r="130" s="270" customFormat="1" x14ac:dyDescent="0.2"/>
    <row r="131" s="270" customFormat="1" x14ac:dyDescent="0.2"/>
    <row r="132" s="270" customFormat="1" x14ac:dyDescent="0.2"/>
    <row r="133" s="270" customFormat="1" x14ac:dyDescent="0.2"/>
    <row r="134" s="270" customFormat="1" x14ac:dyDescent="0.2"/>
    <row r="135" s="270" customFormat="1" x14ac:dyDescent="0.2"/>
    <row r="136" s="270" customFormat="1" x14ac:dyDescent="0.2"/>
    <row r="137" s="270" customFormat="1" x14ac:dyDescent="0.2"/>
    <row r="138" s="270" customFormat="1" x14ac:dyDescent="0.2"/>
    <row r="139" s="270" customFormat="1" x14ac:dyDescent="0.2"/>
    <row r="140" s="270" customFormat="1" x14ac:dyDescent="0.2"/>
    <row r="141" s="270" customFormat="1" x14ac:dyDescent="0.2"/>
    <row r="142" s="270" customFormat="1" x14ac:dyDescent="0.2"/>
    <row r="143" s="270" customFormat="1" x14ac:dyDescent="0.2"/>
    <row r="144" s="270" customFormat="1" x14ac:dyDescent="0.2"/>
    <row r="145" s="270" customFormat="1" x14ac:dyDescent="0.2"/>
    <row r="146" s="270" customFormat="1" x14ac:dyDescent="0.2"/>
    <row r="147" s="270" customFormat="1" x14ac:dyDescent="0.2"/>
    <row r="148" s="270" customFormat="1" x14ac:dyDescent="0.2"/>
    <row r="149" s="270" customFormat="1" x14ac:dyDescent="0.2"/>
    <row r="150" s="270" customFormat="1" x14ac:dyDescent="0.2"/>
    <row r="151" s="270" customFormat="1" x14ac:dyDescent="0.2"/>
    <row r="152" s="270" customFormat="1" x14ac:dyDescent="0.2"/>
    <row r="153" s="270" customFormat="1" x14ac:dyDescent="0.2"/>
    <row r="154" s="270" customFormat="1" x14ac:dyDescent="0.2"/>
    <row r="155" s="270" customFormat="1" x14ac:dyDescent="0.2"/>
    <row r="156" s="270" customFormat="1" x14ac:dyDescent="0.2"/>
    <row r="157" s="270" customFormat="1" x14ac:dyDescent="0.2"/>
    <row r="158" s="270" customFormat="1" x14ac:dyDescent="0.2"/>
    <row r="159" s="270" customFormat="1" x14ac:dyDescent="0.2"/>
    <row r="160" s="270" customFormat="1" x14ac:dyDescent="0.2"/>
    <row r="161" s="270" customFormat="1" x14ac:dyDescent="0.2"/>
    <row r="162" s="270" customFormat="1" x14ac:dyDescent="0.2"/>
    <row r="163" s="270" customFormat="1" x14ac:dyDescent="0.2"/>
    <row r="164" s="270" customFormat="1" x14ac:dyDescent="0.2"/>
    <row r="165" s="270" customFormat="1" x14ac:dyDescent="0.2"/>
    <row r="166" s="270" customFormat="1" x14ac:dyDescent="0.2"/>
    <row r="167" s="270" customFormat="1" x14ac:dyDescent="0.2"/>
    <row r="168" s="270" customFormat="1" x14ac:dyDescent="0.2"/>
    <row r="169" s="270" customFormat="1" x14ac:dyDescent="0.2"/>
    <row r="170" s="270" customFormat="1" x14ac:dyDescent="0.2"/>
    <row r="171" s="270" customFormat="1" x14ac:dyDescent="0.2"/>
    <row r="172" s="270" customFormat="1" x14ac:dyDescent="0.2"/>
    <row r="173" s="270" customFormat="1" x14ac:dyDescent="0.2"/>
    <row r="174" s="270" customFormat="1" x14ac:dyDescent="0.2"/>
    <row r="175" s="270" customFormat="1" x14ac:dyDescent="0.2"/>
    <row r="176" s="270" customFormat="1" x14ac:dyDescent="0.2"/>
    <row r="177" s="270" customFormat="1" x14ac:dyDescent="0.2"/>
    <row r="178" s="270" customFormat="1" x14ac:dyDescent="0.2"/>
    <row r="179" s="270" customFormat="1" x14ac:dyDescent="0.2"/>
  </sheetData>
  <mergeCells count="11">
    <mergeCell ref="C89:K89"/>
    <mergeCell ref="B90:V90"/>
    <mergeCell ref="C15:F16"/>
    <mergeCell ref="C18:F19"/>
    <mergeCell ref="C20:F21"/>
    <mergeCell ref="C22:F22"/>
    <mergeCell ref="C8:F9"/>
    <mergeCell ref="C10:F10"/>
    <mergeCell ref="C12:F12"/>
    <mergeCell ref="C13:F13"/>
    <mergeCell ref="C14:F14"/>
  </mergeCells>
  <hyperlinks>
    <hyperlink ref="C89" r:id="rId1" display="http://www.excel-downloads.com/forum/111720-space.html" xr:uid="{EC23219E-8A35-4F59-A789-DC94FC8A7AB9}"/>
    <hyperlink ref="B90" r:id="rId2" xr:uid="{49BAC1C8-B1F3-4A05-BA14-413AEE3CC8A0}"/>
    <hyperlink ref="B55" r:id="rId3" display="Les unités pifométriques" xr:uid="{FC0993EF-FB8C-452F-895F-3B4A6D0182E3}"/>
    <hyperlink ref="D60" r:id="rId4" xr:uid="{89929640-B802-4A38-80D2-0F2169866499}"/>
    <hyperlink ref="D61" r:id="rId5" xr:uid="{4BE7D28F-9756-46A1-BB9D-92FA4EEBA303}"/>
    <hyperlink ref="D62" r:id="rId6" xr:uid="{4C4FDD5F-3F22-4CD7-8311-44183CA65166}"/>
    <hyperlink ref="D63" r:id="rId7" xr:uid="{1FDFE4B5-E238-4369-8969-445901C7BED6}"/>
    <hyperlink ref="D65" r:id="rId8" xr:uid="{D3D5AE1E-83FF-4105-9F3E-7060B6F8B332}"/>
    <hyperlink ref="D59" r:id="rId9" xr:uid="{8FEC9EFD-5ED0-4027-87AC-4D6CF5FCA14B}"/>
    <hyperlink ref="B69" r:id="rId10" display="https://www.youtube.com/watch?v=YfGrccEQGKk" xr:uid="{C90255BD-731C-4530-A899-D94D0D992924}"/>
    <hyperlink ref="B70" r:id="rId11" display="https://www.youtube.com/watch?v=li4XNespLxg" xr:uid="{D2AA8230-258B-4887-B873-13716521393C}"/>
    <hyperlink ref="B67:M67" r:id="rId12" display="Différence entre un fichier XLS et XLSX (ou XLSM)" xr:uid="{AC22C5D6-34EC-44E2-A7EE-52E9E1B47E4C}"/>
    <hyperlink ref="D64" r:id="rId13" xr:uid="{2CBDFAC1-E0EA-4B2F-96A0-5523E22D77FE}"/>
    <hyperlink ref="B72:H72" r:id="rId14" display="Forum Bureautique" xr:uid="{D76AE12B-9B36-4415-9274-DCA869DF994A}"/>
    <hyperlink ref="B73:M73" r:id="rId15" display="Alternatives à Microsoft Excel : 5 programmes gratuits et convaincants" xr:uid="{E6B008F0-770B-4758-8D37-0E6FD833AEF7}"/>
    <hyperlink ref="B74:J74" r:id="rId16" display="Excel SI-ALORS: comment fonctionne la formule SI ?" xr:uid="{EEA60ED2-2633-481A-B280-59214FBC86BD}"/>
    <hyperlink ref="B75:I75" r:id="rId17" display="Les 20 meilleurs Tricks Mathématiques" xr:uid="{78D505A4-118D-45C1-957A-A4B1468B9F12}"/>
    <hyperlink ref="D78" r:id="rId18" xr:uid="{207C9C04-8229-421E-9551-B97231ED64D4}"/>
    <hyperlink ref="D79" r:id="rId19" xr:uid="{02CAB2E6-3EF9-4AFE-B129-EFD584896FF0}"/>
    <hyperlink ref="D77" r:id="rId20" xr:uid="{D8A99D89-DA30-4146-8E35-6BE6C36B332F}"/>
    <hyperlink ref="D80" r:id="rId21" xr:uid="{54001360-C214-4481-B152-8A3CF28185CA}"/>
    <hyperlink ref="D81" r:id="rId22" xr:uid="{433CDF5D-7C00-4E06-86C3-B1704C338D1A}"/>
    <hyperlink ref="D55" r:id="rId23" xr:uid="{13C1B4D0-0198-4D97-94DF-A29EDF58F83D}"/>
    <hyperlink ref="D69" r:id="rId24" xr:uid="{C6736A45-3C79-44D4-9688-C8D816D06B28}"/>
    <hyperlink ref="D70" r:id="rId25" xr:uid="{0493DF21-A657-4F2D-BA9E-F84479D41C93}"/>
    <hyperlink ref="D67" r:id="rId26" xr:uid="{6E00471B-ACEE-4401-96EF-08CED5273F5E}"/>
    <hyperlink ref="D71" r:id="rId27" xr:uid="{F1CA251C-9153-442E-B04B-F24B09297170}"/>
    <hyperlink ref="D72" r:id="rId28" xr:uid="{5136D445-B7E3-471C-9DBA-6EB70C2F18BF}"/>
    <hyperlink ref="D73" r:id="rId29" xr:uid="{55BBC8DB-C1B1-4017-905E-271F900A84C4}"/>
    <hyperlink ref="D74" r:id="rId30" xr:uid="{3E29A98D-19D0-4817-A594-BBDCBA6F237A}"/>
    <hyperlink ref="D75" r:id="rId31" xr:uid="{1F3C11DC-978A-4BA6-88CC-19259AC402AA}"/>
    <hyperlink ref="D58" r:id="rId32" xr:uid="{AA06E077-C5F9-43FE-BA0E-C782423ABA97}"/>
  </hyperlinks>
  <pageMargins left="0.7" right="0.7" top="0.75" bottom="0.75" header="0.3" footer="0.3"/>
  <pageSetup paperSize="9"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E8D9-6435-4BB7-B3DE-79C282E7279C}">
  <sheetPr>
    <pageSetUpPr fitToPage="1"/>
  </sheetPr>
  <dimension ref="A1:CX136"/>
  <sheetViews>
    <sheetView showZeros="0" zoomScaleNormal="100" workbookViewId="0">
      <selection activeCell="W15" sqref="W15"/>
    </sheetView>
  </sheetViews>
  <sheetFormatPr baseColWidth="10" defaultRowHeight="12.75" x14ac:dyDescent="0.2"/>
  <cols>
    <col min="1" max="1" width="2.140625" style="163" customWidth="1"/>
    <col min="2" max="2" width="6.85546875" style="6" customWidth="1"/>
    <col min="3" max="3" width="30.7109375" style="6" customWidth="1"/>
    <col min="4" max="4" width="7.28515625" style="6" customWidth="1"/>
    <col min="5" max="5" width="9.7109375" style="6" customWidth="1"/>
    <col min="6" max="6" width="11.7109375" style="6" customWidth="1"/>
    <col min="7" max="7" width="9.5703125" style="6" customWidth="1"/>
    <col min="8" max="8" width="11" style="6" customWidth="1"/>
    <col min="9" max="9" width="10.28515625" style="6" customWidth="1"/>
    <col min="10" max="11" width="11.42578125" style="6" customWidth="1"/>
    <col min="12" max="12" width="1.85546875" style="6" customWidth="1"/>
    <col min="13" max="13" width="8.7109375" style="6" customWidth="1"/>
    <col min="14" max="14" width="8.5703125" style="6" customWidth="1"/>
    <col min="15" max="15" width="10.140625" style="6" customWidth="1"/>
    <col min="16" max="16" width="4.7109375" style="6" customWidth="1"/>
    <col min="17" max="17" width="27.28515625" style="6" customWidth="1"/>
    <col min="18" max="18" width="24.7109375" style="6" customWidth="1"/>
    <col min="19" max="19" width="25.140625" style="6" customWidth="1"/>
    <col min="20" max="20" width="17.7109375" style="6" customWidth="1"/>
    <col min="21" max="21" width="3.7109375" style="6" customWidth="1"/>
    <col min="22" max="22" width="40.28515625" style="6" customWidth="1"/>
    <col min="23" max="23" width="32.85546875" style="6" customWidth="1"/>
    <col min="24" max="24" width="25.5703125" style="6" customWidth="1"/>
    <col min="25" max="25" width="37.42578125" style="6" customWidth="1"/>
    <col min="26" max="26" width="22.28515625" style="6" customWidth="1"/>
    <col min="27" max="27" width="30.85546875" style="6" customWidth="1"/>
    <col min="28" max="28" width="73.7109375" style="6" customWidth="1"/>
    <col min="29" max="16384" width="11.42578125" style="6"/>
  </cols>
  <sheetData>
    <row r="1" spans="1:22" ht="15" x14ac:dyDescent="0.2">
      <c r="A1" s="443">
        <f t="shared" ref="A1:U1" ca="1" si="0">CELL("largeur",A1)</f>
        <v>1</v>
      </c>
      <c r="B1" s="443">
        <f t="shared" ca="1" si="0"/>
        <v>6</v>
      </c>
      <c r="C1" s="443">
        <f t="shared" ca="1" si="0"/>
        <v>30</v>
      </c>
      <c r="D1" s="443">
        <f t="shared" ca="1" si="0"/>
        <v>7</v>
      </c>
      <c r="E1" s="443">
        <f t="shared" ca="1" si="0"/>
        <v>9</v>
      </c>
      <c r="F1" s="443">
        <f t="shared" ca="1" si="0"/>
        <v>11</v>
      </c>
      <c r="G1" s="443">
        <f t="shared" ca="1" si="0"/>
        <v>9</v>
      </c>
      <c r="H1" s="443">
        <f t="shared" ca="1" si="0"/>
        <v>10</v>
      </c>
      <c r="I1" s="443">
        <f t="shared" ca="1" si="0"/>
        <v>10</v>
      </c>
      <c r="J1" s="443">
        <f t="shared" ca="1" si="0"/>
        <v>11</v>
      </c>
      <c r="K1" s="443">
        <f t="shared" ca="1" si="0"/>
        <v>11</v>
      </c>
      <c r="L1" s="443">
        <f t="shared" ca="1" si="0"/>
        <v>1</v>
      </c>
      <c r="M1" s="443">
        <f t="shared" ca="1" si="0"/>
        <v>8</v>
      </c>
      <c r="N1" s="443">
        <f t="shared" ca="1" si="0"/>
        <v>8</v>
      </c>
      <c r="O1" s="443">
        <f t="shared" ca="1" si="0"/>
        <v>9</v>
      </c>
      <c r="P1" s="443">
        <f t="shared" ca="1" si="0"/>
        <v>4</v>
      </c>
      <c r="Q1" s="443">
        <f t="shared" ca="1" si="0"/>
        <v>27</v>
      </c>
      <c r="R1" s="443">
        <f t="shared" ca="1" si="0"/>
        <v>24</v>
      </c>
      <c r="S1" s="443">
        <f t="shared" ca="1" si="0"/>
        <v>24</v>
      </c>
      <c r="T1" s="443">
        <f t="shared" ca="1" si="0"/>
        <v>17</v>
      </c>
      <c r="U1" s="443">
        <f t="shared" ca="1" si="0"/>
        <v>3</v>
      </c>
      <c r="V1" s="6" t="s">
        <v>577</v>
      </c>
    </row>
    <row r="3" spans="1:22" ht="26.25" customHeight="1" x14ac:dyDescent="0.2">
      <c r="A3" s="284" t="s">
        <v>351</v>
      </c>
      <c r="B3" s="610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285" t="s">
        <v>439</v>
      </c>
      <c r="V3" s="630" t="s">
        <v>589</v>
      </c>
    </row>
    <row r="4" spans="1:22" ht="26.25" x14ac:dyDescent="0.2">
      <c r="A4" s="642"/>
      <c r="B4" s="610" t="s">
        <v>491</v>
      </c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  <c r="P4" s="611"/>
      <c r="Q4" s="611"/>
      <c r="R4" s="611"/>
      <c r="S4" s="611"/>
      <c r="T4" s="643" t="s">
        <v>560</v>
      </c>
      <c r="U4" s="644"/>
      <c r="V4" s="631"/>
    </row>
    <row r="5" spans="1:22" ht="26.25" x14ac:dyDescent="0.2">
      <c r="A5" s="642"/>
      <c r="B5" s="286" t="str">
        <f>ADDRESS(ROW(),COLUMN(),4)</f>
        <v>B5</v>
      </c>
      <c r="C5" s="287" t="s">
        <v>492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643"/>
      <c r="U5" s="644"/>
      <c r="V5" s="632" t="s">
        <v>595</v>
      </c>
    </row>
    <row r="6" spans="1:22" ht="21" customHeight="1" x14ac:dyDescent="0.2">
      <c r="A6" s="642"/>
      <c r="B6" s="362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4"/>
      <c r="Q6" s="364"/>
      <c r="R6" s="364"/>
      <c r="S6" s="364"/>
      <c r="T6" s="365"/>
      <c r="U6" s="644"/>
      <c r="V6" s="632"/>
    </row>
    <row r="7" spans="1:22" ht="21" x14ac:dyDescent="0.2">
      <c r="A7" s="642"/>
      <c r="B7" s="366"/>
      <c r="C7" s="367" t="s">
        <v>517</v>
      </c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51"/>
      <c r="Q7" s="351"/>
      <c r="R7" s="417" t="s">
        <v>566</v>
      </c>
      <c r="S7" s="351"/>
      <c r="T7" s="368"/>
      <c r="U7" s="644"/>
      <c r="V7" s="633" t="s">
        <v>596</v>
      </c>
    </row>
    <row r="8" spans="1:22" ht="21" x14ac:dyDescent="0.2">
      <c r="A8" s="642"/>
      <c r="B8" s="645" t="s">
        <v>316</v>
      </c>
      <c r="C8" s="369" t="str">
        <f>ADDRESS(ROW(C53),COLUMN(C53),4)</f>
        <v>C53</v>
      </c>
      <c r="D8" s="452" t="s">
        <v>515</v>
      </c>
      <c r="E8" s="370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51"/>
      <c r="Q8" s="351"/>
      <c r="R8" s="351"/>
      <c r="S8" s="351"/>
      <c r="T8" s="368"/>
      <c r="U8" s="644"/>
      <c r="V8" s="633"/>
    </row>
    <row r="9" spans="1:22" ht="21" x14ac:dyDescent="0.2">
      <c r="A9" s="642"/>
      <c r="B9" s="645"/>
      <c r="C9" s="369" t="str">
        <f>ADDRESS(ROW(V51),COLUMN(V51),4)</f>
        <v>V51</v>
      </c>
      <c r="D9" s="370" t="s">
        <v>516</v>
      </c>
      <c r="E9" s="370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51"/>
      <c r="Q9" s="351"/>
      <c r="R9" s="351"/>
      <c r="S9" s="351"/>
      <c r="T9" s="368"/>
      <c r="U9" s="644"/>
      <c r="V9" s="634" t="s">
        <v>590</v>
      </c>
    </row>
    <row r="10" spans="1:22" ht="17.25" customHeight="1" x14ac:dyDescent="0.3">
      <c r="A10" s="642"/>
      <c r="B10" s="645"/>
      <c r="C10" s="371"/>
      <c r="D10" s="370" t="s">
        <v>474</v>
      </c>
      <c r="E10" s="317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51"/>
      <c r="Q10" s="351"/>
      <c r="R10" s="351"/>
      <c r="S10" s="351"/>
      <c r="T10" s="368"/>
      <c r="U10" s="644"/>
      <c r="V10" s="634"/>
    </row>
    <row r="11" spans="1:22" ht="17.25" customHeight="1" x14ac:dyDescent="0.3">
      <c r="A11" s="642"/>
      <c r="B11" s="645"/>
      <c r="C11" s="369" t="str">
        <f>ADDRESS(ROW(W52),COLUMN(W52),4)</f>
        <v>W52</v>
      </c>
      <c r="D11" s="370" t="s">
        <v>493</v>
      </c>
      <c r="E11" s="317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51"/>
      <c r="Q11" s="441"/>
      <c r="R11" s="351"/>
      <c r="S11" s="351"/>
      <c r="T11" s="368"/>
      <c r="U11" s="644"/>
      <c r="V11" s="635" t="s">
        <v>591</v>
      </c>
    </row>
    <row r="12" spans="1:22" ht="17.25" customHeight="1" x14ac:dyDescent="0.3">
      <c r="A12" s="642"/>
      <c r="B12" s="645"/>
      <c r="C12" s="369" t="str">
        <f>ADDRESS(ROW(X52),COLUMN(X52),4)</f>
        <v>X52</v>
      </c>
      <c r="D12" s="370" t="s">
        <v>494</v>
      </c>
      <c r="E12" s="317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51"/>
      <c r="Q12" s="351"/>
      <c r="R12" s="351"/>
      <c r="S12" s="351"/>
      <c r="T12" s="368"/>
      <c r="U12" s="644"/>
      <c r="V12" s="635"/>
    </row>
    <row r="13" spans="1:22" ht="17.25" customHeight="1" x14ac:dyDescent="0.3">
      <c r="A13" s="642"/>
      <c r="B13" s="372"/>
      <c r="C13" s="373"/>
      <c r="D13" s="370"/>
      <c r="E13" s="317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51"/>
      <c r="Q13" s="351"/>
      <c r="R13" s="351"/>
      <c r="S13" s="351"/>
      <c r="T13" s="368"/>
      <c r="U13" s="644"/>
      <c r="V13" s="636" t="s">
        <v>597</v>
      </c>
    </row>
    <row r="14" spans="1:22" ht="18.75" x14ac:dyDescent="0.3">
      <c r="A14" s="642"/>
      <c r="B14" s="646" t="s">
        <v>317</v>
      </c>
      <c r="C14" s="374" t="str">
        <f>ADDRESS(ROW(D52),COLUMN(D52),4)</f>
        <v>D52</v>
      </c>
      <c r="D14" s="375" t="s">
        <v>520</v>
      </c>
      <c r="E14" s="317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51"/>
      <c r="Q14" s="351"/>
      <c r="R14" s="351"/>
      <c r="S14" s="351"/>
      <c r="T14" s="368"/>
      <c r="U14" s="644"/>
      <c r="V14" s="636"/>
    </row>
    <row r="15" spans="1:22" ht="18.75" x14ac:dyDescent="0.3">
      <c r="A15" s="642"/>
      <c r="B15" s="646"/>
      <c r="C15" s="374" t="str">
        <f>ADDRESS(ROW(E52),COLUMN(E52),4)</f>
        <v>E52</v>
      </c>
      <c r="D15" s="375" t="s">
        <v>472</v>
      </c>
      <c r="E15" s="317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51"/>
      <c r="Q15" s="351"/>
      <c r="R15" s="351"/>
      <c r="S15" s="351"/>
      <c r="T15" s="368"/>
      <c r="U15" s="644"/>
      <c r="V15" s="636"/>
    </row>
    <row r="16" spans="1:22" ht="17.25" customHeight="1" thickBot="1" x14ac:dyDescent="0.35">
      <c r="A16" s="642"/>
      <c r="B16" s="376" t="s">
        <v>318</v>
      </c>
      <c r="C16" s="377" t="str">
        <f>ADDRESS(ROW(F52),COLUMN(F52),4)</f>
        <v>F52</v>
      </c>
      <c r="D16" s="378" t="s">
        <v>20</v>
      </c>
      <c r="E16" s="317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51"/>
      <c r="Q16" s="351"/>
      <c r="R16" s="351"/>
      <c r="S16" s="351"/>
      <c r="T16" s="368"/>
      <c r="U16" s="644"/>
      <c r="V16" s="637" t="s">
        <v>592</v>
      </c>
    </row>
    <row r="17" spans="1:22" ht="18.75" x14ac:dyDescent="0.3">
      <c r="A17" s="642"/>
      <c r="B17" s="612" t="s">
        <v>319</v>
      </c>
      <c r="C17" s="379" t="str">
        <f>ADDRESS(ROW(F50),COLUMN(F50),4)</f>
        <v>F50</v>
      </c>
      <c r="D17" s="380" t="s">
        <v>495</v>
      </c>
      <c r="E17" s="317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29" t="s">
        <v>475</v>
      </c>
      <c r="Q17" s="330"/>
      <c r="R17" s="330"/>
      <c r="S17" s="331"/>
      <c r="T17" s="368"/>
      <c r="U17" s="644"/>
      <c r="V17" s="637"/>
    </row>
    <row r="18" spans="1:22" ht="18.75" x14ac:dyDescent="0.3">
      <c r="A18" s="642"/>
      <c r="B18" s="612"/>
      <c r="C18" s="379" t="str">
        <f>ADDRESS(ROW(F51),COLUMN(F51),4)</f>
        <v>F51</v>
      </c>
      <c r="D18" s="380" t="s">
        <v>523</v>
      </c>
      <c r="E18" s="317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2" t="s">
        <v>477</v>
      </c>
      <c r="Q18" s="338"/>
      <c r="R18" s="338"/>
      <c r="S18" s="333"/>
      <c r="T18" s="368"/>
      <c r="U18" s="644"/>
      <c r="V18" s="637"/>
    </row>
    <row r="19" spans="1:22" ht="18.75" customHeight="1" x14ac:dyDescent="0.3">
      <c r="A19" s="642"/>
      <c r="B19" s="316" t="s">
        <v>496</v>
      </c>
      <c r="C19" s="381" t="str">
        <f>ADDRESS(ROW(I50),COLUMN(I50),4)</f>
        <v>I50</v>
      </c>
      <c r="D19" s="382" t="s">
        <v>13</v>
      </c>
      <c r="E19" s="317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2" t="s">
        <v>479</v>
      </c>
      <c r="Q19" s="338"/>
      <c r="R19" s="338"/>
      <c r="S19" s="333"/>
      <c r="T19" s="368"/>
      <c r="U19" s="644"/>
      <c r="V19" s="638" t="s">
        <v>525</v>
      </c>
    </row>
    <row r="20" spans="1:22" ht="21" x14ac:dyDescent="0.35">
      <c r="A20" s="642"/>
      <c r="B20" s="383" t="s">
        <v>321</v>
      </c>
      <c r="C20" s="374" t="str">
        <f>ADDRESS(ROW(B48),COLUMN(B48),4)</f>
        <v>B48</v>
      </c>
      <c r="D20" s="384" t="s">
        <v>497</v>
      </c>
      <c r="E20" s="385"/>
      <c r="F20" s="386"/>
      <c r="G20" s="386"/>
      <c r="H20" s="386"/>
      <c r="I20" s="386"/>
      <c r="J20" s="387"/>
      <c r="K20" s="387"/>
      <c r="L20" s="387"/>
      <c r="M20" s="387"/>
      <c r="N20" s="387"/>
      <c r="O20" s="388"/>
      <c r="P20" s="332" t="s">
        <v>481</v>
      </c>
      <c r="Q20" s="338"/>
      <c r="R20" s="338"/>
      <c r="S20" s="333"/>
      <c r="T20" s="368"/>
      <c r="U20" s="644"/>
      <c r="V20" s="638"/>
    </row>
    <row r="21" spans="1:22" ht="21" x14ac:dyDescent="0.35">
      <c r="A21" s="642"/>
      <c r="B21" s="383"/>
      <c r="C21" s="389"/>
      <c r="D21" s="389"/>
      <c r="E21" s="385"/>
      <c r="F21" s="386"/>
      <c r="G21" s="386"/>
      <c r="H21" s="386"/>
      <c r="I21" s="386"/>
      <c r="J21" s="387"/>
      <c r="K21" s="387"/>
      <c r="L21" s="387"/>
      <c r="M21" s="387"/>
      <c r="N21" s="387"/>
      <c r="O21" s="388"/>
      <c r="P21" s="332" t="s">
        <v>483</v>
      </c>
      <c r="Q21" s="338"/>
      <c r="R21" s="338"/>
      <c r="S21" s="333"/>
      <c r="T21" s="368"/>
      <c r="U21" s="644"/>
      <c r="V21" s="638"/>
    </row>
    <row r="22" spans="1:22" ht="19.5" customHeight="1" thickBot="1" x14ac:dyDescent="0.35">
      <c r="A22" s="642"/>
      <c r="B22" s="390" t="s">
        <v>322</v>
      </c>
      <c r="C22" s="391" t="str">
        <f>ADDRESS(ROW(C49),COLUMN(C49),4)</f>
        <v>C49</v>
      </c>
      <c r="D22" s="392" t="s">
        <v>526</v>
      </c>
      <c r="E22" s="317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4"/>
      <c r="Q22" s="335"/>
      <c r="R22" s="335"/>
      <c r="S22" s="336"/>
      <c r="T22" s="368"/>
      <c r="U22" s="644"/>
      <c r="V22" s="639" t="s">
        <v>593</v>
      </c>
    </row>
    <row r="23" spans="1:22" ht="19.5" thickBot="1" x14ac:dyDescent="0.35">
      <c r="A23" s="642"/>
      <c r="B23" s="393" t="s">
        <v>323</v>
      </c>
      <c r="C23" s="394" t="str">
        <f>ADDRESS(ROW(N48),COLUMN(N48),4)</f>
        <v>N48</v>
      </c>
      <c r="D23" s="389" t="s">
        <v>528</v>
      </c>
      <c r="E23" s="317"/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51"/>
      <c r="Q23" s="351"/>
      <c r="R23" s="351"/>
      <c r="S23" s="351"/>
      <c r="T23" s="368"/>
      <c r="U23" s="644"/>
      <c r="V23" s="639"/>
    </row>
    <row r="24" spans="1:22" ht="18.75" customHeight="1" x14ac:dyDescent="0.3">
      <c r="A24" s="642"/>
      <c r="B24" s="390" t="s">
        <v>324</v>
      </c>
      <c r="C24" s="391" t="str">
        <f>ADDRESS(ROW(Q53),COLUMN(Q53),4)</f>
        <v>Q53</v>
      </c>
      <c r="D24" s="392" t="s">
        <v>31</v>
      </c>
      <c r="E24" s="395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23" t="s">
        <v>476</v>
      </c>
      <c r="Q24" s="324"/>
      <c r="R24" s="324"/>
      <c r="S24" s="325"/>
      <c r="T24" s="368"/>
      <c r="U24" s="644"/>
      <c r="V24" s="640" t="s">
        <v>594</v>
      </c>
    </row>
    <row r="25" spans="1:22" ht="18.75" x14ac:dyDescent="0.3">
      <c r="A25" s="642"/>
      <c r="B25" s="390" t="s">
        <v>325</v>
      </c>
      <c r="C25" s="391" t="str">
        <f>ADDRESS(ROW(B70),COLUMN(B70),4)</f>
        <v>B70</v>
      </c>
      <c r="D25" s="392" t="s">
        <v>441</v>
      </c>
      <c r="E25" s="317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26" t="s">
        <v>478</v>
      </c>
      <c r="Q25" s="327"/>
      <c r="R25" s="327"/>
      <c r="S25" s="328"/>
      <c r="T25" s="368"/>
      <c r="U25" s="644"/>
      <c r="V25" s="640"/>
    </row>
    <row r="26" spans="1:22" ht="18.75" x14ac:dyDescent="0.3">
      <c r="A26" s="642"/>
      <c r="B26" s="390" t="s">
        <v>326</v>
      </c>
      <c r="C26" s="391" t="str">
        <f>ADDRESS(ROW(C71),COLUMN(C71),4)</f>
        <v>C71</v>
      </c>
      <c r="D26" s="389" t="s">
        <v>532</v>
      </c>
      <c r="E26" s="317"/>
      <c r="F26" s="339"/>
      <c r="G26" s="339"/>
      <c r="H26" s="339"/>
      <c r="I26" s="339"/>
      <c r="J26" s="339"/>
      <c r="K26" s="339"/>
      <c r="L26" s="339"/>
      <c r="M26" s="339"/>
      <c r="N26" s="339"/>
      <c r="O26" s="339"/>
      <c r="P26" s="326" t="s">
        <v>480</v>
      </c>
      <c r="Q26" s="327"/>
      <c r="R26" s="327"/>
      <c r="S26" s="328"/>
      <c r="T26" s="368"/>
      <c r="U26" s="644"/>
      <c r="V26" s="451"/>
    </row>
    <row r="27" spans="1:22" ht="18.75" x14ac:dyDescent="0.3">
      <c r="A27" s="642"/>
      <c r="B27" s="390" t="s">
        <v>498</v>
      </c>
      <c r="C27" s="391" t="str">
        <f>ADDRESS(ROW(B84),COLUMN(B84),4)</f>
        <v>B84</v>
      </c>
      <c r="D27" s="389" t="s">
        <v>533</v>
      </c>
      <c r="E27" s="317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26" t="s">
        <v>482</v>
      </c>
      <c r="Q27" s="327"/>
      <c r="R27" s="327"/>
      <c r="S27" s="328"/>
      <c r="T27" s="368"/>
      <c r="U27" s="644"/>
    </row>
    <row r="28" spans="1:22" ht="18.75" x14ac:dyDescent="0.3">
      <c r="A28" s="642"/>
      <c r="B28" s="396"/>
      <c r="C28" s="360"/>
      <c r="D28" s="389"/>
      <c r="E28" s="317"/>
      <c r="F28" s="339"/>
      <c r="G28" s="339"/>
      <c r="H28" s="339"/>
      <c r="I28" s="339"/>
      <c r="J28" s="339"/>
      <c r="K28" s="339"/>
      <c r="L28" s="339"/>
      <c r="M28" s="339"/>
      <c r="N28" s="339"/>
      <c r="O28" s="339"/>
      <c r="P28" s="326" t="s">
        <v>484</v>
      </c>
      <c r="Q28" s="327"/>
      <c r="R28" s="327"/>
      <c r="S28" s="328"/>
      <c r="T28" s="368"/>
      <c r="U28" s="644"/>
    </row>
    <row r="29" spans="1:22" ht="18.75" customHeight="1" thickBot="1" x14ac:dyDescent="0.3">
      <c r="A29" s="642"/>
      <c r="B29" s="397"/>
      <c r="C29" s="342"/>
      <c r="D29" s="356" t="s">
        <v>352</v>
      </c>
      <c r="E29" s="357"/>
      <c r="F29" s="357"/>
      <c r="G29" s="358"/>
      <c r="H29" s="359"/>
      <c r="I29" s="339"/>
      <c r="J29" s="339"/>
      <c r="K29" s="339"/>
      <c r="L29" s="339"/>
      <c r="M29" s="339"/>
      <c r="N29" s="339"/>
      <c r="O29" s="339"/>
      <c r="P29" s="291" t="s">
        <v>485</v>
      </c>
      <c r="Q29" s="292"/>
      <c r="R29" s="292"/>
      <c r="S29" s="322"/>
      <c r="T29" s="368"/>
      <c r="U29" s="644"/>
    </row>
    <row r="30" spans="1:22" ht="18.75" customHeight="1" x14ac:dyDescent="0.25">
      <c r="A30" s="642"/>
      <c r="B30" s="397"/>
      <c r="C30" s="361"/>
      <c r="D30" s="614" t="s">
        <v>328</v>
      </c>
      <c r="E30" s="616" t="str">
        <f>ADDRESS(ROW(F92),COLUMN(F92),4)</f>
        <v>F92</v>
      </c>
      <c r="F30" s="313" t="s">
        <v>81</v>
      </c>
      <c r="G30" s="351"/>
      <c r="H30" s="318"/>
      <c r="I30" s="339"/>
      <c r="J30" s="339"/>
      <c r="K30" s="339"/>
      <c r="L30" s="339"/>
      <c r="M30" s="339"/>
      <c r="N30" s="339"/>
      <c r="O30" s="339"/>
      <c r="P30" s="351"/>
      <c r="Q30" s="351"/>
      <c r="R30" s="351"/>
      <c r="S30" s="351"/>
      <c r="T30" s="368"/>
      <c r="U30" s="644"/>
    </row>
    <row r="31" spans="1:22" ht="18.75" customHeight="1" x14ac:dyDescent="0.25">
      <c r="A31" s="642"/>
      <c r="B31" s="397"/>
      <c r="C31" s="361"/>
      <c r="D31" s="615"/>
      <c r="E31" s="617"/>
      <c r="F31" s="319" t="s">
        <v>83</v>
      </c>
      <c r="G31" s="355"/>
      <c r="H31" s="320"/>
      <c r="I31" s="339"/>
      <c r="J31" s="339"/>
      <c r="K31" s="339"/>
      <c r="L31" s="339"/>
      <c r="M31" s="339"/>
      <c r="N31" s="339"/>
      <c r="O31" s="339"/>
      <c r="P31" s="351"/>
      <c r="Q31" s="351"/>
      <c r="R31" s="351"/>
      <c r="S31" s="351"/>
      <c r="T31" s="368"/>
      <c r="U31" s="644"/>
    </row>
    <row r="32" spans="1:22" ht="18.75" customHeight="1" x14ac:dyDescent="0.3">
      <c r="A32" s="642"/>
      <c r="B32" s="315"/>
      <c r="C32" s="349"/>
      <c r="D32" s="314"/>
      <c r="E32" s="317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293" t="s">
        <v>500</v>
      </c>
      <c r="Q32" s="405" t="s">
        <v>501</v>
      </c>
      <c r="R32" s="351"/>
      <c r="S32" s="351"/>
      <c r="T32" s="368"/>
      <c r="U32" s="644"/>
    </row>
    <row r="33" spans="1:102" ht="18.75" x14ac:dyDescent="0.3">
      <c r="A33" s="642"/>
      <c r="B33" s="398" t="s">
        <v>329</v>
      </c>
      <c r="C33" s="394" t="str">
        <f>ADDRESS(ROW(P84),COLUMN(P84),4)</f>
        <v>P84</v>
      </c>
      <c r="D33" s="399" t="s">
        <v>535</v>
      </c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51"/>
      <c r="Q33" s="351"/>
      <c r="R33" s="351"/>
      <c r="S33" s="351"/>
      <c r="T33" s="368"/>
      <c r="U33" s="644"/>
    </row>
    <row r="34" spans="1:102" ht="21" x14ac:dyDescent="0.25">
      <c r="A34" s="642"/>
      <c r="B34" s="316" t="s">
        <v>330</v>
      </c>
      <c r="C34" s="348" t="str">
        <f>ADDRESS(ROW(B101),COLUMN(B101),4)</f>
        <v>B101</v>
      </c>
      <c r="D34" s="400" t="s">
        <v>534</v>
      </c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293" t="s">
        <v>500</v>
      </c>
      <c r="Q34" s="406" t="s">
        <v>502</v>
      </c>
      <c r="R34" s="351"/>
      <c r="S34" s="351"/>
      <c r="T34" s="368"/>
      <c r="U34" s="644"/>
    </row>
    <row r="35" spans="1:102" ht="18.75" x14ac:dyDescent="0.25">
      <c r="A35" s="642"/>
      <c r="B35" s="315"/>
      <c r="C35" s="349"/>
      <c r="D35" s="400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51"/>
      <c r="Q35" s="351"/>
      <c r="R35" s="351"/>
      <c r="S35" s="351"/>
      <c r="T35" s="368"/>
      <c r="U35" s="644"/>
    </row>
    <row r="36" spans="1:102" ht="18.75" customHeight="1" x14ac:dyDescent="0.25">
      <c r="A36" s="642"/>
      <c r="B36" s="401"/>
      <c r="C36" s="350"/>
      <c r="D36" s="352" t="s">
        <v>537</v>
      </c>
      <c r="E36" s="353"/>
      <c r="F36" s="353"/>
      <c r="G36" s="353"/>
      <c r="H36" s="353"/>
      <c r="I36" s="346"/>
      <c r="J36" s="346"/>
      <c r="K36" s="340"/>
      <c r="L36" s="339"/>
      <c r="M36" s="339"/>
      <c r="N36" s="339"/>
      <c r="O36" s="339"/>
      <c r="P36" s="351"/>
      <c r="Q36" s="351"/>
      <c r="R36" s="351"/>
      <c r="S36" s="351"/>
      <c r="T36" s="368"/>
      <c r="U36" s="644"/>
    </row>
    <row r="37" spans="1:102" ht="17.25" x14ac:dyDescent="0.25">
      <c r="A37" s="642"/>
      <c r="B37" s="401"/>
      <c r="C37" s="351"/>
      <c r="D37" s="341" t="str">
        <f>LEFT(ADDRESS(1,COLUMN(J50),4),LEN(ADDRESS(1,COLUMN(),4))-1)</f>
        <v>J</v>
      </c>
      <c r="E37" s="342" t="s">
        <v>538</v>
      </c>
      <c r="F37" s="343" t="str">
        <f>LEFT(ADDRESS(1,COLUMN(K50),4),LEN(ADDRESS(1,COLUMN(),4))-1)</f>
        <v>K</v>
      </c>
      <c r="G37" s="344" t="s">
        <v>539</v>
      </c>
      <c r="H37" s="339"/>
      <c r="I37" s="339"/>
      <c r="J37" s="339"/>
      <c r="K37" s="318"/>
      <c r="L37" s="339"/>
      <c r="M37" s="339"/>
      <c r="N37" s="339"/>
      <c r="O37" s="339"/>
      <c r="P37" s="351"/>
      <c r="Q37" s="351"/>
      <c r="R37" s="351"/>
      <c r="S37" s="351"/>
      <c r="T37" s="368"/>
      <c r="U37" s="644"/>
    </row>
    <row r="38" spans="1:102" ht="18.75" x14ac:dyDescent="0.25">
      <c r="A38" s="642"/>
      <c r="B38" s="315"/>
      <c r="C38" s="349"/>
      <c r="D38" s="347"/>
      <c r="E38" s="345"/>
      <c r="F38" s="345"/>
      <c r="G38" s="345"/>
      <c r="H38" s="345"/>
      <c r="I38" s="345"/>
      <c r="J38" s="345"/>
      <c r="K38" s="320"/>
      <c r="L38" s="339"/>
      <c r="M38" s="339"/>
      <c r="N38" s="339"/>
      <c r="O38" s="339"/>
      <c r="P38" s="351"/>
      <c r="Q38" s="351"/>
      <c r="R38" s="351"/>
      <c r="S38" s="351"/>
      <c r="T38" s="368"/>
      <c r="U38" s="644"/>
    </row>
    <row r="39" spans="1:102" ht="18.75" customHeight="1" x14ac:dyDescent="0.25">
      <c r="A39" s="642"/>
      <c r="B39" s="315"/>
      <c r="C39" s="354"/>
      <c r="D39" s="400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51"/>
      <c r="Q39" s="351"/>
      <c r="R39" s="351"/>
      <c r="S39" s="351"/>
      <c r="T39" s="368"/>
      <c r="U39" s="644"/>
    </row>
    <row r="40" spans="1:102" ht="18.75" x14ac:dyDescent="0.25">
      <c r="A40" s="642"/>
      <c r="B40" s="398" t="s">
        <v>331</v>
      </c>
      <c r="C40" s="394" t="str">
        <f>ADDRESS(ROW(Z51),COLUMN(Z51),4)</f>
        <v>Z51</v>
      </c>
      <c r="D40" s="435" t="s">
        <v>572</v>
      </c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51"/>
      <c r="Q40" s="351"/>
      <c r="R40" s="351"/>
      <c r="S40" s="351"/>
      <c r="T40" s="368"/>
      <c r="U40" s="644"/>
    </row>
    <row r="41" spans="1:102" ht="18.75" x14ac:dyDescent="0.25">
      <c r="A41" s="642"/>
      <c r="B41" s="439"/>
      <c r="C41" s="440"/>
      <c r="D41" s="436" t="s">
        <v>473</v>
      </c>
      <c r="E41" s="437" t="str">
        <f>ADDRESS(ROW(AA52),COLUMN(AA52),4)</f>
        <v>AA52</v>
      </c>
      <c r="F41" s="435" t="s">
        <v>578</v>
      </c>
      <c r="G41" s="339"/>
      <c r="H41" s="339"/>
      <c r="I41" s="339"/>
      <c r="J41" s="339"/>
      <c r="K41" s="339"/>
      <c r="L41" s="339"/>
      <c r="M41" s="339"/>
      <c r="N41" s="339"/>
      <c r="O41" s="339"/>
      <c r="P41" s="351"/>
      <c r="Q41" s="351"/>
      <c r="R41" s="351"/>
      <c r="S41" s="351"/>
      <c r="T41" s="368"/>
      <c r="U41" s="644"/>
    </row>
    <row r="42" spans="1:102" ht="18.75" x14ac:dyDescent="0.25">
      <c r="A42" s="642"/>
      <c r="B42" s="439"/>
      <c r="C42" s="440"/>
      <c r="D42" s="438" t="s">
        <v>574</v>
      </c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51"/>
      <c r="Q42" s="351"/>
      <c r="R42" s="351"/>
      <c r="S42" s="351"/>
      <c r="T42" s="368"/>
      <c r="U42" s="644"/>
    </row>
    <row r="43" spans="1:102" ht="18.75" x14ac:dyDescent="0.25">
      <c r="A43" s="642"/>
      <c r="B43" s="439"/>
      <c r="C43" s="440"/>
      <c r="D43" s="435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51"/>
      <c r="Q43" s="351"/>
      <c r="R43" s="351"/>
      <c r="S43" s="351"/>
      <c r="T43" s="368"/>
      <c r="U43" s="644"/>
    </row>
    <row r="44" spans="1:102" ht="19.5" thickBot="1" x14ac:dyDescent="0.3">
      <c r="A44" s="642"/>
      <c r="B44" s="402"/>
      <c r="C44" s="289" t="s">
        <v>499</v>
      </c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2"/>
      <c r="P44" s="403"/>
      <c r="Q44" s="403"/>
      <c r="R44" s="403"/>
      <c r="S44" s="403"/>
      <c r="T44" s="404"/>
      <c r="U44" s="644"/>
    </row>
    <row r="45" spans="1:102" ht="13.5" thickBot="1" x14ac:dyDescent="0.25">
      <c r="A45" s="351"/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</row>
    <row r="46" spans="1:102" ht="21" x14ac:dyDescent="0.2">
      <c r="A46" s="351"/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  <c r="R46" s="351"/>
      <c r="S46" s="351"/>
      <c r="T46" s="351"/>
      <c r="U46" s="351"/>
      <c r="V46" s="409"/>
      <c r="W46" s="662" t="s">
        <v>486</v>
      </c>
      <c r="X46" s="663"/>
      <c r="Y46" s="295"/>
      <c r="Z46" s="657" t="s">
        <v>348</v>
      </c>
      <c r="AA46" s="658"/>
      <c r="AB46" s="105" t="s">
        <v>8</v>
      </c>
      <c r="AC46" s="31">
        <v>36.75</v>
      </c>
      <c r="AD46" s="6" t="s">
        <v>575</v>
      </c>
    </row>
    <row r="47" spans="1:102" ht="19.5" customHeight="1" x14ac:dyDescent="0.2">
      <c r="A47" s="27"/>
      <c r="B47" s="407"/>
      <c r="C47" s="407"/>
      <c r="D47" s="407"/>
      <c r="E47" s="407"/>
      <c r="F47" s="407"/>
      <c r="G47" s="407"/>
      <c r="H47" s="407"/>
      <c r="I47" s="407"/>
      <c r="J47" s="407"/>
      <c r="K47" s="407"/>
      <c r="L47" s="407"/>
      <c r="M47" s="407"/>
      <c r="N47" s="613" t="s">
        <v>323</v>
      </c>
      <c r="O47" s="613"/>
      <c r="P47" s="407"/>
      <c r="Q47" s="407"/>
      <c r="R47" s="407"/>
      <c r="S47" s="407"/>
      <c r="T47" s="407"/>
      <c r="V47" s="450"/>
      <c r="W47" s="618" t="s">
        <v>540</v>
      </c>
      <c r="X47" s="619"/>
      <c r="Y47" s="296"/>
      <c r="Z47" s="657"/>
      <c r="AA47" s="658"/>
      <c r="AB47" s="105" t="s">
        <v>8</v>
      </c>
      <c r="AC47" s="34">
        <v>26.25</v>
      </c>
    </row>
    <row r="48" spans="1:102" ht="36.75" customHeight="1" x14ac:dyDescent="0.2">
      <c r="A48" s="28">
        <v>0</v>
      </c>
      <c r="B48" s="624" t="s">
        <v>529</v>
      </c>
      <c r="C48" s="625"/>
      <c r="D48" s="625"/>
      <c r="E48" s="625"/>
      <c r="F48" s="625"/>
      <c r="G48" s="625"/>
      <c r="H48" s="625"/>
      <c r="I48" s="625"/>
      <c r="J48" s="625"/>
      <c r="K48" s="625"/>
      <c r="L48" s="625"/>
      <c r="M48" s="625"/>
      <c r="N48" s="626" t="s">
        <v>105</v>
      </c>
      <c r="O48" s="627"/>
      <c r="P48" s="628" t="s">
        <v>7</v>
      </c>
      <c r="Q48" s="628"/>
      <c r="R48" s="628"/>
      <c r="S48" s="628"/>
      <c r="T48" s="29" t="s">
        <v>105</v>
      </c>
      <c r="V48" s="444" t="s">
        <v>587</v>
      </c>
      <c r="W48" s="620" t="s">
        <v>505</v>
      </c>
      <c r="X48" s="621"/>
      <c r="Y48" s="296"/>
      <c r="Z48" s="657"/>
      <c r="AA48" s="658"/>
      <c r="AB48" s="105" t="s">
        <v>8</v>
      </c>
      <c r="AC48" s="34">
        <v>32.25</v>
      </c>
      <c r="CU48" s="685" t="s">
        <v>348</v>
      </c>
      <c r="CV48" s="30"/>
      <c r="CW48" s="30"/>
      <c r="CX48" s="30"/>
    </row>
    <row r="49" spans="1:102" ht="26.25" customHeight="1" x14ac:dyDescent="0.2">
      <c r="A49" s="28">
        <v>0</v>
      </c>
      <c r="B49" s="312" t="s">
        <v>527</v>
      </c>
      <c r="C49" s="686"/>
      <c r="D49" s="686"/>
      <c r="E49" s="686"/>
      <c r="F49" s="686"/>
      <c r="G49" s="686"/>
      <c r="H49" s="686"/>
      <c r="I49" s="686"/>
      <c r="J49" s="686"/>
      <c r="K49" s="686"/>
      <c r="L49" s="686"/>
      <c r="M49" s="686"/>
      <c r="N49" s="687" t="s">
        <v>123</v>
      </c>
      <c r="O49" s="688"/>
      <c r="P49" s="629"/>
      <c r="Q49" s="629"/>
      <c r="R49" s="629"/>
      <c r="S49" s="629"/>
      <c r="T49" s="33" t="s">
        <v>123</v>
      </c>
      <c r="V49" s="450"/>
      <c r="W49" s="622" t="s">
        <v>586</v>
      </c>
      <c r="X49" s="623"/>
      <c r="Y49" s="321" t="s">
        <v>510</v>
      </c>
      <c r="Z49" s="657"/>
      <c r="AA49" s="658"/>
      <c r="AB49" s="105" t="s">
        <v>8</v>
      </c>
      <c r="AC49" s="34">
        <v>24</v>
      </c>
      <c r="CU49" s="685"/>
      <c r="CV49" s="30"/>
      <c r="CW49" s="30"/>
      <c r="CX49" s="30"/>
    </row>
    <row r="50" spans="1:102" ht="32.25" customHeight="1" thickBot="1" x14ac:dyDescent="0.25">
      <c r="A50" s="28">
        <v>0</v>
      </c>
      <c r="B50" s="35" t="s">
        <v>11</v>
      </c>
      <c r="C50" s="309"/>
      <c r="D50" s="37"/>
      <c r="E50" s="307" t="s">
        <v>522</v>
      </c>
      <c r="F50" s="310">
        <v>8</v>
      </c>
      <c r="G50" s="689" t="s">
        <v>525</v>
      </c>
      <c r="H50" s="689"/>
      <c r="I50" s="690">
        <v>20</v>
      </c>
      <c r="J50" s="337" t="str">
        <f>LEFT(ADDRESS(1,COLUMN(),4),LEN(ADDRESS(1,COLUMN(),4))-1)</f>
        <v>J</v>
      </c>
      <c r="K50" s="337" t="str">
        <f>LEFT(ADDRESS(1,COLUMN(),4),LEN(ADDRESS(1,COLUMN(),4))-1)</f>
        <v>K</v>
      </c>
      <c r="L50" s="41">
        <v>0</v>
      </c>
      <c r="M50" s="655" t="s">
        <v>14</v>
      </c>
      <c r="N50" s="655"/>
      <c r="O50" s="655"/>
      <c r="P50" s="656" t="s">
        <v>15</v>
      </c>
      <c r="Q50" s="656"/>
      <c r="R50" s="667">
        <v>20</v>
      </c>
      <c r="S50" s="668" t="s">
        <v>17</v>
      </c>
      <c r="T50" s="668"/>
      <c r="V50" s="410"/>
      <c r="W50" s="618" t="s">
        <v>506</v>
      </c>
      <c r="X50" s="619"/>
      <c r="Y50" s="675" t="s">
        <v>536</v>
      </c>
      <c r="Z50" s="659"/>
      <c r="AA50" s="660"/>
      <c r="AB50" s="105" t="s">
        <v>8</v>
      </c>
      <c r="AC50" s="34">
        <v>36.75</v>
      </c>
      <c r="CU50" s="685"/>
      <c r="CV50" s="30"/>
      <c r="CW50" s="30"/>
      <c r="CX50" s="30"/>
    </row>
    <row r="51" spans="1:102" ht="24" customHeight="1" x14ac:dyDescent="0.2">
      <c r="A51" s="28">
        <v>0</v>
      </c>
      <c r="B51" s="8" t="s">
        <v>466</v>
      </c>
      <c r="C51" s="42"/>
      <c r="D51" s="43"/>
      <c r="E51" s="308" t="s">
        <v>524</v>
      </c>
      <c r="F51" s="311" t="s">
        <v>17</v>
      </c>
      <c r="G51" s="46"/>
      <c r="H51" s="47"/>
      <c r="I51" s="690"/>
      <c r="J51" s="40">
        <v>0</v>
      </c>
      <c r="K51" s="40">
        <v>0</v>
      </c>
      <c r="L51" s="41">
        <v>0</v>
      </c>
      <c r="M51" s="669">
        <v>44169.798482060185</v>
      </c>
      <c r="N51" s="669"/>
      <c r="O51" s="669"/>
      <c r="P51" s="656"/>
      <c r="Q51" s="656"/>
      <c r="R51" s="667"/>
      <c r="S51" s="668"/>
      <c r="T51" s="668"/>
      <c r="V51" s="408" t="s">
        <v>316</v>
      </c>
      <c r="W51" s="618" t="s">
        <v>507</v>
      </c>
      <c r="X51" s="619"/>
      <c r="Y51" s="675"/>
      <c r="Z51" s="419" t="s">
        <v>573</v>
      </c>
      <c r="AA51" s="420"/>
      <c r="AB51" s="105" t="s">
        <v>8</v>
      </c>
      <c r="AC51" s="34">
        <v>21</v>
      </c>
      <c r="CU51" s="685"/>
      <c r="CV51" s="30"/>
      <c r="CW51" s="30"/>
      <c r="CX51" s="30"/>
    </row>
    <row r="52" spans="1:102" ht="36.75" customHeight="1" x14ac:dyDescent="0.2">
      <c r="A52" s="28">
        <v>0</v>
      </c>
      <c r="B52" s="670" t="s">
        <v>489</v>
      </c>
      <c r="C52" s="670"/>
      <c r="D52" s="304" t="s">
        <v>519</v>
      </c>
      <c r="E52" s="305" t="s">
        <v>518</v>
      </c>
      <c r="F52" s="306" t="s">
        <v>521</v>
      </c>
      <c r="G52" s="51" t="s">
        <v>21</v>
      </c>
      <c r="H52" s="52" t="s">
        <v>22</v>
      </c>
      <c r="I52" s="52" t="s">
        <v>23</v>
      </c>
      <c r="J52" s="671" t="s">
        <v>24</v>
      </c>
      <c r="K52" s="671"/>
      <c r="L52" s="41">
        <v>0</v>
      </c>
      <c r="M52" s="53" t="s">
        <v>25</v>
      </c>
      <c r="N52" s="52" t="s">
        <v>26</v>
      </c>
      <c r="O52" s="54" t="s">
        <v>27</v>
      </c>
      <c r="P52" s="656"/>
      <c r="Q52" s="656"/>
      <c r="R52" s="667"/>
      <c r="S52" s="668"/>
      <c r="T52" s="668"/>
      <c r="V52" s="677" t="s">
        <v>588</v>
      </c>
      <c r="W52" s="665" t="s">
        <v>509</v>
      </c>
      <c r="X52" s="673" t="s">
        <v>487</v>
      </c>
      <c r="Y52" s="675"/>
      <c r="Z52" s="421" t="s">
        <v>569</v>
      </c>
      <c r="AA52" s="422">
        <v>30</v>
      </c>
      <c r="AB52" s="105" t="s">
        <v>8</v>
      </c>
      <c r="AC52" s="34">
        <v>17.25</v>
      </c>
      <c r="CU52" s="685"/>
      <c r="CV52" s="672" t="s">
        <v>28</v>
      </c>
      <c r="CW52" s="672"/>
      <c r="CX52" s="672"/>
    </row>
    <row r="53" spans="1:102" ht="21" customHeight="1" x14ac:dyDescent="0.2">
      <c r="A53" s="28">
        <v>0</v>
      </c>
      <c r="B53" s="55" t="s">
        <v>29</v>
      </c>
      <c r="C53" s="294" t="s">
        <v>504</v>
      </c>
      <c r="D53" s="57">
        <v>1.1499999999999999</v>
      </c>
      <c r="E53" s="58">
        <v>0</v>
      </c>
      <c r="F53" s="59">
        <v>13.793103448275859</v>
      </c>
      <c r="G53" s="60">
        <v>0.97</v>
      </c>
      <c r="H53" s="61">
        <v>2.4249999999999998</v>
      </c>
      <c r="I53" s="61">
        <v>2.5</v>
      </c>
      <c r="J53" s="62">
        <v>8</v>
      </c>
      <c r="K53" s="62">
        <v>20</v>
      </c>
      <c r="L53" s="41">
        <v>0</v>
      </c>
      <c r="M53" s="63">
        <v>2.9</v>
      </c>
      <c r="N53" s="64">
        <v>0.14499999999999999</v>
      </c>
      <c r="O53" s="65">
        <v>2.9</v>
      </c>
      <c r="P53" s="66">
        <v>0</v>
      </c>
      <c r="Q53" s="661" t="s">
        <v>530</v>
      </c>
      <c r="R53" s="661"/>
      <c r="S53" s="661"/>
      <c r="T53" s="661"/>
      <c r="V53" s="678"/>
      <c r="W53" s="666"/>
      <c r="X53" s="674"/>
      <c r="Y53" s="676"/>
      <c r="Z53" s="429" t="s">
        <v>568</v>
      </c>
      <c r="AA53" s="430" t="s">
        <v>570</v>
      </c>
      <c r="AB53" s="105" t="s">
        <v>8</v>
      </c>
      <c r="AC53" s="34">
        <v>17.25</v>
      </c>
      <c r="CU53" s="685"/>
      <c r="CV53" s="14" t="s">
        <v>32</v>
      </c>
      <c r="CW53" s="14" t="s">
        <v>33</v>
      </c>
      <c r="CX53" s="14" t="s">
        <v>34</v>
      </c>
    </row>
    <row r="54" spans="1:102" ht="17.25" customHeight="1" x14ac:dyDescent="0.25">
      <c r="A54" s="28">
        <v>1</v>
      </c>
      <c r="B54" s="67">
        <v>0</v>
      </c>
      <c r="C54" s="68">
        <v>0</v>
      </c>
      <c r="D54" s="69">
        <v>0</v>
      </c>
      <c r="E54" s="70">
        <v>0</v>
      </c>
      <c r="F54" s="71">
        <v>0</v>
      </c>
      <c r="G54" s="72">
        <v>0</v>
      </c>
      <c r="H54" s="73">
        <v>0</v>
      </c>
      <c r="I54" s="74">
        <v>0</v>
      </c>
      <c r="J54" s="75">
        <v>8</v>
      </c>
      <c r="K54" s="75">
        <v>20</v>
      </c>
      <c r="L54" s="76">
        <v>0</v>
      </c>
      <c r="M54" s="77">
        <v>0</v>
      </c>
      <c r="N54" s="78">
        <v>1</v>
      </c>
      <c r="O54" s="79">
        <v>0</v>
      </c>
      <c r="P54" s="80">
        <v>1</v>
      </c>
      <c r="Q54" s="81">
        <v>0</v>
      </c>
      <c r="R54" s="81"/>
      <c r="S54" s="81"/>
      <c r="T54" s="82"/>
      <c r="V54" s="411"/>
      <c r="W54" s="297"/>
      <c r="X54" s="298"/>
      <c r="Y54" s="299" t="str">
        <f t="shared" ref="Y54:Y68" si="1">SUBSTITUTE(V54,W54,X54)</f>
        <v/>
      </c>
      <c r="Z54" s="425">
        <f t="shared" ref="Z54" si="2">LEN(C54)</f>
        <v>1</v>
      </c>
      <c r="AA54" s="426" t="str">
        <f>IF(Z54&gt;AA$52,Z54-AA$52&amp;" caractères en trop","ok")</f>
        <v>ok</v>
      </c>
      <c r="AB54" s="105" t="s">
        <v>8</v>
      </c>
      <c r="AC54" s="34">
        <v>17.25</v>
      </c>
      <c r="CU54" s="685"/>
      <c r="CV54" s="664" t="s">
        <v>35</v>
      </c>
      <c r="CW54" s="664"/>
      <c r="CX54" s="664"/>
    </row>
    <row r="55" spans="1:102" ht="17.25" customHeight="1" x14ac:dyDescent="0.25">
      <c r="A55" s="28">
        <v>2</v>
      </c>
      <c r="B55" s="67">
        <v>0.88000000000000012</v>
      </c>
      <c r="C55" s="68" t="s">
        <v>343</v>
      </c>
      <c r="D55" s="69">
        <v>1</v>
      </c>
      <c r="E55" s="70" t="s">
        <v>344</v>
      </c>
      <c r="F55" s="71">
        <v>15</v>
      </c>
      <c r="G55" s="72">
        <v>0.85</v>
      </c>
      <c r="H55" s="73">
        <v>2.125</v>
      </c>
      <c r="I55" s="74">
        <v>2.2000000000000002</v>
      </c>
      <c r="J55" s="75">
        <v>8</v>
      </c>
      <c r="K55" s="83">
        <v>20</v>
      </c>
      <c r="L55" s="84">
        <v>0</v>
      </c>
      <c r="M55" s="85">
        <v>2.5</v>
      </c>
      <c r="N55" s="78">
        <v>1</v>
      </c>
      <c r="O55" s="79">
        <v>2.5</v>
      </c>
      <c r="P55" s="86">
        <v>2</v>
      </c>
      <c r="Q55" s="81">
        <v>0</v>
      </c>
      <c r="R55" s="81"/>
      <c r="S55" s="81"/>
      <c r="T55" s="82"/>
      <c r="V55" s="411"/>
      <c r="W55" s="300"/>
      <c r="X55" s="298"/>
      <c r="Y55" s="299" t="str">
        <f t="shared" si="1"/>
        <v/>
      </c>
      <c r="Z55" s="425">
        <f>LEN(C55)</f>
        <v>6</v>
      </c>
      <c r="AA55" s="426" t="str">
        <f>IF(Z55&gt;AA$52,Z55-AA$52&amp;" caractères en trop","ok")</f>
        <v>ok</v>
      </c>
      <c r="AB55" s="105" t="s">
        <v>8</v>
      </c>
      <c r="AC55" s="34">
        <v>17.25</v>
      </c>
      <c r="CU55" s="87" t="s">
        <v>36</v>
      </c>
      <c r="CV55" s="88" t="s">
        <v>490</v>
      </c>
      <c r="CW55" s="88" t="s">
        <v>490</v>
      </c>
      <c r="CX55" s="88" t="s">
        <v>490</v>
      </c>
    </row>
    <row r="56" spans="1:102" ht="17.25" customHeight="1" x14ac:dyDescent="0.25">
      <c r="A56" s="28">
        <v>3</v>
      </c>
      <c r="B56" s="67">
        <v>0.12</v>
      </c>
      <c r="C56" s="68" t="s">
        <v>349</v>
      </c>
      <c r="D56" s="69">
        <v>0.15</v>
      </c>
      <c r="E56" s="70" t="s">
        <v>344</v>
      </c>
      <c r="F56" s="71">
        <v>20</v>
      </c>
      <c r="G56" s="72">
        <v>0.12</v>
      </c>
      <c r="H56" s="73">
        <v>0.3</v>
      </c>
      <c r="I56" s="74">
        <v>0.3</v>
      </c>
      <c r="J56" s="75">
        <v>8</v>
      </c>
      <c r="K56" s="83">
        <v>20</v>
      </c>
      <c r="L56" s="84">
        <v>0</v>
      </c>
      <c r="M56" s="85">
        <v>0.4</v>
      </c>
      <c r="N56" s="78">
        <v>1</v>
      </c>
      <c r="O56" s="79">
        <v>0.4</v>
      </c>
      <c r="P56" s="86">
        <v>3</v>
      </c>
      <c r="Q56" s="81">
        <v>0</v>
      </c>
      <c r="R56" s="81"/>
      <c r="S56" s="81"/>
      <c r="T56" s="82"/>
      <c r="V56" s="411"/>
      <c r="W56" s="300"/>
      <c r="X56" s="298"/>
      <c r="Y56" s="299" t="str">
        <f t="shared" si="1"/>
        <v/>
      </c>
      <c r="Z56" s="425">
        <f t="shared" ref="Z56:Z66" si="3">LEN(C56)</f>
        <v>8</v>
      </c>
      <c r="AA56" s="426" t="str">
        <f t="shared" ref="AA56:AA68" si="4">IF(Z56&gt;AA$52,Z56-AA$52&amp;" caractères en trop","ok")</f>
        <v>ok</v>
      </c>
      <c r="AB56" s="105" t="s">
        <v>8</v>
      </c>
      <c r="AC56" s="34">
        <v>17.25</v>
      </c>
      <c r="CU56" s="87" t="s">
        <v>36</v>
      </c>
      <c r="CV56" s="88" t="s">
        <v>490</v>
      </c>
      <c r="CW56" s="88" t="s">
        <v>490</v>
      </c>
      <c r="CX56" s="88" t="s">
        <v>490</v>
      </c>
    </row>
    <row r="57" spans="1:102" ht="17.25" customHeight="1" x14ac:dyDescent="0.25">
      <c r="A57" s="28">
        <v>4</v>
      </c>
      <c r="B57" s="67">
        <v>0</v>
      </c>
      <c r="C57" s="68"/>
      <c r="D57" s="69">
        <v>0</v>
      </c>
      <c r="E57" s="70">
        <v>0</v>
      </c>
      <c r="F57" s="71">
        <v>0</v>
      </c>
      <c r="G57" s="72">
        <v>0</v>
      </c>
      <c r="H57" s="73">
        <v>0</v>
      </c>
      <c r="I57" s="74">
        <v>0</v>
      </c>
      <c r="J57" s="75">
        <v>8</v>
      </c>
      <c r="K57" s="83">
        <v>20</v>
      </c>
      <c r="L57" s="84">
        <v>0</v>
      </c>
      <c r="M57" s="85">
        <v>0</v>
      </c>
      <c r="N57" s="78">
        <v>1</v>
      </c>
      <c r="O57" s="79">
        <v>0</v>
      </c>
      <c r="P57" s="86">
        <v>4</v>
      </c>
      <c r="Q57" s="81">
        <v>0</v>
      </c>
      <c r="R57" s="81"/>
      <c r="S57" s="81"/>
      <c r="T57" s="82"/>
      <c r="V57" s="411"/>
      <c r="W57" s="300"/>
      <c r="X57" s="298"/>
      <c r="Y57" s="299" t="str">
        <f t="shared" si="1"/>
        <v/>
      </c>
      <c r="Z57" s="425">
        <f t="shared" si="3"/>
        <v>0</v>
      </c>
      <c r="AA57" s="426" t="str">
        <f t="shared" si="4"/>
        <v>ok</v>
      </c>
      <c r="AB57" s="105" t="s">
        <v>8</v>
      </c>
      <c r="AC57" s="34">
        <v>17.25</v>
      </c>
      <c r="CU57" s="87" t="s">
        <v>36</v>
      </c>
      <c r="CV57" s="88" t="s">
        <v>490</v>
      </c>
      <c r="CW57" s="88" t="s">
        <v>490</v>
      </c>
      <c r="CX57" s="88" t="s">
        <v>490</v>
      </c>
    </row>
    <row r="58" spans="1:102" ht="17.25" customHeight="1" x14ac:dyDescent="0.25">
      <c r="A58" s="28">
        <v>5</v>
      </c>
      <c r="B58" s="447">
        <v>0</v>
      </c>
      <c r="C58" s="448" t="s">
        <v>579</v>
      </c>
      <c r="D58" s="69">
        <v>0</v>
      </c>
      <c r="E58" s="70">
        <v>0</v>
      </c>
      <c r="F58" s="71">
        <v>0</v>
      </c>
      <c r="G58" s="72">
        <v>0</v>
      </c>
      <c r="H58" s="73">
        <v>0</v>
      </c>
      <c r="I58" s="74">
        <v>0</v>
      </c>
      <c r="J58" s="75">
        <v>8</v>
      </c>
      <c r="K58" s="83">
        <v>20</v>
      </c>
      <c r="L58" s="84">
        <v>0</v>
      </c>
      <c r="M58" s="85">
        <v>0</v>
      </c>
      <c r="N58" s="78">
        <v>1</v>
      </c>
      <c r="O58" s="79">
        <v>0</v>
      </c>
      <c r="P58" s="86">
        <v>5</v>
      </c>
      <c r="Q58" s="81">
        <v>0</v>
      </c>
      <c r="R58" s="81"/>
      <c r="S58" s="81"/>
      <c r="T58" s="82"/>
      <c r="V58" s="411" t="s">
        <v>503</v>
      </c>
      <c r="W58" s="300"/>
      <c r="X58" s="298"/>
      <c r="Y58" s="299" t="str">
        <f t="shared" si="1"/>
        <v>Farine de froment</v>
      </c>
      <c r="Z58" s="449">
        <f t="shared" si="3"/>
        <v>5</v>
      </c>
      <c r="AA58" s="426" t="str">
        <f t="shared" si="4"/>
        <v>ok</v>
      </c>
      <c r="AB58" s="105" t="s">
        <v>8</v>
      </c>
      <c r="AC58" s="34">
        <v>17.25</v>
      </c>
      <c r="CU58" s="87" t="s">
        <v>36</v>
      </c>
      <c r="CV58" s="88" t="s">
        <v>490</v>
      </c>
      <c r="CW58" s="88" t="s">
        <v>490</v>
      </c>
      <c r="CX58" s="88" t="s">
        <v>490</v>
      </c>
    </row>
    <row r="59" spans="1:102" ht="17.25" customHeight="1" x14ac:dyDescent="0.25">
      <c r="A59" s="28">
        <v>6</v>
      </c>
      <c r="B59" s="67">
        <v>0</v>
      </c>
      <c r="C59" s="68" t="s">
        <v>584</v>
      </c>
      <c r="D59" s="69">
        <v>0</v>
      </c>
      <c r="E59" s="70">
        <v>0</v>
      </c>
      <c r="F59" s="71">
        <v>0</v>
      </c>
      <c r="G59" s="72">
        <v>0</v>
      </c>
      <c r="H59" s="73">
        <v>0</v>
      </c>
      <c r="I59" s="74">
        <v>0</v>
      </c>
      <c r="J59" s="75">
        <v>8</v>
      </c>
      <c r="K59" s="83">
        <v>20</v>
      </c>
      <c r="L59" s="84">
        <v>0</v>
      </c>
      <c r="M59" s="85">
        <v>0</v>
      </c>
      <c r="N59" s="78">
        <v>1</v>
      </c>
      <c r="O59" s="79">
        <v>0</v>
      </c>
      <c r="P59" s="86">
        <v>6</v>
      </c>
      <c r="Q59" s="81">
        <v>0</v>
      </c>
      <c r="R59" s="81"/>
      <c r="S59" s="81"/>
      <c r="T59" s="82"/>
      <c r="V59" s="411" t="s">
        <v>511</v>
      </c>
      <c r="W59" s="300"/>
      <c r="X59" s="298"/>
      <c r="Y59" s="299" t="str">
        <f t="shared" si="1"/>
        <v>Sucre semoule</v>
      </c>
      <c r="Z59" s="425">
        <f t="shared" si="3"/>
        <v>36</v>
      </c>
      <c r="AA59" s="426" t="str">
        <f t="shared" si="4"/>
        <v>6 caractères en trop</v>
      </c>
      <c r="AB59" s="105" t="s">
        <v>8</v>
      </c>
      <c r="AC59" s="34">
        <v>17.25</v>
      </c>
      <c r="CU59" s="87" t="s">
        <v>36</v>
      </c>
      <c r="CV59" s="88" t="s">
        <v>490</v>
      </c>
      <c r="CW59" s="88" t="s">
        <v>490</v>
      </c>
      <c r="CX59" s="88" t="s">
        <v>490</v>
      </c>
    </row>
    <row r="60" spans="1:102" ht="17.25" customHeight="1" x14ac:dyDescent="0.25">
      <c r="A60" s="28">
        <v>7</v>
      </c>
      <c r="B60" s="67">
        <v>0</v>
      </c>
      <c r="C60" s="68" t="s">
        <v>581</v>
      </c>
      <c r="D60" s="69">
        <v>0</v>
      </c>
      <c r="E60" s="70">
        <v>0</v>
      </c>
      <c r="F60" s="71">
        <v>0</v>
      </c>
      <c r="G60" s="72">
        <v>0</v>
      </c>
      <c r="H60" s="73">
        <v>0</v>
      </c>
      <c r="I60" s="74">
        <v>0</v>
      </c>
      <c r="J60" s="75">
        <v>8</v>
      </c>
      <c r="K60" s="83">
        <v>20</v>
      </c>
      <c r="L60" s="84">
        <v>0</v>
      </c>
      <c r="M60" s="85">
        <v>0</v>
      </c>
      <c r="N60" s="78">
        <v>1</v>
      </c>
      <c r="O60" s="79">
        <v>0</v>
      </c>
      <c r="P60" s="86">
        <v>7</v>
      </c>
      <c r="Q60" s="81">
        <v>0</v>
      </c>
      <c r="R60" s="81"/>
      <c r="S60" s="81"/>
      <c r="T60" s="82"/>
      <c r="V60" s="411" t="s">
        <v>512</v>
      </c>
      <c r="W60" s="300"/>
      <c r="X60" s="298"/>
      <c r="Y60" s="299" t="str">
        <f t="shared" si="1"/>
        <v>Gros sel de Guérande</v>
      </c>
      <c r="Z60" s="425">
        <f t="shared" si="3"/>
        <v>36</v>
      </c>
      <c r="AA60" s="426" t="str">
        <f t="shared" si="4"/>
        <v>6 caractères en trop</v>
      </c>
      <c r="AB60" s="105" t="s">
        <v>8</v>
      </c>
      <c r="AC60" s="34">
        <v>17.25</v>
      </c>
      <c r="CU60" s="87" t="s">
        <v>36</v>
      </c>
      <c r="CV60" s="88" t="s">
        <v>490</v>
      </c>
      <c r="CW60" s="88" t="s">
        <v>490</v>
      </c>
      <c r="CX60" s="88" t="s">
        <v>490</v>
      </c>
    </row>
    <row r="61" spans="1:102" ht="17.25" customHeight="1" x14ac:dyDescent="0.25">
      <c r="A61" s="28">
        <v>8</v>
      </c>
      <c r="B61" s="67">
        <v>0</v>
      </c>
      <c r="C61" s="68" t="s">
        <v>583</v>
      </c>
      <c r="D61" s="69">
        <v>0</v>
      </c>
      <c r="E61" s="70">
        <v>0</v>
      </c>
      <c r="F61" s="71">
        <v>0</v>
      </c>
      <c r="G61" s="72">
        <v>0</v>
      </c>
      <c r="H61" s="73">
        <v>0</v>
      </c>
      <c r="I61" s="74">
        <v>0</v>
      </c>
      <c r="J61" s="75">
        <v>8</v>
      </c>
      <c r="K61" s="83">
        <v>20</v>
      </c>
      <c r="L61" s="84">
        <v>0</v>
      </c>
      <c r="M61" s="85">
        <v>0</v>
      </c>
      <c r="N61" s="78">
        <v>1</v>
      </c>
      <c r="O61" s="79">
        <v>0</v>
      </c>
      <c r="P61" s="86">
        <v>8</v>
      </c>
      <c r="Q61" s="81">
        <v>0</v>
      </c>
      <c r="R61" s="81"/>
      <c r="S61" s="81"/>
      <c r="T61" s="82"/>
      <c r="V61" s="411" t="s">
        <v>471</v>
      </c>
      <c r="W61" s="300"/>
      <c r="X61" s="298"/>
      <c r="Y61" s="299" t="str">
        <f t="shared" si="1"/>
        <v>Œufs entiers</v>
      </c>
      <c r="Z61" s="425">
        <f t="shared" si="3"/>
        <v>28</v>
      </c>
      <c r="AA61" s="426" t="str">
        <f t="shared" si="4"/>
        <v>ok</v>
      </c>
      <c r="AB61" s="105" t="s">
        <v>8</v>
      </c>
      <c r="AC61" s="34">
        <v>17.25</v>
      </c>
      <c r="CU61" s="87" t="s">
        <v>36</v>
      </c>
      <c r="CV61" s="88" t="s">
        <v>490</v>
      </c>
      <c r="CW61" s="88" t="s">
        <v>490</v>
      </c>
      <c r="CX61" s="88" t="s">
        <v>490</v>
      </c>
    </row>
    <row r="62" spans="1:102" ht="17.25" customHeight="1" x14ac:dyDescent="0.25">
      <c r="A62" s="28">
        <v>9</v>
      </c>
      <c r="B62" s="67">
        <v>0</v>
      </c>
      <c r="C62" s="68"/>
      <c r="D62" s="69">
        <v>0</v>
      </c>
      <c r="E62" s="70">
        <v>0</v>
      </c>
      <c r="F62" s="71">
        <v>0</v>
      </c>
      <c r="G62" s="72">
        <v>0</v>
      </c>
      <c r="H62" s="73">
        <v>0</v>
      </c>
      <c r="I62" s="74">
        <v>0</v>
      </c>
      <c r="J62" s="75">
        <v>8</v>
      </c>
      <c r="K62" s="83">
        <v>20</v>
      </c>
      <c r="L62" s="84">
        <v>0</v>
      </c>
      <c r="M62" s="85">
        <v>0</v>
      </c>
      <c r="N62" s="78">
        <v>1</v>
      </c>
      <c r="O62" s="79">
        <v>0</v>
      </c>
      <c r="P62" s="86">
        <v>9</v>
      </c>
      <c r="Q62" s="81">
        <v>0</v>
      </c>
      <c r="R62" s="81"/>
      <c r="S62" s="81"/>
      <c r="T62" s="82"/>
      <c r="V62" s="411" t="s">
        <v>513</v>
      </c>
      <c r="W62" s="300"/>
      <c r="X62" s="298"/>
      <c r="Y62" s="299" t="str">
        <f t="shared" si="1"/>
        <v>Lait 1/2 écrémé</v>
      </c>
      <c r="Z62" s="425">
        <f t="shared" si="3"/>
        <v>0</v>
      </c>
      <c r="AA62" s="426" t="str">
        <f t="shared" si="4"/>
        <v>ok</v>
      </c>
      <c r="AB62" s="105" t="s">
        <v>8</v>
      </c>
      <c r="AC62" s="34">
        <v>17.25</v>
      </c>
      <c r="CU62" s="87" t="s">
        <v>36</v>
      </c>
      <c r="CV62" s="88" t="s">
        <v>490</v>
      </c>
      <c r="CW62" s="88" t="s">
        <v>490</v>
      </c>
      <c r="CX62" s="88" t="s">
        <v>490</v>
      </c>
    </row>
    <row r="63" spans="1:102" ht="17.25" customHeight="1" x14ac:dyDescent="0.25">
      <c r="A63" s="28">
        <v>10</v>
      </c>
      <c r="B63" s="67">
        <v>0</v>
      </c>
      <c r="C63" s="68"/>
      <c r="D63" s="69">
        <v>0</v>
      </c>
      <c r="E63" s="70">
        <v>0</v>
      </c>
      <c r="F63" s="71">
        <v>0</v>
      </c>
      <c r="G63" s="72">
        <v>0</v>
      </c>
      <c r="H63" s="73">
        <v>0</v>
      </c>
      <c r="I63" s="74">
        <v>0</v>
      </c>
      <c r="J63" s="75">
        <v>8</v>
      </c>
      <c r="K63" s="83">
        <v>20</v>
      </c>
      <c r="L63" s="84">
        <v>0</v>
      </c>
      <c r="M63" s="85">
        <v>0</v>
      </c>
      <c r="N63" s="78">
        <v>1</v>
      </c>
      <c r="O63" s="79">
        <v>0</v>
      </c>
      <c r="P63" s="86">
        <v>10</v>
      </c>
      <c r="Q63" s="81">
        <v>0</v>
      </c>
      <c r="R63" s="81"/>
      <c r="S63" s="81"/>
      <c r="T63" s="82"/>
      <c r="V63" s="411"/>
      <c r="W63" s="300"/>
      <c r="X63" s="298"/>
      <c r="Y63" s="299" t="str">
        <f t="shared" si="1"/>
        <v/>
      </c>
      <c r="Z63" s="425">
        <f t="shared" si="3"/>
        <v>0</v>
      </c>
      <c r="AA63" s="426" t="str">
        <f t="shared" si="4"/>
        <v>ok</v>
      </c>
      <c r="AB63" s="105" t="s">
        <v>8</v>
      </c>
      <c r="AC63" s="34">
        <v>17.25</v>
      </c>
      <c r="CU63" s="87" t="s">
        <v>36</v>
      </c>
      <c r="CV63" s="88" t="s">
        <v>490</v>
      </c>
      <c r="CW63" s="88" t="s">
        <v>490</v>
      </c>
      <c r="CX63" s="88" t="s">
        <v>490</v>
      </c>
    </row>
    <row r="64" spans="1:102" ht="17.25" customHeight="1" x14ac:dyDescent="0.25">
      <c r="A64" s="28">
        <v>11</v>
      </c>
      <c r="B64" s="67">
        <v>0</v>
      </c>
      <c r="C64" s="68"/>
      <c r="D64" s="69">
        <v>0</v>
      </c>
      <c r="E64" s="70">
        <v>0</v>
      </c>
      <c r="F64" s="71">
        <v>0</v>
      </c>
      <c r="G64" s="72">
        <v>0</v>
      </c>
      <c r="H64" s="73">
        <v>0</v>
      </c>
      <c r="I64" s="74">
        <v>0</v>
      </c>
      <c r="J64" s="75">
        <v>8</v>
      </c>
      <c r="K64" s="83">
        <v>20</v>
      </c>
      <c r="L64" s="84">
        <v>0</v>
      </c>
      <c r="M64" s="85">
        <v>0</v>
      </c>
      <c r="N64" s="78">
        <v>1</v>
      </c>
      <c r="O64" s="79">
        <v>0</v>
      </c>
      <c r="P64" s="86">
        <v>11</v>
      </c>
      <c r="Q64" s="81">
        <v>0</v>
      </c>
      <c r="R64" s="81"/>
      <c r="S64" s="81"/>
      <c r="T64" s="82"/>
      <c r="V64" s="411"/>
      <c r="W64" s="300"/>
      <c r="X64" s="298"/>
      <c r="Y64" s="299" t="str">
        <f t="shared" si="1"/>
        <v/>
      </c>
      <c r="Z64" s="425">
        <f t="shared" si="3"/>
        <v>0</v>
      </c>
      <c r="AA64" s="426" t="str">
        <f t="shared" si="4"/>
        <v>ok</v>
      </c>
      <c r="AB64" s="105" t="s">
        <v>8</v>
      </c>
      <c r="AC64" s="34">
        <v>17.25</v>
      </c>
      <c r="CU64" s="87" t="s">
        <v>36</v>
      </c>
      <c r="CV64" s="88" t="s">
        <v>490</v>
      </c>
      <c r="CW64" s="88" t="s">
        <v>490</v>
      </c>
      <c r="CX64" s="88" t="s">
        <v>490</v>
      </c>
    </row>
    <row r="65" spans="1:102" ht="17.25" customHeight="1" x14ac:dyDescent="0.25">
      <c r="A65" s="28">
        <v>12</v>
      </c>
      <c r="B65" s="67">
        <v>0</v>
      </c>
      <c r="C65" s="68"/>
      <c r="D65" s="69">
        <v>0</v>
      </c>
      <c r="E65" s="70">
        <v>0</v>
      </c>
      <c r="F65" s="71">
        <v>0</v>
      </c>
      <c r="G65" s="72">
        <v>0</v>
      </c>
      <c r="H65" s="73">
        <v>0</v>
      </c>
      <c r="I65" s="74">
        <v>0</v>
      </c>
      <c r="J65" s="75">
        <v>8</v>
      </c>
      <c r="K65" s="83">
        <v>20</v>
      </c>
      <c r="L65" s="84">
        <v>0</v>
      </c>
      <c r="M65" s="85">
        <v>0</v>
      </c>
      <c r="N65" s="78">
        <v>1</v>
      </c>
      <c r="O65" s="79">
        <v>0</v>
      </c>
      <c r="P65" s="86">
        <v>12</v>
      </c>
      <c r="Q65" s="81">
        <v>0</v>
      </c>
      <c r="R65" s="81"/>
      <c r="S65" s="81"/>
      <c r="T65" s="82"/>
      <c r="V65" s="411"/>
      <c r="W65" s="300"/>
      <c r="X65" s="298"/>
      <c r="Y65" s="299" t="str">
        <f t="shared" si="1"/>
        <v/>
      </c>
      <c r="Z65" s="425">
        <f t="shared" si="3"/>
        <v>0</v>
      </c>
      <c r="AA65" s="426" t="str">
        <f t="shared" si="4"/>
        <v>ok</v>
      </c>
      <c r="AB65" s="105" t="s">
        <v>8</v>
      </c>
      <c r="AC65" s="34">
        <v>17.25</v>
      </c>
      <c r="CU65" s="87" t="s">
        <v>36</v>
      </c>
      <c r="CV65" s="88" t="s">
        <v>490</v>
      </c>
      <c r="CW65" s="88" t="s">
        <v>490</v>
      </c>
      <c r="CX65" s="88" t="s">
        <v>490</v>
      </c>
    </row>
    <row r="66" spans="1:102" ht="17.25" customHeight="1" x14ac:dyDescent="0.25">
      <c r="A66" s="28">
        <v>13</v>
      </c>
      <c r="B66" s="67">
        <v>0</v>
      </c>
      <c r="C66" s="68"/>
      <c r="D66" s="69">
        <v>0</v>
      </c>
      <c r="E66" s="70">
        <v>0</v>
      </c>
      <c r="F66" s="71">
        <v>0</v>
      </c>
      <c r="G66" s="72">
        <v>0</v>
      </c>
      <c r="H66" s="73">
        <v>0</v>
      </c>
      <c r="I66" s="74">
        <v>0</v>
      </c>
      <c r="J66" s="75">
        <v>8</v>
      </c>
      <c r="K66" s="83">
        <v>20</v>
      </c>
      <c r="L66" s="84">
        <v>0</v>
      </c>
      <c r="M66" s="85">
        <v>0</v>
      </c>
      <c r="N66" s="78">
        <v>1</v>
      </c>
      <c r="O66" s="79">
        <v>0</v>
      </c>
      <c r="P66" s="86">
        <v>13</v>
      </c>
      <c r="Q66" s="81">
        <v>0</v>
      </c>
      <c r="R66" s="81"/>
      <c r="S66" s="81"/>
      <c r="T66" s="82"/>
      <c r="V66" s="411"/>
      <c r="W66" s="300"/>
      <c r="X66" s="298"/>
      <c r="Y66" s="299" t="str">
        <f t="shared" si="1"/>
        <v/>
      </c>
      <c r="Z66" s="425">
        <f t="shared" si="3"/>
        <v>0</v>
      </c>
      <c r="AA66" s="426" t="str">
        <f t="shared" si="4"/>
        <v>ok</v>
      </c>
      <c r="AB66" s="105" t="s">
        <v>8</v>
      </c>
      <c r="AC66" s="34">
        <v>17.25</v>
      </c>
      <c r="CU66" s="87" t="s">
        <v>36</v>
      </c>
      <c r="CV66" s="88" t="s">
        <v>490</v>
      </c>
      <c r="CW66" s="88" t="s">
        <v>490</v>
      </c>
      <c r="CX66" s="88" t="s">
        <v>490</v>
      </c>
    </row>
    <row r="67" spans="1:102" ht="17.25" customHeight="1" x14ac:dyDescent="0.25">
      <c r="A67" s="28">
        <v>14</v>
      </c>
      <c r="B67" s="67">
        <v>0</v>
      </c>
      <c r="C67" s="68"/>
      <c r="D67" s="69">
        <v>0</v>
      </c>
      <c r="E67" s="70">
        <v>0</v>
      </c>
      <c r="F67" s="71">
        <v>0</v>
      </c>
      <c r="G67" s="72">
        <v>0</v>
      </c>
      <c r="H67" s="73">
        <v>0</v>
      </c>
      <c r="I67" s="74">
        <v>0</v>
      </c>
      <c r="J67" s="75">
        <v>8</v>
      </c>
      <c r="K67" s="83">
        <v>20</v>
      </c>
      <c r="L67" s="84">
        <v>0</v>
      </c>
      <c r="M67" s="85">
        <v>0</v>
      </c>
      <c r="N67" s="78">
        <v>1</v>
      </c>
      <c r="O67" s="79">
        <v>0</v>
      </c>
      <c r="P67" s="86">
        <v>14</v>
      </c>
      <c r="Q67" s="81">
        <v>0</v>
      </c>
      <c r="R67" s="81"/>
      <c r="S67" s="81"/>
      <c r="T67" s="82"/>
      <c r="V67" s="411"/>
      <c r="W67" s="300"/>
      <c r="X67" s="298"/>
      <c r="Y67" s="299" t="str">
        <f t="shared" si="1"/>
        <v/>
      </c>
      <c r="Z67" s="425">
        <f t="shared" ref="Z67:Z68" si="5">LEN(C67)</f>
        <v>0</v>
      </c>
      <c r="AA67" s="426" t="str">
        <f t="shared" si="4"/>
        <v>ok</v>
      </c>
      <c r="AB67" s="105" t="s">
        <v>8</v>
      </c>
      <c r="AC67" s="34">
        <v>17.25</v>
      </c>
      <c r="CU67" s="87" t="s">
        <v>36</v>
      </c>
      <c r="CV67" s="88" t="s">
        <v>490</v>
      </c>
      <c r="CW67" s="88" t="s">
        <v>490</v>
      </c>
      <c r="CX67" s="88" t="s">
        <v>490</v>
      </c>
    </row>
    <row r="68" spans="1:102" ht="17.25" customHeight="1" thickBot="1" x14ac:dyDescent="0.3">
      <c r="A68" s="28">
        <v>75</v>
      </c>
      <c r="B68" s="67">
        <v>0</v>
      </c>
      <c r="C68" s="68"/>
      <c r="D68" s="69">
        <v>0</v>
      </c>
      <c r="E68" s="70">
        <v>0</v>
      </c>
      <c r="F68" s="71">
        <v>0</v>
      </c>
      <c r="G68" s="72">
        <v>0</v>
      </c>
      <c r="H68" s="73">
        <v>0</v>
      </c>
      <c r="I68" s="74">
        <v>0</v>
      </c>
      <c r="J68" s="75">
        <v>8</v>
      </c>
      <c r="K68" s="83">
        <v>20</v>
      </c>
      <c r="L68" s="84">
        <v>0</v>
      </c>
      <c r="M68" s="85">
        <v>0</v>
      </c>
      <c r="N68" s="78">
        <v>1</v>
      </c>
      <c r="O68" s="79">
        <v>0</v>
      </c>
      <c r="P68" s="86">
        <v>75</v>
      </c>
      <c r="Q68" s="89">
        <v>0</v>
      </c>
      <c r="R68" s="89"/>
      <c r="S68" s="89"/>
      <c r="T68" s="90"/>
      <c r="V68" s="412"/>
      <c r="W68" s="300"/>
      <c r="X68" s="298"/>
      <c r="Y68" s="299" t="str">
        <f t="shared" si="1"/>
        <v/>
      </c>
      <c r="Z68" s="425">
        <f t="shared" si="5"/>
        <v>0</v>
      </c>
      <c r="AA68" s="426" t="str">
        <f t="shared" si="4"/>
        <v>ok</v>
      </c>
      <c r="AB68" s="105" t="s">
        <v>8</v>
      </c>
      <c r="CU68" s="87" t="s">
        <v>36</v>
      </c>
      <c r="CV68" s="88" t="s">
        <v>490</v>
      </c>
      <c r="CW68" s="88" t="s">
        <v>490</v>
      </c>
      <c r="CX68" s="88" t="s">
        <v>490</v>
      </c>
    </row>
    <row r="69" spans="1:102" ht="17.25" customHeight="1" x14ac:dyDescent="0.2">
      <c r="A69" s="28">
        <v>0</v>
      </c>
      <c r="B69" s="91">
        <v>1</v>
      </c>
      <c r="C69" s="92"/>
      <c r="D69" s="93">
        <v>0</v>
      </c>
      <c r="E69" s="94">
        <v>0</v>
      </c>
      <c r="F69" s="95">
        <v>0</v>
      </c>
      <c r="G69" s="96">
        <v>0</v>
      </c>
      <c r="H69" s="97">
        <v>0</v>
      </c>
      <c r="I69" s="98">
        <v>0</v>
      </c>
      <c r="J69" s="99">
        <v>8</v>
      </c>
      <c r="K69" s="99">
        <v>20</v>
      </c>
      <c r="L69" s="100">
        <v>0</v>
      </c>
      <c r="M69" s="101">
        <v>0</v>
      </c>
      <c r="N69" s="102"/>
      <c r="O69" s="103">
        <v>0</v>
      </c>
      <c r="P69" s="104">
        <v>0</v>
      </c>
      <c r="Q69" s="102">
        <v>0</v>
      </c>
      <c r="R69" s="102">
        <v>0</v>
      </c>
      <c r="S69" s="102">
        <v>0</v>
      </c>
      <c r="T69" s="102">
        <v>0</v>
      </c>
      <c r="V69" s="434">
        <v>17.25</v>
      </c>
      <c r="W69" s="679" t="s">
        <v>487</v>
      </c>
      <c r="X69" s="680"/>
      <c r="Y69" s="433"/>
      <c r="Z69" s="433"/>
      <c r="AA69" s="433"/>
      <c r="AB69" s="105" t="s">
        <v>8</v>
      </c>
      <c r="CU69" s="105" t="s">
        <v>8</v>
      </c>
      <c r="CV69" s="106"/>
      <c r="CW69" s="30"/>
      <c r="CX69" s="30">
        <v>0</v>
      </c>
    </row>
    <row r="70" spans="1:102" ht="21" x14ac:dyDescent="0.2">
      <c r="A70" s="28">
        <v>0</v>
      </c>
      <c r="B70" s="649" t="s">
        <v>531</v>
      </c>
      <c r="C70" s="649"/>
      <c r="D70" s="649"/>
      <c r="E70" s="649"/>
      <c r="F70" s="649"/>
      <c r="G70" s="649"/>
      <c r="H70" s="649"/>
      <c r="I70" s="649"/>
      <c r="J70" s="649"/>
      <c r="K70" s="649"/>
      <c r="L70" s="649"/>
      <c r="M70" s="649"/>
      <c r="N70" s="649"/>
      <c r="O70" s="649"/>
      <c r="P70" s="86">
        <v>76</v>
      </c>
      <c r="Q70" s="602">
        <v>0</v>
      </c>
      <c r="R70" s="602"/>
      <c r="S70" s="602"/>
      <c r="T70" s="602"/>
      <c r="V70" s="34">
        <v>17.25</v>
      </c>
      <c r="W70" s="681" t="s">
        <v>514</v>
      </c>
      <c r="X70" s="682"/>
      <c r="CU70" s="87" t="s">
        <v>36</v>
      </c>
      <c r="CV70" s="107" t="s">
        <v>490</v>
      </c>
      <c r="CW70" s="108"/>
      <c r="CX70" s="109"/>
    </row>
    <row r="71" spans="1:102" ht="15.75" customHeight="1" thickBot="1" x14ac:dyDescent="0.25">
      <c r="A71" s="28">
        <v>0</v>
      </c>
      <c r="B71" s="110">
        <v>0</v>
      </c>
      <c r="C71" s="641" t="s">
        <v>562</v>
      </c>
      <c r="D71" s="641"/>
      <c r="E71" s="641"/>
      <c r="F71" s="641"/>
      <c r="G71" s="641"/>
      <c r="H71" s="641"/>
      <c r="I71" s="641"/>
      <c r="J71" s="641"/>
      <c r="K71" s="641"/>
      <c r="L71" s="641"/>
      <c r="M71" s="641"/>
      <c r="N71" s="641"/>
      <c r="O71" s="641"/>
      <c r="P71" s="86">
        <v>77</v>
      </c>
      <c r="Q71" s="602">
        <v>0</v>
      </c>
      <c r="R71" s="602"/>
      <c r="S71" s="602"/>
      <c r="T71" s="602"/>
      <c r="V71" s="34">
        <v>17.25</v>
      </c>
      <c r="W71" s="683"/>
      <c r="X71" s="684"/>
      <c r="CU71" s="87" t="s">
        <v>36</v>
      </c>
      <c r="CV71" s="107" t="s">
        <v>490</v>
      </c>
      <c r="CW71" s="108"/>
      <c r="CX71" s="109"/>
    </row>
    <row r="72" spans="1:102" ht="15" x14ac:dyDescent="0.2">
      <c r="A72" s="28"/>
      <c r="B72" s="66">
        <v>0</v>
      </c>
      <c r="C72" s="111"/>
      <c r="D72" s="112" t="s">
        <v>38</v>
      </c>
      <c r="E72" s="647" t="s">
        <v>39</v>
      </c>
      <c r="F72" s="647"/>
      <c r="G72" s="648" t="s">
        <v>40</v>
      </c>
      <c r="H72" s="648"/>
      <c r="I72" s="113" t="s">
        <v>41</v>
      </c>
      <c r="J72" s="114"/>
      <c r="K72" s="114"/>
      <c r="L72" s="113"/>
      <c r="M72" s="115"/>
      <c r="N72" s="115"/>
      <c r="O72" s="116"/>
      <c r="P72" s="86">
        <v>78</v>
      </c>
      <c r="Q72" s="602">
        <v>0</v>
      </c>
      <c r="R72" s="602"/>
      <c r="S72" s="602"/>
      <c r="T72" s="602"/>
      <c r="V72" s="34">
        <v>17.25</v>
      </c>
      <c r="CU72" s="87" t="s">
        <v>36</v>
      </c>
      <c r="CV72" s="107" t="s">
        <v>490</v>
      </c>
      <c r="CW72" s="108"/>
      <c r="CX72" s="109"/>
    </row>
    <row r="73" spans="1:102" ht="15.75" x14ac:dyDescent="0.2">
      <c r="A73" s="28"/>
      <c r="B73" s="66">
        <v>0</v>
      </c>
      <c r="C73" s="117"/>
      <c r="D73" s="118" t="s">
        <v>42</v>
      </c>
      <c r="E73" s="119">
        <v>0</v>
      </c>
      <c r="F73" s="120">
        <v>0</v>
      </c>
      <c r="G73" s="119">
        <v>0</v>
      </c>
      <c r="H73" s="120">
        <v>0</v>
      </c>
      <c r="I73" s="121"/>
      <c r="J73" s="122"/>
      <c r="K73" s="122"/>
      <c r="L73" s="121"/>
      <c r="M73" s="121"/>
      <c r="N73" s="121"/>
      <c r="O73" s="123"/>
      <c r="P73" s="86">
        <v>79</v>
      </c>
      <c r="Q73" s="602">
        <v>0</v>
      </c>
      <c r="R73" s="602"/>
      <c r="S73" s="602"/>
      <c r="T73" s="602"/>
      <c r="V73" s="34">
        <v>17.25</v>
      </c>
      <c r="CU73" s="87" t="s">
        <v>36</v>
      </c>
      <c r="CV73" s="107" t="s">
        <v>490</v>
      </c>
      <c r="CW73" s="108"/>
      <c r="CX73" s="109"/>
    </row>
    <row r="74" spans="1:102" ht="15" x14ac:dyDescent="0.2">
      <c r="A74" s="28"/>
      <c r="B74" s="66">
        <v>0</v>
      </c>
      <c r="C74" s="124"/>
      <c r="D74" s="118" t="s">
        <v>43</v>
      </c>
      <c r="E74" s="119">
        <v>0</v>
      </c>
      <c r="F74" s="120">
        <v>0</v>
      </c>
      <c r="G74" s="119">
        <v>0</v>
      </c>
      <c r="H74" s="120">
        <v>0</v>
      </c>
      <c r="I74" s="121"/>
      <c r="J74" s="125"/>
      <c r="K74" s="125"/>
      <c r="L74" s="121"/>
      <c r="M74" s="121"/>
      <c r="N74" s="121"/>
      <c r="O74" s="123"/>
      <c r="P74" s="86">
        <v>80</v>
      </c>
      <c r="Q74" s="602">
        <v>0</v>
      </c>
      <c r="R74" s="602"/>
      <c r="S74" s="602"/>
      <c r="T74" s="602"/>
      <c r="V74" s="34">
        <v>17.25</v>
      </c>
      <c r="CU74" s="87" t="s">
        <v>36</v>
      </c>
      <c r="CV74" s="107" t="s">
        <v>490</v>
      </c>
      <c r="CW74" s="108"/>
      <c r="CX74" s="109"/>
    </row>
    <row r="75" spans="1:102" ht="15" x14ac:dyDescent="0.2">
      <c r="A75" s="28">
        <v>0</v>
      </c>
      <c r="B75" s="66">
        <v>0</v>
      </c>
      <c r="C75" s="126"/>
      <c r="D75" s="118" t="s">
        <v>44</v>
      </c>
      <c r="E75" s="119">
        <v>0</v>
      </c>
      <c r="F75" s="120">
        <v>0</v>
      </c>
      <c r="G75" s="119">
        <v>0</v>
      </c>
      <c r="H75" s="120">
        <v>0</v>
      </c>
      <c r="I75" s="121"/>
      <c r="J75" s="127"/>
      <c r="K75" s="125"/>
      <c r="L75" s="121"/>
      <c r="M75" s="121"/>
      <c r="N75" s="121"/>
      <c r="O75" s="123"/>
      <c r="P75" s="86">
        <v>81</v>
      </c>
      <c r="Q75" s="602">
        <v>0</v>
      </c>
      <c r="R75" s="602"/>
      <c r="S75" s="602"/>
      <c r="T75" s="602"/>
      <c r="V75" s="34">
        <v>17.25</v>
      </c>
      <c r="CU75" s="87" t="s">
        <v>36</v>
      </c>
      <c r="CV75" s="107" t="s">
        <v>490</v>
      </c>
      <c r="CW75" s="108"/>
      <c r="CX75" s="109"/>
    </row>
    <row r="76" spans="1:102" ht="15" x14ac:dyDescent="0.2">
      <c r="A76" s="28">
        <v>0</v>
      </c>
      <c r="B76" s="66">
        <v>0</v>
      </c>
      <c r="C76" s="126"/>
      <c r="D76" s="128" t="s">
        <v>45</v>
      </c>
      <c r="E76" s="119">
        <v>0</v>
      </c>
      <c r="F76" s="120">
        <v>0</v>
      </c>
      <c r="G76" s="119">
        <v>0</v>
      </c>
      <c r="H76" s="120">
        <v>0</v>
      </c>
      <c r="I76" s="121"/>
      <c r="J76" s="125"/>
      <c r="K76" s="125"/>
      <c r="L76" s="121"/>
      <c r="M76" s="121"/>
      <c r="N76" s="121"/>
      <c r="O76" s="123"/>
      <c r="P76" s="86">
        <v>82</v>
      </c>
      <c r="Q76" s="602">
        <v>0</v>
      </c>
      <c r="R76" s="602"/>
      <c r="S76" s="602"/>
      <c r="T76" s="602"/>
      <c r="V76" s="34">
        <v>17.25</v>
      </c>
      <c r="CU76" s="87" t="s">
        <v>36</v>
      </c>
      <c r="CV76" s="107" t="s">
        <v>490</v>
      </c>
      <c r="CW76" s="108"/>
      <c r="CX76" s="109"/>
    </row>
    <row r="77" spans="1:102" ht="15" x14ac:dyDescent="0.2">
      <c r="A77" s="28">
        <v>0</v>
      </c>
      <c r="B77" s="66">
        <v>0</v>
      </c>
      <c r="C77" s="126"/>
      <c r="D77" s="647" t="s">
        <v>46</v>
      </c>
      <c r="E77" s="647"/>
      <c r="F77" s="282" t="s">
        <v>47</v>
      </c>
      <c r="G77" s="647" t="s">
        <v>48</v>
      </c>
      <c r="H77" s="647"/>
      <c r="I77" s="121"/>
      <c r="J77" s="125"/>
      <c r="K77" s="125"/>
      <c r="L77" s="121"/>
      <c r="M77" s="121"/>
      <c r="N77" s="121"/>
      <c r="O77" s="123"/>
      <c r="P77" s="86">
        <v>83</v>
      </c>
      <c r="Q77" s="602">
        <v>0</v>
      </c>
      <c r="R77" s="602"/>
      <c r="S77" s="602"/>
      <c r="T77" s="602"/>
      <c r="V77" s="34">
        <v>17.25</v>
      </c>
      <c r="CU77" s="87" t="s">
        <v>36</v>
      </c>
      <c r="CV77" s="107" t="s">
        <v>490</v>
      </c>
      <c r="CW77" s="108"/>
      <c r="CX77" s="109"/>
    </row>
    <row r="78" spans="1:102" ht="15" x14ac:dyDescent="0.2">
      <c r="A78" s="28">
        <v>0</v>
      </c>
      <c r="B78" s="66">
        <v>0</v>
      </c>
      <c r="C78" s="118" t="s">
        <v>49</v>
      </c>
      <c r="D78" s="130">
        <v>0</v>
      </c>
      <c r="E78" s="131">
        <v>0</v>
      </c>
      <c r="F78" s="132">
        <v>0</v>
      </c>
      <c r="G78" s="119">
        <v>0</v>
      </c>
      <c r="H78" s="120">
        <v>0</v>
      </c>
      <c r="I78" s="121"/>
      <c r="J78" s="125"/>
      <c r="K78" s="125"/>
      <c r="L78" s="121"/>
      <c r="M78" s="121"/>
      <c r="N78" s="121"/>
      <c r="O78" s="123"/>
      <c r="P78" s="86">
        <v>84</v>
      </c>
      <c r="Q78" s="602">
        <v>0</v>
      </c>
      <c r="R78" s="602"/>
      <c r="S78" s="602"/>
      <c r="T78" s="602"/>
      <c r="V78" s="34">
        <v>17.25</v>
      </c>
      <c r="CU78" s="87" t="s">
        <v>36</v>
      </c>
      <c r="CV78" s="107" t="s">
        <v>490</v>
      </c>
      <c r="CW78" s="108"/>
      <c r="CX78" s="109"/>
    </row>
    <row r="79" spans="1:102" ht="15" x14ac:dyDescent="0.2">
      <c r="A79" s="28">
        <v>0</v>
      </c>
      <c r="B79" s="66">
        <v>0</v>
      </c>
      <c r="C79" s="118" t="s">
        <v>50</v>
      </c>
      <c r="D79" s="130">
        <v>0</v>
      </c>
      <c r="E79" s="131">
        <v>0</v>
      </c>
      <c r="F79" s="132">
        <v>0</v>
      </c>
      <c r="G79" s="119">
        <v>0</v>
      </c>
      <c r="H79" s="120">
        <v>0</v>
      </c>
      <c r="I79" s="121"/>
      <c r="J79" s="125"/>
      <c r="K79" s="125"/>
      <c r="L79" s="121"/>
      <c r="M79" s="121"/>
      <c r="N79" s="121"/>
      <c r="O79" s="123"/>
      <c r="P79" s="86">
        <v>85</v>
      </c>
      <c r="Q79" s="602">
        <v>0</v>
      </c>
      <c r="R79" s="602"/>
      <c r="S79" s="602"/>
      <c r="T79" s="602"/>
      <c r="V79" s="34">
        <v>17.25</v>
      </c>
      <c r="CU79" s="87" t="s">
        <v>36</v>
      </c>
      <c r="CV79" s="107" t="s">
        <v>490</v>
      </c>
      <c r="CW79" s="108"/>
      <c r="CX79" s="109"/>
    </row>
    <row r="80" spans="1:102" ht="15" x14ac:dyDescent="0.2">
      <c r="A80" s="28">
        <v>0</v>
      </c>
      <c r="B80" s="66">
        <v>0</v>
      </c>
      <c r="C80" s="118" t="s">
        <v>51</v>
      </c>
      <c r="D80" s="130">
        <v>0</v>
      </c>
      <c r="E80" s="131">
        <v>0</v>
      </c>
      <c r="F80" s="132">
        <v>0</v>
      </c>
      <c r="G80" s="119">
        <v>0</v>
      </c>
      <c r="H80" s="120">
        <v>0</v>
      </c>
      <c r="I80" s="121"/>
      <c r="J80" s="125"/>
      <c r="K80" s="125"/>
      <c r="L80" s="121"/>
      <c r="M80" s="121"/>
      <c r="N80" s="121"/>
      <c r="O80" s="123"/>
      <c r="P80" s="86">
        <v>86</v>
      </c>
      <c r="Q80" s="602">
        <v>0</v>
      </c>
      <c r="R80" s="602"/>
      <c r="S80" s="602"/>
      <c r="T80" s="602"/>
      <c r="V80" s="34">
        <v>17.25</v>
      </c>
      <c r="CU80" s="87" t="s">
        <v>36</v>
      </c>
      <c r="CV80" s="107" t="s">
        <v>490</v>
      </c>
      <c r="CW80" s="108"/>
      <c r="CX80" s="109"/>
    </row>
    <row r="81" spans="1:102" ht="15" x14ac:dyDescent="0.2">
      <c r="A81" s="28">
        <v>0</v>
      </c>
      <c r="B81" s="66">
        <v>0</v>
      </c>
      <c r="C81" s="118" t="s">
        <v>52</v>
      </c>
      <c r="D81" s="130">
        <v>0</v>
      </c>
      <c r="E81" s="131">
        <v>0</v>
      </c>
      <c r="F81" s="132">
        <v>0</v>
      </c>
      <c r="G81" s="119">
        <v>0</v>
      </c>
      <c r="H81" s="120">
        <v>0</v>
      </c>
      <c r="I81" s="121"/>
      <c r="J81" s="125"/>
      <c r="K81" s="125"/>
      <c r="L81" s="121"/>
      <c r="M81" s="121"/>
      <c r="N81" s="121"/>
      <c r="O81" s="123"/>
      <c r="P81" s="86">
        <v>87</v>
      </c>
      <c r="Q81" s="602">
        <v>0</v>
      </c>
      <c r="R81" s="602"/>
      <c r="S81" s="602"/>
      <c r="T81" s="602"/>
      <c r="V81" s="34">
        <v>17.25</v>
      </c>
      <c r="CU81" s="87" t="s">
        <v>36</v>
      </c>
      <c r="CV81" s="107" t="s">
        <v>490</v>
      </c>
      <c r="CW81" s="108"/>
      <c r="CX81" s="109"/>
    </row>
    <row r="82" spans="1:102" ht="15" x14ac:dyDescent="0.2">
      <c r="A82" s="28">
        <v>0</v>
      </c>
      <c r="B82" s="66">
        <v>0</v>
      </c>
      <c r="C82" s="133" t="s">
        <v>53</v>
      </c>
      <c r="D82" s="130">
        <v>0</v>
      </c>
      <c r="E82" s="131">
        <v>0</v>
      </c>
      <c r="F82" s="134" t="s">
        <v>54</v>
      </c>
      <c r="G82" s="135"/>
      <c r="H82" s="136"/>
      <c r="I82" s="121"/>
      <c r="J82" s="125"/>
      <c r="K82" s="125"/>
      <c r="L82" s="121"/>
      <c r="M82" s="121"/>
      <c r="N82" s="121"/>
      <c r="O82" s="123"/>
      <c r="P82" s="86">
        <v>88</v>
      </c>
      <c r="Q82" s="602">
        <v>0</v>
      </c>
      <c r="R82" s="602"/>
      <c r="S82" s="602"/>
      <c r="T82" s="602"/>
      <c r="V82" s="34">
        <v>17.25</v>
      </c>
      <c r="CU82" s="87" t="s">
        <v>36</v>
      </c>
      <c r="CV82" s="107" t="s">
        <v>490</v>
      </c>
      <c r="CW82" s="108"/>
      <c r="CX82" s="109"/>
    </row>
    <row r="83" spans="1:102" ht="17.25" customHeight="1" x14ac:dyDescent="0.2">
      <c r="A83" s="28">
        <v>0</v>
      </c>
      <c r="B83" s="137">
        <v>0</v>
      </c>
      <c r="C83" s="138" t="s">
        <v>53</v>
      </c>
      <c r="D83" s="139">
        <v>0</v>
      </c>
      <c r="E83" s="140">
        <v>0</v>
      </c>
      <c r="F83" s="141" t="s">
        <v>55</v>
      </c>
      <c r="G83" s="142"/>
      <c r="H83" s="142"/>
      <c r="I83" s="142"/>
      <c r="J83" s="143"/>
      <c r="K83" s="143"/>
      <c r="L83" s="143"/>
      <c r="M83" s="143"/>
      <c r="N83" s="143"/>
      <c r="O83" s="144" t="s">
        <v>2</v>
      </c>
      <c r="P83" s="145">
        <v>89</v>
      </c>
      <c r="Q83" s="603">
        <v>0</v>
      </c>
      <c r="R83" s="603"/>
      <c r="S83" s="603"/>
      <c r="T83" s="144" t="s">
        <v>2</v>
      </c>
      <c r="V83" s="34">
        <v>17.25</v>
      </c>
      <c r="CU83" s="87" t="s">
        <v>36</v>
      </c>
      <c r="CV83" s="107" t="s">
        <v>490</v>
      </c>
      <c r="CW83" s="108"/>
      <c r="CX83" s="109"/>
    </row>
    <row r="84" spans="1:102" ht="23.25" customHeight="1" x14ac:dyDescent="0.2">
      <c r="A84" s="28">
        <v>0</v>
      </c>
      <c r="B84" s="146" t="s">
        <v>563</v>
      </c>
      <c r="C84" s="147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9"/>
      <c r="P84" s="604" t="s">
        <v>564</v>
      </c>
      <c r="Q84" s="604"/>
      <c r="R84" s="604"/>
      <c r="S84" s="604"/>
      <c r="T84" s="604"/>
      <c r="V84" s="150">
        <v>23.25</v>
      </c>
      <c r="CU84" s="87" t="s">
        <v>36</v>
      </c>
      <c r="CV84" s="107" t="s">
        <v>490</v>
      </c>
      <c r="CW84" s="108"/>
      <c r="CX84" s="109"/>
    </row>
    <row r="85" spans="1:102" ht="36.75" customHeight="1" x14ac:dyDescent="0.2">
      <c r="A85" s="28">
        <v>0</v>
      </c>
      <c r="B85" s="151" t="s">
        <v>58</v>
      </c>
      <c r="C85" s="152" t="s">
        <v>59</v>
      </c>
      <c r="D85" s="605" t="s">
        <v>60</v>
      </c>
      <c r="E85" s="605"/>
      <c r="F85" s="283" t="s">
        <v>61</v>
      </c>
      <c r="G85" s="283" t="s">
        <v>62</v>
      </c>
      <c r="H85" s="283" t="s">
        <v>63</v>
      </c>
      <c r="I85" s="606" t="s">
        <v>64</v>
      </c>
      <c r="J85" s="606"/>
      <c r="K85" s="154" t="s">
        <v>65</v>
      </c>
      <c r="L85" s="155">
        <v>0</v>
      </c>
      <c r="M85" s="607" t="s">
        <v>66</v>
      </c>
      <c r="N85" s="607"/>
      <c r="O85" s="607"/>
      <c r="P85" s="608" t="s">
        <v>67</v>
      </c>
      <c r="Q85" s="608"/>
      <c r="R85" s="608"/>
      <c r="S85" s="609" t="s">
        <v>68</v>
      </c>
      <c r="T85" s="609"/>
      <c r="V85" s="34">
        <v>36.75</v>
      </c>
      <c r="CU85" s="87" t="s">
        <v>36</v>
      </c>
      <c r="CV85" s="107" t="s">
        <v>490</v>
      </c>
      <c r="CW85" s="108"/>
      <c r="CX85" s="109"/>
    </row>
    <row r="86" spans="1:102" ht="17.25" customHeight="1" x14ac:dyDescent="0.2">
      <c r="A86" s="28">
        <v>0</v>
      </c>
      <c r="B86" s="156" t="s">
        <v>69</v>
      </c>
      <c r="C86" s="157" t="s">
        <v>70</v>
      </c>
      <c r="D86" s="598">
        <v>0</v>
      </c>
      <c r="E86" s="598"/>
      <c r="F86" s="158">
        <v>0</v>
      </c>
      <c r="G86" s="159">
        <v>0</v>
      </c>
      <c r="H86" s="160">
        <v>0</v>
      </c>
      <c r="I86" s="161">
        <v>0</v>
      </c>
      <c r="J86" s="161">
        <v>0</v>
      </c>
      <c r="K86" s="159">
        <v>0</v>
      </c>
      <c r="L86" s="162">
        <v>0</v>
      </c>
      <c r="M86" s="599">
        <v>0</v>
      </c>
      <c r="N86" s="599"/>
      <c r="O86" s="599"/>
      <c r="P86" s="600">
        <v>0</v>
      </c>
      <c r="Q86" s="600"/>
      <c r="R86" s="600"/>
      <c r="S86" s="601">
        <v>0</v>
      </c>
      <c r="T86" s="601"/>
      <c r="V86" s="34">
        <v>17.25</v>
      </c>
      <c r="CU86" s="87" t="s">
        <v>36</v>
      </c>
      <c r="CV86" s="107" t="s">
        <v>490</v>
      </c>
      <c r="CW86" s="108"/>
      <c r="CX86" s="109"/>
    </row>
    <row r="87" spans="1:102" ht="17.25" customHeight="1" x14ac:dyDescent="0.2">
      <c r="A87" s="28">
        <v>0</v>
      </c>
      <c r="B87" s="156" t="s">
        <v>71</v>
      </c>
      <c r="C87" s="157" t="s">
        <v>72</v>
      </c>
      <c r="D87" s="598">
        <v>0</v>
      </c>
      <c r="E87" s="598"/>
      <c r="F87" s="158">
        <v>0</v>
      </c>
      <c r="G87" s="159">
        <v>0</v>
      </c>
      <c r="H87" s="160">
        <v>0</v>
      </c>
      <c r="I87" s="161">
        <v>0</v>
      </c>
      <c r="J87" s="161">
        <v>0</v>
      </c>
      <c r="K87" s="159">
        <v>0</v>
      </c>
      <c r="L87" s="162">
        <v>0</v>
      </c>
      <c r="M87" s="599">
        <v>0</v>
      </c>
      <c r="N87" s="599"/>
      <c r="O87" s="599"/>
      <c r="P87" s="600">
        <v>0</v>
      </c>
      <c r="Q87" s="600"/>
      <c r="R87" s="600"/>
      <c r="S87" s="601">
        <v>0</v>
      </c>
      <c r="T87" s="601"/>
      <c r="V87" s="34">
        <v>17.25</v>
      </c>
      <c r="CU87" s="87" t="s">
        <v>36</v>
      </c>
      <c r="CV87" s="107" t="s">
        <v>490</v>
      </c>
      <c r="CW87" s="108"/>
      <c r="CX87" s="109"/>
    </row>
    <row r="88" spans="1:102" ht="17.25" customHeight="1" x14ac:dyDescent="0.2">
      <c r="A88" s="28">
        <v>0</v>
      </c>
      <c r="B88" s="156" t="s">
        <v>73</v>
      </c>
      <c r="C88" s="157" t="s">
        <v>72</v>
      </c>
      <c r="D88" s="598">
        <v>0</v>
      </c>
      <c r="E88" s="598"/>
      <c r="F88" s="158">
        <v>0</v>
      </c>
      <c r="G88" s="159">
        <v>0</v>
      </c>
      <c r="H88" s="160">
        <v>0</v>
      </c>
      <c r="I88" s="161">
        <v>0</v>
      </c>
      <c r="J88" s="161">
        <v>0</v>
      </c>
      <c r="K88" s="159">
        <v>0</v>
      </c>
      <c r="L88" s="162">
        <v>0</v>
      </c>
      <c r="M88" s="599">
        <v>0</v>
      </c>
      <c r="N88" s="599"/>
      <c r="O88" s="599"/>
      <c r="P88" s="600">
        <v>0</v>
      </c>
      <c r="Q88" s="600"/>
      <c r="R88" s="600"/>
      <c r="S88" s="601">
        <v>0</v>
      </c>
      <c r="T88" s="601"/>
      <c r="V88" s="34">
        <v>17.25</v>
      </c>
      <c r="CU88" s="87" t="s">
        <v>36</v>
      </c>
      <c r="CV88" s="107" t="s">
        <v>490</v>
      </c>
      <c r="CW88" s="108"/>
      <c r="CX88" s="109"/>
    </row>
    <row r="89" spans="1:102" ht="17.25" customHeight="1" x14ac:dyDescent="0.2">
      <c r="A89" s="28">
        <v>0</v>
      </c>
      <c r="B89" s="156" t="s">
        <v>74</v>
      </c>
      <c r="C89" s="157" t="s">
        <v>75</v>
      </c>
      <c r="D89" s="598">
        <v>0</v>
      </c>
      <c r="E89" s="598"/>
      <c r="F89" s="158">
        <v>0</v>
      </c>
      <c r="G89" s="159">
        <v>0</v>
      </c>
      <c r="H89" s="160">
        <v>0</v>
      </c>
      <c r="I89" s="161">
        <v>0</v>
      </c>
      <c r="J89" s="161">
        <v>0</v>
      </c>
      <c r="K89" s="159">
        <v>0</v>
      </c>
      <c r="L89" s="162">
        <v>0</v>
      </c>
      <c r="M89" s="599">
        <v>0</v>
      </c>
      <c r="N89" s="599"/>
      <c r="O89" s="599"/>
      <c r="P89" s="600">
        <v>0</v>
      </c>
      <c r="Q89" s="600"/>
      <c r="R89" s="600"/>
      <c r="S89" s="601">
        <v>0</v>
      </c>
      <c r="T89" s="601"/>
      <c r="V89" s="34">
        <v>17.25</v>
      </c>
      <c r="CU89" s="87" t="s">
        <v>36</v>
      </c>
      <c r="CV89" s="107" t="s">
        <v>490</v>
      </c>
      <c r="CW89" s="108"/>
      <c r="CX89" s="109"/>
    </row>
    <row r="90" spans="1:102" ht="17.25" customHeight="1" x14ac:dyDescent="0.2">
      <c r="B90" s="164"/>
      <c r="C90" s="165" t="s">
        <v>76</v>
      </c>
      <c r="D90" s="653" t="s">
        <v>77</v>
      </c>
      <c r="E90" s="653"/>
      <c r="F90" s="653"/>
      <c r="G90" s="653"/>
      <c r="H90" s="653"/>
      <c r="I90" s="653"/>
      <c r="J90" s="653"/>
      <c r="K90" s="653"/>
      <c r="L90" s="653"/>
      <c r="M90" s="653"/>
      <c r="N90" s="653"/>
      <c r="O90" s="653"/>
      <c r="P90" s="600">
        <v>0</v>
      </c>
      <c r="Q90" s="600"/>
      <c r="R90" s="600"/>
      <c r="S90" s="601">
        <v>0</v>
      </c>
      <c r="T90" s="601"/>
      <c r="V90" s="34">
        <v>17.25</v>
      </c>
      <c r="CU90" s="87" t="s">
        <v>36</v>
      </c>
      <c r="CV90" s="107" t="s">
        <v>490</v>
      </c>
      <c r="CW90" s="108"/>
      <c r="CX90" s="109"/>
    </row>
    <row r="91" spans="1:102" ht="17.25" customHeight="1" x14ac:dyDescent="0.2">
      <c r="A91" s="28">
        <v>0</v>
      </c>
      <c r="B91" s="166"/>
      <c r="C91" s="167" t="s">
        <v>78</v>
      </c>
      <c r="D91" s="168">
        <v>0</v>
      </c>
      <c r="E91" s="168"/>
      <c r="F91" s="169" t="s">
        <v>79</v>
      </c>
      <c r="G91" s="170">
        <v>0.12125</v>
      </c>
      <c r="H91" s="171"/>
      <c r="I91" s="172" t="s">
        <v>80</v>
      </c>
      <c r="J91" s="654">
        <v>114</v>
      </c>
      <c r="K91" s="654"/>
      <c r="L91" s="654"/>
      <c r="M91" s="654"/>
      <c r="N91" s="654"/>
      <c r="O91" s="173">
        <v>0</v>
      </c>
      <c r="P91" s="600">
        <v>0</v>
      </c>
      <c r="Q91" s="600"/>
      <c r="R91" s="600"/>
      <c r="S91" s="601">
        <v>0</v>
      </c>
      <c r="T91" s="601"/>
      <c r="V91" s="34">
        <v>17.25</v>
      </c>
      <c r="CU91" s="87" t="s">
        <v>36</v>
      </c>
      <c r="CV91" s="107" t="s">
        <v>490</v>
      </c>
      <c r="CW91" s="108"/>
      <c r="CX91" s="109"/>
    </row>
    <row r="92" spans="1:102" ht="17.25" customHeight="1" x14ac:dyDescent="0.2">
      <c r="B92" s="174">
        <v>8</v>
      </c>
      <c r="C92" s="175" t="s">
        <v>17</v>
      </c>
      <c r="D92" s="652" t="s">
        <v>328</v>
      </c>
      <c r="E92" s="176"/>
      <c r="F92" s="177" t="s">
        <v>81</v>
      </c>
      <c r="G92" s="178">
        <v>120</v>
      </c>
      <c r="H92" s="178">
        <v>500</v>
      </c>
      <c r="I92" s="179">
        <v>150</v>
      </c>
      <c r="J92" s="651" t="s">
        <v>24</v>
      </c>
      <c r="K92" s="651"/>
      <c r="L92" s="180">
        <v>0</v>
      </c>
      <c r="M92" s="178">
        <v>13</v>
      </c>
      <c r="N92" s="181">
        <v>783</v>
      </c>
      <c r="O92" s="182"/>
      <c r="P92" s="600">
        <v>0</v>
      </c>
      <c r="Q92" s="600"/>
      <c r="R92" s="600"/>
      <c r="S92" s="601">
        <v>0</v>
      </c>
      <c r="T92" s="601"/>
      <c r="V92" s="34">
        <v>17.25</v>
      </c>
      <c r="CU92" s="87" t="s">
        <v>36</v>
      </c>
      <c r="CV92" s="107" t="s">
        <v>490</v>
      </c>
      <c r="CW92" s="108"/>
      <c r="CX92" s="109"/>
    </row>
    <row r="93" spans="1:102" ht="17.25" customHeight="1" x14ac:dyDescent="0.2">
      <c r="B93" s="183"/>
      <c r="C93" s="184" t="s">
        <v>82</v>
      </c>
      <c r="D93" s="652"/>
      <c r="E93" s="185"/>
      <c r="F93" s="186" t="s">
        <v>83</v>
      </c>
      <c r="G93" s="187">
        <v>0.12</v>
      </c>
      <c r="H93" s="187">
        <v>0.14000000000000001</v>
      </c>
      <c r="I93" s="187">
        <v>0.18</v>
      </c>
      <c r="J93" s="188">
        <v>0</v>
      </c>
      <c r="K93" s="188">
        <v>0</v>
      </c>
      <c r="L93" s="189">
        <v>0</v>
      </c>
      <c r="M93" s="187">
        <v>0.2</v>
      </c>
      <c r="N93" s="190">
        <v>0</v>
      </c>
      <c r="O93" s="191">
        <v>0</v>
      </c>
      <c r="P93" s="600">
        <v>0</v>
      </c>
      <c r="Q93" s="600"/>
      <c r="R93" s="600"/>
      <c r="S93" s="601">
        <v>0</v>
      </c>
      <c r="T93" s="601"/>
      <c r="V93" s="34">
        <v>17.25</v>
      </c>
      <c r="CU93" s="87" t="s">
        <v>36</v>
      </c>
      <c r="CV93" s="107" t="s">
        <v>490</v>
      </c>
      <c r="CW93" s="108"/>
      <c r="CX93" s="109"/>
    </row>
    <row r="94" spans="1:102" ht="17.25" customHeight="1" x14ac:dyDescent="0.2">
      <c r="B94" s="183"/>
      <c r="C94" s="184" t="s">
        <v>84</v>
      </c>
      <c r="D94" s="185">
        <v>0</v>
      </c>
      <c r="E94" s="185">
        <v>0</v>
      </c>
      <c r="F94" s="40">
        <v>0</v>
      </c>
      <c r="G94" s="192" t="s">
        <v>85</v>
      </c>
      <c r="H94" s="193" t="s">
        <v>86</v>
      </c>
      <c r="I94" s="194" t="s">
        <v>87</v>
      </c>
      <c r="J94" s="195">
        <v>0</v>
      </c>
      <c r="K94" s="195">
        <v>0</v>
      </c>
      <c r="L94" s="155">
        <v>0</v>
      </c>
      <c r="M94" s="193" t="s">
        <v>88</v>
      </c>
      <c r="N94" s="196" t="s">
        <v>89</v>
      </c>
      <c r="O94" s="197">
        <v>35</v>
      </c>
      <c r="P94" s="600">
        <v>0</v>
      </c>
      <c r="Q94" s="600"/>
      <c r="R94" s="600"/>
      <c r="S94" s="601">
        <v>0</v>
      </c>
      <c r="T94" s="601"/>
      <c r="V94" s="34">
        <v>17.25</v>
      </c>
      <c r="CU94" s="87" t="s">
        <v>36</v>
      </c>
      <c r="CV94" s="107" t="s">
        <v>490</v>
      </c>
      <c r="CW94" s="108"/>
      <c r="CX94" s="109"/>
    </row>
    <row r="95" spans="1:102" ht="17.25" customHeight="1" x14ac:dyDescent="0.2">
      <c r="B95" s="198">
        <v>0</v>
      </c>
      <c r="C95" s="199">
        <v>940.20618556701038</v>
      </c>
      <c r="D95" s="176">
        <v>0</v>
      </c>
      <c r="E95" s="200">
        <v>0</v>
      </c>
      <c r="F95" s="201" t="s">
        <v>90</v>
      </c>
      <c r="G95" s="202">
        <v>14.399999999999999</v>
      </c>
      <c r="H95" s="202">
        <v>70</v>
      </c>
      <c r="I95" s="202">
        <v>27</v>
      </c>
      <c r="J95" s="195">
        <v>0</v>
      </c>
      <c r="K95" s="195">
        <v>0</v>
      </c>
      <c r="L95" s="155">
        <v>0</v>
      </c>
      <c r="M95" s="202">
        <v>2.6</v>
      </c>
      <c r="N95" s="203" t="s">
        <v>91</v>
      </c>
      <c r="O95" s="204"/>
      <c r="P95" s="600">
        <v>0</v>
      </c>
      <c r="Q95" s="600"/>
      <c r="R95" s="600"/>
      <c r="S95" s="601">
        <v>0</v>
      </c>
      <c r="T95" s="601"/>
      <c r="V95" s="34">
        <v>17.25</v>
      </c>
      <c r="CU95" s="87" t="s">
        <v>36</v>
      </c>
      <c r="CV95" s="107" t="s">
        <v>490</v>
      </c>
      <c r="CW95" s="108"/>
      <c r="CX95" s="109"/>
    </row>
    <row r="96" spans="1:102" ht="17.25" customHeight="1" x14ac:dyDescent="0.2">
      <c r="B96" s="205" t="s">
        <v>92</v>
      </c>
      <c r="C96" s="206">
        <v>61.384615384615387</v>
      </c>
      <c r="D96" s="176"/>
      <c r="E96" s="200"/>
      <c r="F96" s="207" t="s">
        <v>93</v>
      </c>
      <c r="G96" s="208">
        <v>22.153846153846153</v>
      </c>
      <c r="H96" s="208">
        <v>107.69230769230769</v>
      </c>
      <c r="I96" s="208">
        <v>41.53846153846154</v>
      </c>
      <c r="J96" s="188"/>
      <c r="K96" s="188"/>
      <c r="L96" s="209">
        <v>0</v>
      </c>
      <c r="M96" s="210">
        <v>4</v>
      </c>
      <c r="N96" s="650">
        <v>175.38461538461539</v>
      </c>
      <c r="O96" s="650"/>
      <c r="P96" s="600">
        <v>0</v>
      </c>
      <c r="Q96" s="600"/>
      <c r="R96" s="600"/>
      <c r="S96" s="601">
        <v>0</v>
      </c>
      <c r="T96" s="601"/>
      <c r="V96" s="34">
        <v>17.25</v>
      </c>
      <c r="CU96" s="87" t="s">
        <v>36</v>
      </c>
      <c r="CV96" s="107" t="s">
        <v>490</v>
      </c>
      <c r="CW96" s="108"/>
      <c r="CX96" s="109"/>
    </row>
    <row r="97" spans="2:102" ht="17.25" customHeight="1" x14ac:dyDescent="0.2">
      <c r="B97" s="211"/>
      <c r="C97" s="212">
        <v>0</v>
      </c>
      <c r="D97" s="212">
        <v>0</v>
      </c>
      <c r="E97" s="212">
        <v>0</v>
      </c>
      <c r="F97" s="212">
        <v>0</v>
      </c>
      <c r="G97" s="212">
        <v>0</v>
      </c>
      <c r="H97" s="212">
        <v>0</v>
      </c>
      <c r="I97" s="212">
        <v>0</v>
      </c>
      <c r="J97" s="212">
        <v>0</v>
      </c>
      <c r="K97" s="212">
        <v>0</v>
      </c>
      <c r="L97" s="213">
        <v>0</v>
      </c>
      <c r="M97" s="212">
        <v>0</v>
      </c>
      <c r="N97" s="212">
        <v>0</v>
      </c>
      <c r="O97" s="214" t="s">
        <v>2</v>
      </c>
      <c r="P97" s="215">
        <v>0</v>
      </c>
      <c r="Q97" s="216">
        <v>0</v>
      </c>
      <c r="R97" s="216">
        <v>0</v>
      </c>
      <c r="S97" s="216">
        <v>0</v>
      </c>
      <c r="T97" s="144" t="s">
        <v>2</v>
      </c>
      <c r="V97" s="217">
        <v>0</v>
      </c>
      <c r="CU97" s="217">
        <v>0</v>
      </c>
      <c r="CV97" s="217">
        <v>0</v>
      </c>
      <c r="CW97" s="217">
        <v>0</v>
      </c>
      <c r="CX97" s="217">
        <v>0</v>
      </c>
    </row>
    <row r="98" spans="2:102" ht="15" customHeight="1" x14ac:dyDescent="0.2"/>
    <row r="99" spans="2:102" ht="15" customHeight="1" x14ac:dyDescent="0.2">
      <c r="B99" s="218">
        <v>6.14</v>
      </c>
      <c r="C99" s="218">
        <v>30</v>
      </c>
      <c r="D99" s="218">
        <v>6.57</v>
      </c>
      <c r="E99" s="218">
        <v>9</v>
      </c>
      <c r="F99" s="218">
        <v>11</v>
      </c>
      <c r="G99" s="218">
        <v>8.86</v>
      </c>
      <c r="H99" s="218">
        <v>10.29</v>
      </c>
      <c r="I99" s="218">
        <v>9.57</v>
      </c>
      <c r="J99" s="218">
        <v>4.8600000000000003</v>
      </c>
      <c r="K99" s="218">
        <v>4.8600000000000003</v>
      </c>
      <c r="L99" s="218">
        <v>1.1399999999999999</v>
      </c>
      <c r="M99" s="218">
        <v>8</v>
      </c>
      <c r="N99" s="218">
        <v>7.86</v>
      </c>
      <c r="O99" s="219">
        <v>9.43</v>
      </c>
      <c r="P99" s="220">
        <v>4</v>
      </c>
      <c r="Q99" s="150">
        <v>26.57</v>
      </c>
      <c r="R99" s="150">
        <v>24</v>
      </c>
      <c r="S99" s="150">
        <v>24.43</v>
      </c>
      <c r="T99" s="150">
        <v>17</v>
      </c>
      <c r="V99" s="150">
        <v>10.71</v>
      </c>
      <c r="CU99" s="150"/>
      <c r="CV99" s="150">
        <v>35.14</v>
      </c>
      <c r="CW99" s="150">
        <v>35.14</v>
      </c>
      <c r="CX99" s="150">
        <v>35.14</v>
      </c>
    </row>
    <row r="100" spans="2:102" ht="15" customHeight="1" x14ac:dyDescent="0.2">
      <c r="B100" s="218"/>
      <c r="C100" s="218"/>
      <c r="D100" s="218"/>
      <c r="E100" s="218"/>
      <c r="F100" s="218"/>
      <c r="G100" s="218"/>
      <c r="H100" s="218"/>
      <c r="I100" s="218"/>
      <c r="J100" s="218"/>
      <c r="K100" s="218"/>
      <c r="L100" s="218"/>
      <c r="M100" s="218"/>
      <c r="N100" s="218"/>
      <c r="O100" s="219"/>
      <c r="P100" s="220"/>
      <c r="Q100" s="150"/>
      <c r="R100" s="150"/>
      <c r="S100" s="150"/>
      <c r="T100" s="150"/>
      <c r="V100" s="150"/>
    </row>
    <row r="101" spans="2:102" ht="21" x14ac:dyDescent="0.35">
      <c r="B101" s="416" t="s">
        <v>565</v>
      </c>
    </row>
    <row r="103" spans="2:102" ht="21" x14ac:dyDescent="0.2">
      <c r="B103" s="649" t="s">
        <v>441</v>
      </c>
      <c r="C103" s="649"/>
      <c r="D103" s="649"/>
      <c r="E103" s="649"/>
      <c r="F103" s="649"/>
      <c r="G103" s="649"/>
      <c r="H103" s="649"/>
      <c r="I103" s="649"/>
      <c r="J103" s="649"/>
      <c r="K103" s="649"/>
      <c r="L103" s="649"/>
      <c r="M103" s="649"/>
      <c r="N103" s="649"/>
      <c r="O103" s="649"/>
    </row>
    <row r="104" spans="2:102" ht="15" x14ac:dyDescent="0.2">
      <c r="B104" s="110">
        <v>0</v>
      </c>
      <c r="C104" s="641" t="s">
        <v>37</v>
      </c>
      <c r="D104" s="641"/>
      <c r="E104" s="641"/>
      <c r="F104" s="641"/>
      <c r="G104" s="641"/>
      <c r="H104" s="641"/>
      <c r="I104" s="641"/>
      <c r="J104" s="641"/>
      <c r="K104" s="641"/>
      <c r="L104" s="641"/>
      <c r="M104" s="641"/>
      <c r="N104" s="641"/>
      <c r="O104" s="641"/>
    </row>
    <row r="105" spans="2:102" ht="15" x14ac:dyDescent="0.2">
      <c r="B105" s="66">
        <v>0</v>
      </c>
      <c r="C105" s="111"/>
      <c r="D105" s="112" t="s">
        <v>38</v>
      </c>
      <c r="E105" s="647" t="s">
        <v>39</v>
      </c>
      <c r="F105" s="647"/>
      <c r="G105" s="648" t="s">
        <v>40</v>
      </c>
      <c r="H105" s="648"/>
      <c r="I105" s="113" t="s">
        <v>41</v>
      </c>
      <c r="J105" s="114"/>
      <c r="K105" s="114"/>
      <c r="L105" s="113"/>
      <c r="M105" s="115"/>
      <c r="N105" s="115"/>
      <c r="O105" s="116"/>
    </row>
    <row r="106" spans="2:102" ht="15.75" x14ac:dyDescent="0.2">
      <c r="B106" s="66">
        <v>0</v>
      </c>
      <c r="C106" s="117"/>
      <c r="D106" s="118" t="s">
        <v>42</v>
      </c>
      <c r="E106" s="119">
        <v>0</v>
      </c>
      <c r="F106" s="120">
        <v>0</v>
      </c>
      <c r="G106" s="119">
        <v>0</v>
      </c>
      <c r="H106" s="120">
        <v>0</v>
      </c>
      <c r="I106" s="121"/>
      <c r="J106" s="122"/>
      <c r="K106" s="122"/>
      <c r="L106" s="121"/>
      <c r="M106" s="121"/>
      <c r="N106" s="121"/>
      <c r="O106" s="123"/>
    </row>
    <row r="107" spans="2:102" ht="15" x14ac:dyDescent="0.2">
      <c r="B107" s="66">
        <v>0</v>
      </c>
      <c r="C107" s="124"/>
      <c r="D107" s="118" t="s">
        <v>43</v>
      </c>
      <c r="E107" s="119">
        <v>0</v>
      </c>
      <c r="F107" s="120">
        <v>0</v>
      </c>
      <c r="G107" s="119">
        <v>0</v>
      </c>
      <c r="H107" s="120">
        <v>0</v>
      </c>
      <c r="I107" s="121"/>
      <c r="J107" s="125"/>
      <c r="K107" s="125"/>
      <c r="L107" s="121"/>
      <c r="M107" s="121"/>
      <c r="N107" s="121"/>
      <c r="O107" s="123"/>
    </row>
    <row r="108" spans="2:102" ht="15" x14ac:dyDescent="0.2">
      <c r="B108" s="66">
        <v>0</v>
      </c>
      <c r="C108" s="126"/>
      <c r="D108" s="118" t="s">
        <v>44</v>
      </c>
      <c r="E108" s="119">
        <v>0</v>
      </c>
      <c r="F108" s="120">
        <v>0</v>
      </c>
      <c r="G108" s="119">
        <v>0</v>
      </c>
      <c r="H108" s="120">
        <v>0</v>
      </c>
      <c r="I108" s="121"/>
      <c r="J108" s="127"/>
      <c r="K108" s="125"/>
      <c r="L108" s="121"/>
      <c r="M108" s="121"/>
      <c r="N108" s="121"/>
      <c r="O108" s="123"/>
    </row>
    <row r="109" spans="2:102" ht="15" x14ac:dyDescent="0.2">
      <c r="B109" s="66">
        <v>0</v>
      </c>
      <c r="C109" s="126"/>
      <c r="D109" s="128" t="s">
        <v>45</v>
      </c>
      <c r="E109" s="119">
        <v>0</v>
      </c>
      <c r="F109" s="120">
        <v>0</v>
      </c>
      <c r="G109" s="119">
        <v>0</v>
      </c>
      <c r="H109" s="120">
        <v>0</v>
      </c>
      <c r="I109" s="121"/>
      <c r="J109" s="125"/>
      <c r="K109" s="125"/>
      <c r="L109" s="121"/>
      <c r="M109" s="121"/>
      <c r="N109" s="121"/>
      <c r="O109" s="123"/>
    </row>
    <row r="110" spans="2:102" ht="15" x14ac:dyDescent="0.2">
      <c r="B110" s="66">
        <v>0</v>
      </c>
      <c r="C110" s="126"/>
      <c r="D110" s="647" t="s">
        <v>46</v>
      </c>
      <c r="E110" s="647"/>
      <c r="F110" s="282" t="s">
        <v>47</v>
      </c>
      <c r="G110" s="647" t="s">
        <v>48</v>
      </c>
      <c r="H110" s="647"/>
      <c r="I110" s="121"/>
      <c r="J110" s="125"/>
      <c r="K110" s="125"/>
      <c r="L110" s="121"/>
      <c r="M110" s="121"/>
      <c r="N110" s="121"/>
      <c r="O110" s="123"/>
    </row>
    <row r="111" spans="2:102" ht="15" x14ac:dyDescent="0.2">
      <c r="B111" s="66">
        <v>0</v>
      </c>
      <c r="C111" s="118" t="s">
        <v>49</v>
      </c>
      <c r="D111" s="130">
        <v>0</v>
      </c>
      <c r="E111" s="131">
        <v>0</v>
      </c>
      <c r="F111" s="132">
        <v>0</v>
      </c>
      <c r="G111" s="119">
        <v>0</v>
      </c>
      <c r="H111" s="120">
        <v>0</v>
      </c>
      <c r="I111" s="121"/>
      <c r="J111" s="125"/>
      <c r="K111" s="125"/>
      <c r="L111" s="121"/>
      <c r="M111" s="121"/>
      <c r="N111" s="121"/>
      <c r="O111" s="123"/>
    </row>
    <row r="112" spans="2:102" ht="15" x14ac:dyDescent="0.2">
      <c r="B112" s="66">
        <v>0</v>
      </c>
      <c r="C112" s="118" t="s">
        <v>50</v>
      </c>
      <c r="D112" s="130">
        <v>0</v>
      </c>
      <c r="E112" s="131">
        <v>0</v>
      </c>
      <c r="F112" s="132">
        <v>0</v>
      </c>
      <c r="G112" s="119">
        <v>0</v>
      </c>
      <c r="H112" s="120">
        <v>0</v>
      </c>
      <c r="I112" s="121"/>
      <c r="J112" s="125"/>
      <c r="K112" s="125"/>
      <c r="L112" s="121"/>
      <c r="M112" s="121"/>
      <c r="N112" s="121"/>
      <c r="O112" s="123"/>
    </row>
    <row r="113" spans="2:15" ht="15" x14ac:dyDescent="0.2">
      <c r="B113" s="66">
        <v>0</v>
      </c>
      <c r="C113" s="118" t="s">
        <v>51</v>
      </c>
      <c r="D113" s="130">
        <v>0</v>
      </c>
      <c r="E113" s="131">
        <v>0</v>
      </c>
      <c r="F113" s="132">
        <v>0</v>
      </c>
      <c r="G113" s="119">
        <v>0</v>
      </c>
      <c r="H113" s="120">
        <v>0</v>
      </c>
      <c r="I113" s="121"/>
      <c r="J113" s="125"/>
      <c r="K113" s="125"/>
      <c r="L113" s="121"/>
      <c r="M113" s="121"/>
      <c r="N113" s="121"/>
      <c r="O113" s="123"/>
    </row>
    <row r="114" spans="2:15" ht="15" x14ac:dyDescent="0.2">
      <c r="B114" s="66">
        <v>0</v>
      </c>
      <c r="C114" s="118" t="s">
        <v>52</v>
      </c>
      <c r="D114" s="130">
        <v>0</v>
      </c>
      <c r="E114" s="131">
        <v>0</v>
      </c>
      <c r="F114" s="132">
        <v>0</v>
      </c>
      <c r="G114" s="119">
        <v>0</v>
      </c>
      <c r="H114" s="120">
        <v>0</v>
      </c>
      <c r="I114" s="121"/>
      <c r="J114" s="125"/>
      <c r="K114" s="125"/>
      <c r="L114" s="121"/>
      <c r="M114" s="121"/>
      <c r="N114" s="121"/>
      <c r="O114" s="123"/>
    </row>
    <row r="115" spans="2:15" ht="15" x14ac:dyDescent="0.2">
      <c r="B115" s="66">
        <v>0</v>
      </c>
      <c r="C115" s="133" t="s">
        <v>53</v>
      </c>
      <c r="D115" s="130">
        <v>0</v>
      </c>
      <c r="E115" s="131">
        <v>0</v>
      </c>
      <c r="F115" s="134" t="s">
        <v>54</v>
      </c>
      <c r="G115" s="135"/>
      <c r="H115" s="136"/>
      <c r="I115" s="121"/>
      <c r="J115" s="125"/>
      <c r="K115" s="125"/>
      <c r="L115" s="121"/>
      <c r="M115" s="121"/>
      <c r="N115" s="121"/>
      <c r="O115" s="123"/>
    </row>
    <row r="116" spans="2:15" ht="24" x14ac:dyDescent="0.2">
      <c r="B116" s="137">
        <v>0</v>
      </c>
      <c r="C116" s="138" t="s">
        <v>53</v>
      </c>
      <c r="D116" s="139">
        <v>0</v>
      </c>
      <c r="E116" s="140">
        <v>0</v>
      </c>
      <c r="F116" s="141" t="s">
        <v>55</v>
      </c>
      <c r="G116" s="142"/>
      <c r="H116" s="142"/>
      <c r="I116" s="142"/>
      <c r="J116" s="143"/>
      <c r="K116" s="143"/>
      <c r="L116" s="143"/>
      <c r="M116" s="143"/>
      <c r="N116" s="143"/>
      <c r="O116" s="144" t="s">
        <v>2</v>
      </c>
    </row>
    <row r="119" spans="2:15" ht="21" x14ac:dyDescent="0.2">
      <c r="B119" s="649" t="s">
        <v>441</v>
      </c>
      <c r="C119" s="649"/>
      <c r="D119" s="649"/>
      <c r="E119" s="649"/>
      <c r="F119" s="649"/>
      <c r="G119" s="649"/>
      <c r="H119" s="649"/>
      <c r="I119" s="649"/>
      <c r="J119" s="649"/>
      <c r="K119" s="649"/>
      <c r="L119" s="649"/>
      <c r="M119" s="649"/>
      <c r="N119" s="649"/>
      <c r="O119" s="649"/>
    </row>
    <row r="120" spans="2:15" ht="15" x14ac:dyDescent="0.2">
      <c r="B120" s="110">
        <v>0</v>
      </c>
      <c r="C120" s="641" t="s">
        <v>443</v>
      </c>
      <c r="D120" s="64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</row>
    <row r="121" spans="2:15" ht="15" x14ac:dyDescent="0.2">
      <c r="B121" s="222"/>
      <c r="C121" s="223" t="s">
        <v>95</v>
      </c>
      <c r="D121" s="224">
        <v>100</v>
      </c>
      <c r="E121" s="225" t="s">
        <v>17</v>
      </c>
      <c r="F121" s="226"/>
      <c r="G121" s="227"/>
      <c r="H121" s="228" t="s">
        <v>96</v>
      </c>
      <c r="I121" s="229" t="s">
        <v>41</v>
      </c>
      <c r="J121" s="230">
        <v>8</v>
      </c>
      <c r="K121" s="231">
        <v>20</v>
      </c>
      <c r="L121" s="232">
        <v>100</v>
      </c>
      <c r="M121" s="233"/>
      <c r="N121" s="233"/>
      <c r="O121" s="234"/>
    </row>
    <row r="122" spans="2:15" ht="15" x14ac:dyDescent="0.2">
      <c r="B122" s="222"/>
      <c r="C122" s="235" t="s">
        <v>97</v>
      </c>
      <c r="D122" s="236">
        <v>7.0000000000000007E-2</v>
      </c>
      <c r="E122" s="237" t="s">
        <v>98</v>
      </c>
      <c r="F122" s="226"/>
      <c r="G122" s="238">
        <v>0</v>
      </c>
      <c r="H122" s="239"/>
      <c r="I122" s="240"/>
      <c r="J122" s="75">
        <v>8</v>
      </c>
      <c r="K122" s="75">
        <v>20</v>
      </c>
      <c r="L122" s="241">
        <v>100</v>
      </c>
      <c r="M122" s="121"/>
      <c r="N122" s="121"/>
      <c r="O122" s="123"/>
    </row>
    <row r="123" spans="2:15" ht="15" x14ac:dyDescent="0.2">
      <c r="B123" s="222">
        <v>0</v>
      </c>
      <c r="C123" s="235" t="s">
        <v>99</v>
      </c>
      <c r="D123" s="242">
        <v>3.125E-2</v>
      </c>
      <c r="E123" s="243"/>
      <c r="F123" s="243"/>
      <c r="G123" s="238">
        <v>0</v>
      </c>
      <c r="H123" s="239"/>
      <c r="I123" s="240"/>
      <c r="J123" s="75">
        <v>8</v>
      </c>
      <c r="K123" s="75">
        <v>20</v>
      </c>
      <c r="L123" s="241">
        <v>100</v>
      </c>
      <c r="M123" s="121"/>
      <c r="N123" s="121"/>
      <c r="O123" s="123"/>
    </row>
    <row r="124" spans="2:15" ht="15" x14ac:dyDescent="0.2">
      <c r="B124" s="222">
        <v>0</v>
      </c>
      <c r="C124" s="235" t="s">
        <v>100</v>
      </c>
      <c r="D124" s="242">
        <v>3.125E-2</v>
      </c>
      <c r="E124" s="243"/>
      <c r="F124" s="243"/>
      <c r="G124" s="238">
        <v>0</v>
      </c>
      <c r="H124" s="239"/>
      <c r="I124" s="240"/>
      <c r="J124" s="75">
        <v>8</v>
      </c>
      <c r="K124" s="75">
        <v>20</v>
      </c>
      <c r="L124" s="241">
        <v>100</v>
      </c>
      <c r="M124" s="121"/>
      <c r="N124" s="121"/>
      <c r="O124" s="123"/>
    </row>
    <row r="125" spans="2:15" ht="15" x14ac:dyDescent="0.2">
      <c r="B125" s="244">
        <v>0</v>
      </c>
      <c r="C125" s="245" t="s">
        <v>101</v>
      </c>
      <c r="D125" s="246">
        <v>100</v>
      </c>
      <c r="E125" s="247">
        <v>20</v>
      </c>
      <c r="F125" s="248">
        <v>500</v>
      </c>
      <c r="G125" s="238">
        <v>0</v>
      </c>
      <c r="H125" s="239"/>
      <c r="I125" s="240"/>
      <c r="J125" s="75">
        <v>8</v>
      </c>
      <c r="K125" s="75">
        <v>20</v>
      </c>
      <c r="L125" s="241">
        <v>100</v>
      </c>
      <c r="M125" s="121"/>
      <c r="N125" s="121"/>
      <c r="O125" s="123"/>
    </row>
    <row r="126" spans="2:15" ht="15" x14ac:dyDescent="0.2">
      <c r="B126" s="66">
        <v>1</v>
      </c>
      <c r="C126" s="239">
        <v>0</v>
      </c>
      <c r="D126" s="249">
        <v>2</v>
      </c>
      <c r="E126" s="40">
        <v>0.4</v>
      </c>
      <c r="F126" s="40">
        <v>10</v>
      </c>
      <c r="G126" s="238">
        <v>0</v>
      </c>
      <c r="H126" s="250"/>
      <c r="I126" s="240"/>
      <c r="J126" s="75">
        <v>8</v>
      </c>
      <c r="K126" s="75">
        <v>20</v>
      </c>
      <c r="L126" s="241">
        <v>100</v>
      </c>
      <c r="M126" s="121"/>
      <c r="N126" s="121"/>
      <c r="O126" s="123"/>
    </row>
    <row r="127" spans="2:15" ht="15" x14ac:dyDescent="0.2">
      <c r="B127" s="66">
        <v>2</v>
      </c>
      <c r="C127" s="239">
        <v>0</v>
      </c>
      <c r="D127" s="249">
        <v>3</v>
      </c>
      <c r="E127" s="40">
        <v>0.6</v>
      </c>
      <c r="F127" s="40">
        <v>15</v>
      </c>
      <c r="G127" s="238">
        <v>0</v>
      </c>
      <c r="H127" s="239"/>
      <c r="I127" s="240"/>
      <c r="J127" s="75">
        <v>8</v>
      </c>
      <c r="K127" s="75">
        <v>20</v>
      </c>
      <c r="L127" s="241">
        <v>100</v>
      </c>
      <c r="M127" s="121"/>
      <c r="N127" s="121"/>
      <c r="O127" s="123"/>
    </row>
    <row r="128" spans="2:15" ht="15" x14ac:dyDescent="0.2">
      <c r="B128" s="66">
        <v>3</v>
      </c>
      <c r="C128" s="239">
        <v>0</v>
      </c>
      <c r="D128" s="249">
        <v>4</v>
      </c>
      <c r="E128" s="40">
        <v>0.8</v>
      </c>
      <c r="F128" s="40">
        <v>20</v>
      </c>
      <c r="G128" s="238">
        <v>0</v>
      </c>
      <c r="H128" s="239"/>
      <c r="I128" s="240"/>
      <c r="J128" s="75">
        <v>8</v>
      </c>
      <c r="K128" s="75">
        <v>20</v>
      </c>
      <c r="L128" s="241">
        <v>100</v>
      </c>
      <c r="M128" s="121"/>
      <c r="N128" s="121"/>
      <c r="O128" s="123"/>
    </row>
    <row r="129" spans="2:15" ht="15" x14ac:dyDescent="0.2">
      <c r="B129" s="66">
        <v>4</v>
      </c>
      <c r="C129" s="239">
        <v>0</v>
      </c>
      <c r="D129" s="249">
        <v>5</v>
      </c>
      <c r="E129" s="40">
        <v>1</v>
      </c>
      <c r="F129" s="40">
        <v>25</v>
      </c>
      <c r="G129" s="238">
        <v>0</v>
      </c>
      <c r="H129" s="239"/>
      <c r="I129" s="240"/>
      <c r="J129" s="75">
        <v>8</v>
      </c>
      <c r="K129" s="75">
        <v>20</v>
      </c>
      <c r="L129" s="241">
        <v>100</v>
      </c>
      <c r="M129" s="121"/>
      <c r="N129" s="121"/>
      <c r="O129" s="123"/>
    </row>
    <row r="130" spans="2:15" ht="15" x14ac:dyDescent="0.2">
      <c r="B130" s="66">
        <v>5</v>
      </c>
      <c r="C130" s="239">
        <v>0</v>
      </c>
      <c r="D130" s="249">
        <v>6</v>
      </c>
      <c r="E130" s="40">
        <v>1.2</v>
      </c>
      <c r="F130" s="40">
        <v>30</v>
      </c>
      <c r="G130" s="238">
        <v>0</v>
      </c>
      <c r="H130" s="239"/>
      <c r="I130" s="240"/>
      <c r="J130" s="75">
        <v>8</v>
      </c>
      <c r="K130" s="75">
        <v>20</v>
      </c>
      <c r="L130" s="241">
        <v>100</v>
      </c>
      <c r="M130" s="121"/>
      <c r="N130" s="121"/>
      <c r="O130" s="123"/>
    </row>
    <row r="131" spans="2:15" ht="15" x14ac:dyDescent="0.2">
      <c r="B131" s="66">
        <v>6</v>
      </c>
      <c r="C131" s="239">
        <v>0</v>
      </c>
      <c r="D131" s="249">
        <v>7</v>
      </c>
      <c r="E131" s="40">
        <v>1.4000000000000001</v>
      </c>
      <c r="F131" s="40">
        <v>35</v>
      </c>
      <c r="G131" s="238">
        <v>0</v>
      </c>
      <c r="H131" s="250"/>
      <c r="I131" s="240"/>
      <c r="J131" s="75">
        <v>8</v>
      </c>
      <c r="K131" s="75">
        <v>20</v>
      </c>
      <c r="L131" s="241">
        <v>100</v>
      </c>
      <c r="M131" s="121"/>
      <c r="N131" s="121"/>
      <c r="O131" s="123"/>
    </row>
    <row r="132" spans="2:15" ht="24" x14ac:dyDescent="0.2">
      <c r="B132" s="137">
        <v>7</v>
      </c>
      <c r="C132" s="251">
        <v>0</v>
      </c>
      <c r="D132" s="252">
        <v>8</v>
      </c>
      <c r="E132" s="253">
        <v>1.6</v>
      </c>
      <c r="F132" s="253">
        <v>40</v>
      </c>
      <c r="G132" s="254">
        <v>0</v>
      </c>
      <c r="H132" s="255"/>
      <c r="I132" s="256"/>
      <c r="J132" s="257">
        <v>8</v>
      </c>
      <c r="K132" s="257">
        <v>20</v>
      </c>
      <c r="L132" s="258">
        <v>100</v>
      </c>
      <c r="M132" s="143"/>
      <c r="N132" s="143"/>
      <c r="O132" s="144" t="s">
        <v>2</v>
      </c>
    </row>
    <row r="135" spans="2:15" x14ac:dyDescent="0.2">
      <c r="D135" s="24" t="s">
        <v>3</v>
      </c>
    </row>
    <row r="136" spans="2:15" x14ac:dyDescent="0.2">
      <c r="D136" s="24" t="s">
        <v>585</v>
      </c>
    </row>
  </sheetData>
  <mergeCells count="121">
    <mergeCell ref="CV54:CX54"/>
    <mergeCell ref="B70:O70"/>
    <mergeCell ref="Q70:T70"/>
    <mergeCell ref="C71:O71"/>
    <mergeCell ref="Q71:T71"/>
    <mergeCell ref="W52:W53"/>
    <mergeCell ref="R50:R52"/>
    <mergeCell ref="S50:T52"/>
    <mergeCell ref="M51:O51"/>
    <mergeCell ref="B52:C52"/>
    <mergeCell ref="J52:K52"/>
    <mergeCell ref="CV52:CX52"/>
    <mergeCell ref="W51:X51"/>
    <mergeCell ref="X52:X53"/>
    <mergeCell ref="Y50:Y53"/>
    <mergeCell ref="V52:V53"/>
    <mergeCell ref="W69:X69"/>
    <mergeCell ref="W70:X71"/>
    <mergeCell ref="W50:X50"/>
    <mergeCell ref="CU48:CU54"/>
    <mergeCell ref="C49:M49"/>
    <mergeCell ref="N49:O49"/>
    <mergeCell ref="G50:H50"/>
    <mergeCell ref="I50:I51"/>
    <mergeCell ref="Q76:T76"/>
    <mergeCell ref="D77:E77"/>
    <mergeCell ref="G77:H77"/>
    <mergeCell ref="Q77:T77"/>
    <mergeCell ref="M50:O50"/>
    <mergeCell ref="P50:Q52"/>
    <mergeCell ref="Z46:AA50"/>
    <mergeCell ref="Q53:T53"/>
    <mergeCell ref="W46:X46"/>
    <mergeCell ref="Q78:T78"/>
    <mergeCell ref="Q79:T79"/>
    <mergeCell ref="E72:F72"/>
    <mergeCell ref="G72:H72"/>
    <mergeCell ref="Q72:T72"/>
    <mergeCell ref="Q73:T73"/>
    <mergeCell ref="Q74:T74"/>
    <mergeCell ref="Q75:T75"/>
    <mergeCell ref="P94:R94"/>
    <mergeCell ref="S94:T94"/>
    <mergeCell ref="D90:O90"/>
    <mergeCell ref="P90:R90"/>
    <mergeCell ref="S90:T90"/>
    <mergeCell ref="J91:N91"/>
    <mergeCell ref="P91:R91"/>
    <mergeCell ref="S91:T91"/>
    <mergeCell ref="D88:E88"/>
    <mergeCell ref="M88:O88"/>
    <mergeCell ref="P88:R88"/>
    <mergeCell ref="S88:T88"/>
    <mergeCell ref="D89:E89"/>
    <mergeCell ref="M89:O89"/>
    <mergeCell ref="P89:R89"/>
    <mergeCell ref="S89:T89"/>
    <mergeCell ref="C120:O120"/>
    <mergeCell ref="A4:A44"/>
    <mergeCell ref="T4:T5"/>
    <mergeCell ref="U4:U44"/>
    <mergeCell ref="B8:B12"/>
    <mergeCell ref="B14:B15"/>
    <mergeCell ref="C104:O104"/>
    <mergeCell ref="E105:F105"/>
    <mergeCell ref="G105:H105"/>
    <mergeCell ref="D110:E110"/>
    <mergeCell ref="G110:H110"/>
    <mergeCell ref="B119:O119"/>
    <mergeCell ref="P95:R95"/>
    <mergeCell ref="S95:T95"/>
    <mergeCell ref="N96:O96"/>
    <mergeCell ref="P96:R96"/>
    <mergeCell ref="S96:T96"/>
    <mergeCell ref="B103:O103"/>
    <mergeCell ref="J92:K92"/>
    <mergeCell ref="P92:R92"/>
    <mergeCell ref="S92:T92"/>
    <mergeCell ref="D92:D93"/>
    <mergeCell ref="P93:R93"/>
    <mergeCell ref="S93:T93"/>
    <mergeCell ref="B3:T3"/>
    <mergeCell ref="B4:S4"/>
    <mergeCell ref="B17:B18"/>
    <mergeCell ref="N47:O47"/>
    <mergeCell ref="D30:D31"/>
    <mergeCell ref="E30:E31"/>
    <mergeCell ref="W47:X47"/>
    <mergeCell ref="W48:X48"/>
    <mergeCell ref="W49:X49"/>
    <mergeCell ref="B48:M48"/>
    <mergeCell ref="N48:O48"/>
    <mergeCell ref="P48:S49"/>
    <mergeCell ref="V3:V4"/>
    <mergeCell ref="V5:V6"/>
    <mergeCell ref="V7:V8"/>
    <mergeCell ref="V9:V10"/>
    <mergeCell ref="V11:V12"/>
    <mergeCell ref="V13:V15"/>
    <mergeCell ref="V16:V18"/>
    <mergeCell ref="V19:V21"/>
    <mergeCell ref="V22:V23"/>
    <mergeCell ref="V24:V25"/>
    <mergeCell ref="D86:E86"/>
    <mergeCell ref="M86:O86"/>
    <mergeCell ref="P86:R86"/>
    <mergeCell ref="S86:T86"/>
    <mergeCell ref="D87:E87"/>
    <mergeCell ref="M87:O87"/>
    <mergeCell ref="P87:R87"/>
    <mergeCell ref="S87:T87"/>
    <mergeCell ref="Q80:T80"/>
    <mergeCell ref="Q81:T81"/>
    <mergeCell ref="Q82:T82"/>
    <mergeCell ref="Q83:S83"/>
    <mergeCell ref="P84:T84"/>
    <mergeCell ref="D85:E85"/>
    <mergeCell ref="I85:J85"/>
    <mergeCell ref="M85:O85"/>
    <mergeCell ref="P85:R85"/>
    <mergeCell ref="S85:T85"/>
  </mergeCells>
  <hyperlinks>
    <hyperlink ref="Q32" r:id="rId1" xr:uid="{9F3A64D3-05C9-4BBF-9DB5-A0AD079410C7}"/>
    <hyperlink ref="P29" r:id="rId2" xr:uid="{3F8DD299-55D6-46B9-AB4D-09DFCF0B5DB1}"/>
    <hyperlink ref="Q34" r:id="rId3" xr:uid="{4300A577-3C73-4B8B-A87E-C2EFEC56F956}"/>
  </hyperlinks>
  <printOptions horizontalCentered="1"/>
  <pageMargins left="0.59027777777777779" right="0" top="0.59027777777777779" bottom="0" header="0.51180555555555562" footer="0.51180555555555562"/>
  <pageSetup paperSize="9" scale="26" firstPageNumber="0" orientation="portrait" horizontalDpi="300" verticalDpi="300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50"/>
  <sheetViews>
    <sheetView showZeros="0" workbookViewId="0">
      <selection activeCell="N15" sqref="N15"/>
    </sheetView>
  </sheetViews>
  <sheetFormatPr baseColWidth="10" defaultRowHeight="12.75" x14ac:dyDescent="0.2"/>
  <cols>
    <col min="1" max="1" width="2.140625" style="163" customWidth="1"/>
    <col min="2" max="2" width="6.85546875" style="6" customWidth="1"/>
    <col min="3" max="3" width="30.7109375" style="6" customWidth="1"/>
    <col min="4" max="4" width="7.28515625" style="6" customWidth="1"/>
    <col min="5" max="5" width="9.7109375" style="6" customWidth="1"/>
    <col min="6" max="6" width="11.7109375" style="6" customWidth="1"/>
    <col min="7" max="7" width="9.5703125" style="6" customWidth="1"/>
    <col min="8" max="8" width="11" style="6" customWidth="1"/>
    <col min="9" max="9" width="10.28515625" style="6" customWidth="1"/>
    <col min="10" max="11" width="11.42578125" style="6" hidden="1" customWidth="1"/>
    <col min="12" max="12" width="1.85546875" style="6" customWidth="1"/>
    <col min="13" max="13" width="8.7109375" style="6" customWidth="1"/>
    <col min="14" max="14" width="8.5703125" style="6" customWidth="1"/>
    <col min="15" max="15" width="10.140625" style="6" customWidth="1"/>
    <col min="16" max="16" width="4.7109375" style="6" customWidth="1"/>
    <col min="17" max="17" width="27.28515625" style="6" customWidth="1"/>
    <col min="18" max="18" width="24.7109375" style="6" customWidth="1"/>
    <col min="19" max="19" width="25.140625" style="6" customWidth="1"/>
    <col min="20" max="20" width="17.7109375" style="6" customWidth="1"/>
    <col min="21" max="21" width="3.7109375" style="6" customWidth="1"/>
    <col min="22" max="22" width="30.7109375" style="6" customWidth="1"/>
    <col min="23" max="23" width="30.42578125" style="6" customWidth="1"/>
    <col min="24" max="24" width="37.5703125" style="6" customWidth="1"/>
    <col min="25" max="25" width="34" customWidth="1"/>
    <col min="26" max="26" width="20.5703125" style="6" customWidth="1"/>
    <col min="27" max="27" width="25.5703125" style="6" customWidth="1"/>
    <col min="28" max="28" width="38.7109375" style="6" customWidth="1"/>
    <col min="29" max="16384" width="11.42578125" style="6"/>
  </cols>
  <sheetData>
    <row r="1" spans="1:34" ht="19.5" customHeight="1" thickBot="1" x14ac:dyDescent="0.3">
      <c r="A1" s="442">
        <f t="shared" ref="A1:AB1" ca="1" si="0">CELL("largeur",A1)</f>
        <v>1</v>
      </c>
      <c r="B1" s="442">
        <f t="shared" ca="1" si="0"/>
        <v>6</v>
      </c>
      <c r="C1" s="442">
        <f t="shared" ca="1" si="0"/>
        <v>30</v>
      </c>
      <c r="D1" s="442">
        <f t="shared" ca="1" si="0"/>
        <v>7</v>
      </c>
      <c r="E1" s="442">
        <f t="shared" ca="1" si="0"/>
        <v>9</v>
      </c>
      <c r="F1" s="442">
        <f t="shared" ca="1" si="0"/>
        <v>11</v>
      </c>
      <c r="G1" s="442">
        <f t="shared" ca="1" si="0"/>
        <v>9</v>
      </c>
      <c r="H1" s="442">
        <f t="shared" ca="1" si="0"/>
        <v>10</v>
      </c>
      <c r="I1" s="442">
        <f t="shared" ca="1" si="0"/>
        <v>10</v>
      </c>
      <c r="J1" s="442">
        <f t="shared" ca="1" si="0"/>
        <v>0</v>
      </c>
      <c r="K1" s="442">
        <f t="shared" ca="1" si="0"/>
        <v>0</v>
      </c>
      <c r="L1" s="442">
        <f t="shared" ca="1" si="0"/>
        <v>1</v>
      </c>
      <c r="M1" s="442">
        <f t="shared" ca="1" si="0"/>
        <v>8</v>
      </c>
      <c r="N1" s="442">
        <f t="shared" ca="1" si="0"/>
        <v>8</v>
      </c>
      <c r="O1" s="442">
        <f t="shared" ca="1" si="0"/>
        <v>9</v>
      </c>
      <c r="P1" s="442">
        <f t="shared" ca="1" si="0"/>
        <v>4</v>
      </c>
      <c r="Q1" s="442">
        <f t="shared" ca="1" si="0"/>
        <v>27</v>
      </c>
      <c r="R1" s="442">
        <f t="shared" ca="1" si="0"/>
        <v>24</v>
      </c>
      <c r="S1" s="442">
        <f t="shared" ca="1" si="0"/>
        <v>24</v>
      </c>
      <c r="T1" s="442">
        <f t="shared" ca="1" si="0"/>
        <v>17</v>
      </c>
      <c r="U1" s="442">
        <f t="shared" ca="1" si="0"/>
        <v>3</v>
      </c>
      <c r="V1" s="442">
        <f t="shared" ca="1" si="0"/>
        <v>30</v>
      </c>
      <c r="W1" s="442">
        <f t="shared" ca="1" si="0"/>
        <v>30</v>
      </c>
      <c r="X1" s="442">
        <f t="shared" ca="1" si="0"/>
        <v>37</v>
      </c>
      <c r="Y1" s="442">
        <f t="shared" ca="1" si="0"/>
        <v>33</v>
      </c>
      <c r="Z1" s="442">
        <f t="shared" ca="1" si="0"/>
        <v>20</v>
      </c>
      <c r="AA1" s="442">
        <f t="shared" ca="1" si="0"/>
        <v>25</v>
      </c>
      <c r="AB1" s="442">
        <f t="shared" ca="1" si="0"/>
        <v>38</v>
      </c>
      <c r="AC1" s="6" t="s">
        <v>576</v>
      </c>
    </row>
    <row r="2" spans="1:34" ht="36.75" customHeight="1" x14ac:dyDescent="0.25">
      <c r="A2" s="28">
        <v>0</v>
      </c>
      <c r="B2" s="624" t="s">
        <v>7</v>
      </c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6" t="s">
        <v>105</v>
      </c>
      <c r="O2" s="627"/>
      <c r="P2" s="628" t="str">
        <f>B2</f>
        <v>NOM DE LA RECETTE OU DU PLAT</v>
      </c>
      <c r="Q2" s="628"/>
      <c r="R2" s="628"/>
      <c r="S2" s="628"/>
      <c r="T2" s="29" t="str">
        <f>N2</f>
        <v>ENTRÉES</v>
      </c>
      <c r="V2" s="697" t="s">
        <v>552</v>
      </c>
      <c r="W2" s="662" t="s">
        <v>486</v>
      </c>
      <c r="X2" s="663"/>
      <c r="Y2" s="295"/>
      <c r="Z2" s="657" t="s">
        <v>348</v>
      </c>
      <c r="AA2" s="658"/>
      <c r="AB2" s="105" t="s">
        <v>8</v>
      </c>
      <c r="AC2" s="31">
        <v>36.75</v>
      </c>
      <c r="AE2" s="432"/>
      <c r="AF2" s="432"/>
      <c r="AG2" s="432"/>
      <c r="AH2" s="432"/>
    </row>
    <row r="3" spans="1:34" ht="26.25" customHeight="1" x14ac:dyDescent="0.2">
      <c r="A3" s="28">
        <v>0</v>
      </c>
      <c r="B3" s="32" t="s">
        <v>9</v>
      </c>
      <c r="C3" s="696" t="s">
        <v>10</v>
      </c>
      <c r="D3" s="696"/>
      <c r="E3" s="696"/>
      <c r="F3" s="696"/>
      <c r="G3" s="696"/>
      <c r="H3" s="696"/>
      <c r="I3" s="696"/>
      <c r="J3" s="696"/>
      <c r="K3" s="696"/>
      <c r="L3" s="696"/>
      <c r="M3" s="696"/>
      <c r="N3" s="687" t="s">
        <v>123</v>
      </c>
      <c r="O3" s="688"/>
      <c r="P3" s="629"/>
      <c r="Q3" s="629"/>
      <c r="R3" s="629"/>
      <c r="S3" s="629"/>
      <c r="T3" s="33" t="str">
        <f>N3</f>
        <v>Agrumes  Pomme Pample.)</v>
      </c>
      <c r="V3" s="698"/>
      <c r="W3" s="618" t="s">
        <v>540</v>
      </c>
      <c r="X3" s="619"/>
      <c r="Y3" s="321" t="s">
        <v>541</v>
      </c>
      <c r="Z3" s="657"/>
      <c r="AA3" s="658"/>
      <c r="AB3" s="105" t="s">
        <v>8</v>
      </c>
      <c r="AC3" s="34">
        <v>26.25</v>
      </c>
    </row>
    <row r="4" spans="1:34" ht="32.25" customHeight="1" thickBot="1" x14ac:dyDescent="0.25">
      <c r="A4" s="28">
        <v>0</v>
      </c>
      <c r="B4" s="35" t="s">
        <v>11</v>
      </c>
      <c r="C4" s="36"/>
      <c r="D4" s="37"/>
      <c r="E4" s="38" t="s">
        <v>12</v>
      </c>
      <c r="F4" s="39">
        <v>8</v>
      </c>
      <c r="G4" s="700" t="s">
        <v>13</v>
      </c>
      <c r="H4" s="700"/>
      <c r="I4" s="701">
        <v>20</v>
      </c>
      <c r="J4" s="40">
        <v>0</v>
      </c>
      <c r="K4" s="40">
        <v>0</v>
      </c>
      <c r="L4" s="41">
        <v>0</v>
      </c>
      <c r="M4" s="655" t="s">
        <v>14</v>
      </c>
      <c r="N4" s="655"/>
      <c r="O4" s="655"/>
      <c r="P4" s="656" t="s">
        <v>15</v>
      </c>
      <c r="Q4" s="656"/>
      <c r="R4" s="667">
        <f>I4</f>
        <v>20</v>
      </c>
      <c r="S4" s="668" t="str">
        <f>F5</f>
        <v>couverts</v>
      </c>
      <c r="T4" s="668"/>
      <c r="V4" s="698"/>
      <c r="W4" s="620" t="s">
        <v>505</v>
      </c>
      <c r="X4" s="621"/>
      <c r="Y4" s="675" t="s">
        <v>536</v>
      </c>
      <c r="Z4" s="659"/>
      <c r="AA4" s="660"/>
      <c r="AB4" s="105" t="s">
        <v>8</v>
      </c>
      <c r="AC4" s="34">
        <v>32.25</v>
      </c>
    </row>
    <row r="5" spans="1:34" ht="24" customHeight="1" x14ac:dyDescent="0.2">
      <c r="A5" s="28">
        <v>0</v>
      </c>
      <c r="B5" s="8" t="s">
        <v>466</v>
      </c>
      <c r="C5" s="42"/>
      <c r="D5" s="43"/>
      <c r="E5" s="44" t="s">
        <v>16</v>
      </c>
      <c r="F5" s="45" t="s">
        <v>17</v>
      </c>
      <c r="G5" s="46"/>
      <c r="H5" s="47"/>
      <c r="I5" s="701"/>
      <c r="J5" s="40">
        <v>0</v>
      </c>
      <c r="K5" s="40">
        <v>0</v>
      </c>
      <c r="L5" s="41">
        <v>0</v>
      </c>
      <c r="M5" s="669">
        <f ca="1">NOW()</f>
        <v>44186.769135648145</v>
      </c>
      <c r="N5" s="669"/>
      <c r="O5" s="669"/>
      <c r="P5" s="656"/>
      <c r="Q5" s="656"/>
      <c r="R5" s="667"/>
      <c r="S5" s="668"/>
      <c r="T5" s="668"/>
      <c r="V5" s="408" t="s">
        <v>316</v>
      </c>
      <c r="W5" s="618" t="s">
        <v>507</v>
      </c>
      <c r="X5" s="619"/>
      <c r="Y5" s="675"/>
      <c r="Z5" s="419" t="s">
        <v>28</v>
      </c>
      <c r="AA5" s="420"/>
      <c r="AB5" s="105" t="s">
        <v>8</v>
      </c>
      <c r="AC5" s="34">
        <v>24</v>
      </c>
    </row>
    <row r="6" spans="1:34" ht="36.75" customHeight="1" x14ac:dyDescent="0.2">
      <c r="A6" s="28">
        <v>0</v>
      </c>
      <c r="B6" s="670" t="str">
        <f ca="1">MID(CELL("filename",B6),FIND("[",CELL("filename",B6)),300)</f>
        <v>[ff-11.A-restauration-.portions.xlsx]FF.11.A- 75 lignes avec ORT</v>
      </c>
      <c r="C6" s="670"/>
      <c r="D6" s="48" t="s">
        <v>18</v>
      </c>
      <c r="E6" s="49" t="s">
        <v>19</v>
      </c>
      <c r="F6" s="50" t="s">
        <v>20</v>
      </c>
      <c r="G6" s="51" t="s">
        <v>21</v>
      </c>
      <c r="H6" s="52" t="s">
        <v>22</v>
      </c>
      <c r="I6" s="52" t="s">
        <v>23</v>
      </c>
      <c r="J6" s="699" t="s">
        <v>24</v>
      </c>
      <c r="K6" s="699"/>
      <c r="L6" s="41">
        <v>0</v>
      </c>
      <c r="M6" s="53" t="s">
        <v>25</v>
      </c>
      <c r="N6" s="52" t="s">
        <v>26</v>
      </c>
      <c r="O6" s="54" t="s">
        <v>27</v>
      </c>
      <c r="P6" s="656"/>
      <c r="Q6" s="656"/>
      <c r="R6" s="667"/>
      <c r="S6" s="668"/>
      <c r="T6" s="668"/>
      <c r="V6" s="677" t="s">
        <v>508</v>
      </c>
      <c r="W6" s="665" t="s">
        <v>509</v>
      </c>
      <c r="X6" s="673" t="s">
        <v>487</v>
      </c>
      <c r="Y6" s="675"/>
      <c r="Z6" s="421" t="s">
        <v>569</v>
      </c>
      <c r="AA6" s="422">
        <v>30</v>
      </c>
      <c r="AB6" s="105" t="s">
        <v>8</v>
      </c>
      <c r="AC6" s="34">
        <v>36.75</v>
      </c>
    </row>
    <row r="7" spans="1:34" ht="21" customHeight="1" x14ac:dyDescent="0.2">
      <c r="A7" s="28">
        <v>0</v>
      </c>
      <c r="B7" s="55" t="s">
        <v>29</v>
      </c>
      <c r="C7" s="56" t="s">
        <v>30</v>
      </c>
      <c r="D7" s="57">
        <f>SUM(D8:D83)</f>
        <v>1.1499999999999999</v>
      </c>
      <c r="E7" s="58">
        <v>0</v>
      </c>
      <c r="F7" s="59">
        <f>IF(M7=0,0,(M7-I7)/M7*100)</f>
        <v>13.793103448275859</v>
      </c>
      <c r="G7" s="60">
        <f>IF(SUM(G8:G83)=0,1,SUM(G8:G83))</f>
        <v>0.97</v>
      </c>
      <c r="H7" s="61">
        <f>SUM(H8:H83)</f>
        <v>2.4249999999999998</v>
      </c>
      <c r="I7" s="61">
        <f>SUM(I8:I83)</f>
        <v>2.5</v>
      </c>
      <c r="J7" s="62">
        <f>F4</f>
        <v>8</v>
      </c>
      <c r="K7" s="62">
        <f>I4</f>
        <v>20</v>
      </c>
      <c r="L7" s="41">
        <v>0</v>
      </c>
      <c r="M7" s="63">
        <f>SUM(M8:M83)</f>
        <v>2.9</v>
      </c>
      <c r="N7" s="64">
        <f>O7/I4</f>
        <v>0.14499999999999999</v>
      </c>
      <c r="O7" s="65">
        <f>SUM(O8:O83)</f>
        <v>2.9</v>
      </c>
      <c r="P7" s="66">
        <v>0</v>
      </c>
      <c r="Q7" s="702" t="s">
        <v>31</v>
      </c>
      <c r="R7" s="702"/>
      <c r="S7" s="702"/>
      <c r="T7" s="702"/>
      <c r="V7" s="678"/>
      <c r="W7" s="666"/>
      <c r="X7" s="674"/>
      <c r="Y7" s="676"/>
      <c r="Z7" s="429" t="s">
        <v>568</v>
      </c>
      <c r="AA7" s="430" t="s">
        <v>570</v>
      </c>
      <c r="AB7" s="105" t="s">
        <v>8</v>
      </c>
      <c r="AC7" s="34">
        <v>21</v>
      </c>
    </row>
    <row r="8" spans="1:34" ht="17.25" customHeight="1" x14ac:dyDescent="0.2">
      <c r="A8" s="28">
        <v>1</v>
      </c>
      <c r="B8" s="67">
        <f>IF(I7=0,0,I8/I7)</f>
        <v>0</v>
      </c>
      <c r="C8" s="68">
        <v>0</v>
      </c>
      <c r="D8" s="69">
        <v>0</v>
      </c>
      <c r="E8" s="70">
        <v>0</v>
      </c>
      <c r="F8" s="71">
        <v>0</v>
      </c>
      <c r="G8" s="72">
        <f t="shared" ref="G8:G39" si="1">D8-(D8*F8%)</f>
        <v>0</v>
      </c>
      <c r="H8" s="73">
        <f t="shared" ref="H8:H39" si="2">IF(G8=0,0,(G8/J8)*K8)</f>
        <v>0</v>
      </c>
      <c r="I8" s="74">
        <f t="shared" ref="I8:I39" si="3">ROUNDUP(H8,1)</f>
        <v>0</v>
      </c>
      <c r="J8" s="75">
        <f>J7</f>
        <v>8</v>
      </c>
      <c r="K8" s="75">
        <f>K7</f>
        <v>20</v>
      </c>
      <c r="L8" s="76">
        <v>0</v>
      </c>
      <c r="M8" s="77">
        <f t="shared" ref="M8:M39" si="4">ROUNDUP(IF(H8=0,0,H8/(100-F8)*100),1)</f>
        <v>0</v>
      </c>
      <c r="N8" s="78">
        <v>1</v>
      </c>
      <c r="O8" s="79">
        <f t="shared" ref="O8:O39" si="5">N8*M8</f>
        <v>0</v>
      </c>
      <c r="P8" s="80">
        <v>1</v>
      </c>
      <c r="Q8" s="81">
        <v>0</v>
      </c>
      <c r="R8" s="81"/>
      <c r="S8" s="81"/>
      <c r="T8" s="82"/>
      <c r="V8" s="411"/>
      <c r="W8" s="297"/>
      <c r="X8" s="298"/>
      <c r="Y8" s="299" t="str">
        <f>SUBSTITUTE(V8,W8,X8)</f>
        <v/>
      </c>
      <c r="Z8" s="423"/>
      <c r="AA8" s="424"/>
      <c r="AB8" s="105" t="s">
        <v>8</v>
      </c>
      <c r="AC8" s="34">
        <v>17.25</v>
      </c>
    </row>
    <row r="9" spans="1:34" ht="17.25" customHeight="1" x14ac:dyDescent="0.25">
      <c r="A9" s="28">
        <v>2</v>
      </c>
      <c r="B9" s="67">
        <f>IF(I7=0,0,I9/I7)</f>
        <v>0.88000000000000012</v>
      </c>
      <c r="C9" s="68" t="s">
        <v>343</v>
      </c>
      <c r="D9" s="69">
        <v>1</v>
      </c>
      <c r="E9" s="70" t="s">
        <v>344</v>
      </c>
      <c r="F9" s="71">
        <v>15</v>
      </c>
      <c r="G9" s="72">
        <f t="shared" si="1"/>
        <v>0.85</v>
      </c>
      <c r="H9" s="73">
        <f t="shared" si="2"/>
        <v>2.125</v>
      </c>
      <c r="I9" s="74">
        <f t="shared" si="3"/>
        <v>2.2000000000000002</v>
      </c>
      <c r="J9" s="75">
        <f>J7</f>
        <v>8</v>
      </c>
      <c r="K9" s="83">
        <f>K7</f>
        <v>20</v>
      </c>
      <c r="L9" s="84">
        <v>0</v>
      </c>
      <c r="M9" s="85">
        <f t="shared" si="4"/>
        <v>2.5</v>
      </c>
      <c r="N9" s="78">
        <v>1</v>
      </c>
      <c r="O9" s="79">
        <f t="shared" si="5"/>
        <v>2.5</v>
      </c>
      <c r="P9" s="86">
        <v>2</v>
      </c>
      <c r="Q9" s="81">
        <v>0</v>
      </c>
      <c r="R9" s="81"/>
      <c r="S9" s="81"/>
      <c r="T9" s="82"/>
      <c r="V9" s="411" t="s">
        <v>542</v>
      </c>
      <c r="W9" s="300"/>
      <c r="X9" s="298"/>
      <c r="Y9" s="299" t="str">
        <f t="shared" ref="Y9:Y10" si="6">SUBSTITUTE(V9,W9,X9)</f>
        <v>Exemple</v>
      </c>
      <c r="Z9" s="425">
        <f t="shared" ref="Z9:Z10" si="7">LEN(C9)</f>
        <v>6</v>
      </c>
      <c r="AA9" s="426" t="str">
        <f>IF(Z9&gt;AA6,Z9-AA6&amp;" caractères en trop","ok")</f>
        <v>ok</v>
      </c>
      <c r="AB9" s="431" t="s">
        <v>571</v>
      </c>
      <c r="AC9" s="34">
        <v>17.25</v>
      </c>
    </row>
    <row r="10" spans="1:34" ht="17.25" customHeight="1" x14ac:dyDescent="0.25">
      <c r="A10" s="28">
        <v>3</v>
      </c>
      <c r="B10" s="67">
        <f>IF(I7=0,0,I10/I7)</f>
        <v>0.12</v>
      </c>
      <c r="C10" s="68" t="s">
        <v>349</v>
      </c>
      <c r="D10" s="69">
        <v>0.15</v>
      </c>
      <c r="E10" s="70" t="s">
        <v>344</v>
      </c>
      <c r="F10" s="71">
        <v>20</v>
      </c>
      <c r="G10" s="72">
        <f t="shared" si="1"/>
        <v>0.12</v>
      </c>
      <c r="H10" s="73">
        <f t="shared" si="2"/>
        <v>0.3</v>
      </c>
      <c r="I10" s="74">
        <f t="shared" si="3"/>
        <v>0.3</v>
      </c>
      <c r="J10" s="75">
        <f>J7</f>
        <v>8</v>
      </c>
      <c r="K10" s="83">
        <f>K7</f>
        <v>20</v>
      </c>
      <c r="L10" s="84">
        <v>0</v>
      </c>
      <c r="M10" s="85">
        <f t="shared" si="4"/>
        <v>0.4</v>
      </c>
      <c r="N10" s="78">
        <v>1</v>
      </c>
      <c r="O10" s="79">
        <f t="shared" si="5"/>
        <v>0.4</v>
      </c>
      <c r="P10" s="86">
        <v>3</v>
      </c>
      <c r="Q10" s="81">
        <v>0</v>
      </c>
      <c r="R10" s="81"/>
      <c r="S10" s="81"/>
      <c r="T10" s="82"/>
      <c r="V10" s="411" t="s">
        <v>543</v>
      </c>
      <c r="W10" s="300" t="s">
        <v>544</v>
      </c>
      <c r="X10" s="298"/>
      <c r="Y10" s="299" t="str">
        <f t="shared" si="6"/>
        <v>Farine de froment</v>
      </c>
      <c r="Z10" s="425">
        <f t="shared" si="7"/>
        <v>8</v>
      </c>
      <c r="AA10" s="426" t="str">
        <f>IF(Z10&gt;AA6,Z10-AA6&amp;" caractères en trop","ok")</f>
        <v>ok</v>
      </c>
      <c r="AB10" s="431" t="s">
        <v>571</v>
      </c>
      <c r="AC10" s="34">
        <v>17.25</v>
      </c>
    </row>
    <row r="11" spans="1:34" ht="17.25" customHeight="1" x14ac:dyDescent="0.25">
      <c r="A11" s="28">
        <v>4</v>
      </c>
      <c r="B11" s="67">
        <f>IF(I7=0,0,I11/I7)</f>
        <v>0</v>
      </c>
      <c r="C11" s="68" t="s">
        <v>567</v>
      </c>
      <c r="D11" s="69">
        <v>0</v>
      </c>
      <c r="E11" s="70">
        <v>0</v>
      </c>
      <c r="F11" s="71">
        <v>0</v>
      </c>
      <c r="G11" s="72">
        <f t="shared" si="1"/>
        <v>0</v>
      </c>
      <c r="H11" s="73">
        <f t="shared" si="2"/>
        <v>0</v>
      </c>
      <c r="I11" s="74">
        <f t="shared" si="3"/>
        <v>0</v>
      </c>
      <c r="J11" s="75">
        <f>J7</f>
        <v>8</v>
      </c>
      <c r="K11" s="83">
        <f>K7</f>
        <v>20</v>
      </c>
      <c r="L11" s="84">
        <v>0</v>
      </c>
      <c r="M11" s="85">
        <f t="shared" si="4"/>
        <v>0</v>
      </c>
      <c r="N11" s="418">
        <v>1</v>
      </c>
      <c r="O11" s="79">
        <f t="shared" si="5"/>
        <v>0</v>
      </c>
      <c r="P11" s="86">
        <v>4</v>
      </c>
      <c r="Q11" s="81">
        <v>0</v>
      </c>
      <c r="R11" s="81"/>
      <c r="S11" s="81"/>
      <c r="T11" s="82"/>
      <c r="V11" s="411"/>
      <c r="W11" s="300"/>
      <c r="X11" s="298"/>
      <c r="Y11" s="299" t="str">
        <f t="shared" ref="Y11:Y18" si="8">SUBSTITUTE(V11,W11,X11)</f>
        <v/>
      </c>
      <c r="Z11" s="425">
        <f>LEN(C11)</f>
        <v>37</v>
      </c>
      <c r="AA11" s="426" t="str">
        <f>IF(Z11&gt;AA6,Z11-AA6&amp;" caractères en trop","ok")</f>
        <v>7 caractères en trop</v>
      </c>
      <c r="AB11" s="431" t="s">
        <v>571</v>
      </c>
      <c r="AC11" s="34">
        <v>17.25</v>
      </c>
    </row>
    <row r="12" spans="1:34" ht="17.25" customHeight="1" x14ac:dyDescent="0.25">
      <c r="A12" s="28">
        <v>5</v>
      </c>
      <c r="B12" s="67">
        <f>IF(I7=0,0,I12/I7)</f>
        <v>0</v>
      </c>
      <c r="C12" s="68" t="s">
        <v>579</v>
      </c>
      <c r="D12" s="69">
        <v>0</v>
      </c>
      <c r="E12" s="70">
        <v>0</v>
      </c>
      <c r="F12" s="71">
        <v>0</v>
      </c>
      <c r="G12" s="72">
        <f t="shared" si="1"/>
        <v>0</v>
      </c>
      <c r="H12" s="73">
        <f t="shared" si="2"/>
        <v>0</v>
      </c>
      <c r="I12" s="74">
        <f t="shared" si="3"/>
        <v>0</v>
      </c>
      <c r="J12" s="75">
        <f>J7</f>
        <v>8</v>
      </c>
      <c r="K12" s="83">
        <f>K7</f>
        <v>20</v>
      </c>
      <c r="L12" s="84">
        <v>0</v>
      </c>
      <c r="M12" s="85">
        <f t="shared" si="4"/>
        <v>0</v>
      </c>
      <c r="N12" s="78">
        <v>1</v>
      </c>
      <c r="O12" s="79">
        <f t="shared" si="5"/>
        <v>0</v>
      </c>
      <c r="P12" s="86">
        <v>5</v>
      </c>
      <c r="Q12" s="81">
        <v>0</v>
      </c>
      <c r="R12" s="81"/>
      <c r="S12" s="81"/>
      <c r="T12" s="82"/>
      <c r="V12" s="411" t="s">
        <v>511</v>
      </c>
      <c r="W12" s="300" t="s">
        <v>545</v>
      </c>
      <c r="X12" s="298" t="s">
        <v>546</v>
      </c>
      <c r="Y12" s="299" t="str">
        <f t="shared" si="8"/>
        <v>Sucre glace</v>
      </c>
      <c r="Z12" s="425">
        <f>LEN(C12)</f>
        <v>5</v>
      </c>
      <c r="AA12" s="426" t="str">
        <f>IF(Z12&gt;AA6,Z12-AA6&amp;" caractères en trop","ok")</f>
        <v>ok</v>
      </c>
      <c r="AB12" s="431" t="s">
        <v>571</v>
      </c>
      <c r="AC12" s="34">
        <v>17.25</v>
      </c>
    </row>
    <row r="13" spans="1:34" ht="17.25" customHeight="1" x14ac:dyDescent="0.25">
      <c r="A13" s="28">
        <v>6</v>
      </c>
      <c r="B13" s="67">
        <f>IF(I7=0,0,I13/I7)</f>
        <v>0</v>
      </c>
      <c r="C13" s="68" t="s">
        <v>580</v>
      </c>
      <c r="D13" s="69">
        <v>0</v>
      </c>
      <c r="E13" s="70">
        <v>0</v>
      </c>
      <c r="F13" s="71">
        <v>0</v>
      </c>
      <c r="G13" s="72">
        <f t="shared" si="1"/>
        <v>0</v>
      </c>
      <c r="H13" s="73">
        <f t="shared" si="2"/>
        <v>0</v>
      </c>
      <c r="I13" s="74">
        <f t="shared" si="3"/>
        <v>0</v>
      </c>
      <c r="J13" s="75">
        <f>J7</f>
        <v>8</v>
      </c>
      <c r="K13" s="83">
        <f>K7</f>
        <v>20</v>
      </c>
      <c r="L13" s="84">
        <v>0</v>
      </c>
      <c r="M13" s="85">
        <f t="shared" si="4"/>
        <v>0</v>
      </c>
      <c r="N13" s="78">
        <v>1</v>
      </c>
      <c r="O13" s="79">
        <f t="shared" si="5"/>
        <v>0</v>
      </c>
      <c r="P13" s="86">
        <v>6</v>
      </c>
      <c r="Q13" s="81">
        <v>0</v>
      </c>
      <c r="R13" s="81"/>
      <c r="S13" s="81"/>
      <c r="T13" s="82"/>
      <c r="V13" s="411"/>
      <c r="W13" s="300"/>
      <c r="X13" s="298"/>
      <c r="Y13" s="299" t="str">
        <f t="shared" si="8"/>
        <v/>
      </c>
      <c r="Z13" s="425">
        <f t="shared" ref="Z13:Z76" si="9">LEN(C13)</f>
        <v>36</v>
      </c>
      <c r="AA13" s="426" t="str">
        <f>IF(Z13&gt;AA6,Z13-AA6&amp;" caractères en trop","ok")</f>
        <v>6 caractères en trop</v>
      </c>
      <c r="AB13" s="431" t="s">
        <v>571</v>
      </c>
      <c r="AC13" s="34">
        <v>17.25</v>
      </c>
    </row>
    <row r="14" spans="1:34" ht="17.25" customHeight="1" x14ac:dyDescent="0.25">
      <c r="A14" s="28">
        <v>7</v>
      </c>
      <c r="B14" s="67">
        <f>IF(I7=0,0,I14/I7)</f>
        <v>0</v>
      </c>
      <c r="C14" s="68" t="s">
        <v>581</v>
      </c>
      <c r="D14" s="69">
        <v>0</v>
      </c>
      <c r="E14" s="70">
        <v>0</v>
      </c>
      <c r="F14" s="71">
        <v>0</v>
      </c>
      <c r="G14" s="72">
        <f t="shared" si="1"/>
        <v>0</v>
      </c>
      <c r="H14" s="73">
        <f t="shared" si="2"/>
        <v>0</v>
      </c>
      <c r="I14" s="74">
        <f t="shared" si="3"/>
        <v>0</v>
      </c>
      <c r="J14" s="75">
        <f>J7</f>
        <v>8</v>
      </c>
      <c r="K14" s="83">
        <f>K7</f>
        <v>20</v>
      </c>
      <c r="L14" s="84">
        <v>0</v>
      </c>
      <c r="M14" s="85">
        <f t="shared" si="4"/>
        <v>0</v>
      </c>
      <c r="N14" s="78">
        <v>1</v>
      </c>
      <c r="O14" s="79">
        <f t="shared" si="5"/>
        <v>0</v>
      </c>
      <c r="P14" s="86">
        <v>7</v>
      </c>
      <c r="Q14" s="81">
        <v>0</v>
      </c>
      <c r="R14" s="81"/>
      <c r="S14" s="81"/>
      <c r="T14" s="82"/>
      <c r="V14" s="411" t="s">
        <v>547</v>
      </c>
      <c r="W14" s="300" t="s">
        <v>548</v>
      </c>
      <c r="X14" s="298" t="s">
        <v>549</v>
      </c>
      <c r="Y14" s="299" t="str">
        <f t="shared" si="8"/>
        <v>veau rissolé</v>
      </c>
      <c r="Z14" s="425">
        <f t="shared" si="9"/>
        <v>36</v>
      </c>
      <c r="AA14" s="426" t="str">
        <f>IF(Z14&gt;AA6,Z14-AA6&amp;" caractères en trop","ok")</f>
        <v>6 caractères en trop</v>
      </c>
      <c r="AB14" s="431" t="s">
        <v>571</v>
      </c>
      <c r="AC14" s="34">
        <v>17.25</v>
      </c>
    </row>
    <row r="15" spans="1:34" ht="17.25" customHeight="1" x14ac:dyDescent="0.25">
      <c r="A15" s="28">
        <v>8</v>
      </c>
      <c r="B15" s="67">
        <f>IF(I7=0,0,I15/I7)</f>
        <v>0</v>
      </c>
      <c r="C15" s="68" t="s">
        <v>582</v>
      </c>
      <c r="D15" s="69">
        <v>0</v>
      </c>
      <c r="E15" s="70">
        <v>0</v>
      </c>
      <c r="F15" s="71">
        <v>0</v>
      </c>
      <c r="G15" s="72">
        <f t="shared" si="1"/>
        <v>0</v>
      </c>
      <c r="H15" s="73">
        <f t="shared" si="2"/>
        <v>0</v>
      </c>
      <c r="I15" s="74">
        <f t="shared" si="3"/>
        <v>0</v>
      </c>
      <c r="J15" s="75">
        <f>J7</f>
        <v>8</v>
      </c>
      <c r="K15" s="83">
        <f>K7</f>
        <v>20</v>
      </c>
      <c r="L15" s="84">
        <v>0</v>
      </c>
      <c r="M15" s="85">
        <f t="shared" si="4"/>
        <v>0</v>
      </c>
      <c r="N15" s="78">
        <v>1</v>
      </c>
      <c r="O15" s="79">
        <f t="shared" si="5"/>
        <v>0</v>
      </c>
      <c r="P15" s="86">
        <v>8</v>
      </c>
      <c r="Q15" s="81">
        <v>0</v>
      </c>
      <c r="R15" s="81"/>
      <c r="S15" s="81"/>
      <c r="T15" s="82"/>
      <c r="V15" s="411"/>
      <c r="W15" s="300"/>
      <c r="X15" s="298"/>
      <c r="Y15" s="299" t="str">
        <f t="shared" si="8"/>
        <v/>
      </c>
      <c r="Z15" s="425">
        <f t="shared" si="9"/>
        <v>36</v>
      </c>
      <c r="AA15" s="426" t="str">
        <f>IF(Z15&gt;AA6,Z15-AA6&amp;" caractères en trop","ok")</f>
        <v>6 caractères en trop</v>
      </c>
      <c r="AB15" s="431" t="s">
        <v>571</v>
      </c>
      <c r="AC15" s="34">
        <v>17.25</v>
      </c>
    </row>
    <row r="16" spans="1:34" ht="17.25" customHeight="1" x14ac:dyDescent="0.25">
      <c r="A16" s="28">
        <v>9</v>
      </c>
      <c r="B16" s="67">
        <f>IF(I7=0,0,I16/I7)</f>
        <v>0</v>
      </c>
      <c r="C16" s="68"/>
      <c r="D16" s="69">
        <v>0</v>
      </c>
      <c r="E16" s="70">
        <v>0</v>
      </c>
      <c r="F16" s="71">
        <v>0</v>
      </c>
      <c r="G16" s="72">
        <f t="shared" si="1"/>
        <v>0</v>
      </c>
      <c r="H16" s="73">
        <f t="shared" si="2"/>
        <v>0</v>
      </c>
      <c r="I16" s="74">
        <f t="shared" si="3"/>
        <v>0</v>
      </c>
      <c r="J16" s="75">
        <f>J7</f>
        <v>8</v>
      </c>
      <c r="K16" s="83">
        <f>K7</f>
        <v>20</v>
      </c>
      <c r="L16" s="84">
        <v>0</v>
      </c>
      <c r="M16" s="85">
        <f t="shared" si="4"/>
        <v>0</v>
      </c>
      <c r="N16" s="78">
        <v>1</v>
      </c>
      <c r="O16" s="79">
        <f t="shared" si="5"/>
        <v>0</v>
      </c>
      <c r="P16" s="86">
        <v>9</v>
      </c>
      <c r="Q16" s="81">
        <v>0</v>
      </c>
      <c r="R16" s="81"/>
      <c r="S16" s="81"/>
      <c r="T16" s="82"/>
      <c r="V16" s="411" t="s">
        <v>512</v>
      </c>
      <c r="W16" s="300" t="s">
        <v>551</v>
      </c>
      <c r="X16" s="298" t="s">
        <v>550</v>
      </c>
      <c r="Y16" s="299" t="str">
        <f t="shared" si="8"/>
        <v>Gros sel de Guérande</v>
      </c>
      <c r="Z16" s="425">
        <f t="shared" si="9"/>
        <v>0</v>
      </c>
      <c r="AA16" s="426" t="str">
        <f>IF(Z16&gt;AA6,Z16-AA6&amp;" caractères en trop","ok")</f>
        <v>ok</v>
      </c>
      <c r="AB16" s="431" t="s">
        <v>571</v>
      </c>
      <c r="AC16" s="34">
        <v>17.25</v>
      </c>
    </row>
    <row r="17" spans="1:29" ht="17.25" customHeight="1" x14ac:dyDescent="0.25">
      <c r="A17" s="28">
        <v>10</v>
      </c>
      <c r="B17" s="67">
        <f>IF(I7=0,0,I17/I7)</f>
        <v>0</v>
      </c>
      <c r="C17" s="68"/>
      <c r="D17" s="69">
        <v>0</v>
      </c>
      <c r="E17" s="70">
        <v>0</v>
      </c>
      <c r="F17" s="71">
        <v>0</v>
      </c>
      <c r="G17" s="72">
        <f t="shared" si="1"/>
        <v>0</v>
      </c>
      <c r="H17" s="73">
        <f t="shared" si="2"/>
        <v>0</v>
      </c>
      <c r="I17" s="74">
        <f t="shared" si="3"/>
        <v>0</v>
      </c>
      <c r="J17" s="75">
        <f>J7</f>
        <v>8</v>
      </c>
      <c r="K17" s="83">
        <f>K7</f>
        <v>20</v>
      </c>
      <c r="L17" s="84">
        <v>0</v>
      </c>
      <c r="M17" s="85">
        <f t="shared" si="4"/>
        <v>0</v>
      </c>
      <c r="N17" s="78">
        <v>1</v>
      </c>
      <c r="O17" s="79">
        <f t="shared" si="5"/>
        <v>0</v>
      </c>
      <c r="P17" s="86">
        <v>10</v>
      </c>
      <c r="Q17" s="81">
        <v>0</v>
      </c>
      <c r="R17" s="81"/>
      <c r="S17" s="81"/>
      <c r="T17" s="82"/>
      <c r="V17" s="411"/>
      <c r="W17" s="300"/>
      <c r="X17" s="298"/>
      <c r="Y17" s="299" t="str">
        <f t="shared" si="8"/>
        <v/>
      </c>
      <c r="Z17" s="425">
        <f t="shared" si="9"/>
        <v>0</v>
      </c>
      <c r="AA17" s="426" t="str">
        <f>IF(Z17&gt;AA6,Z17-AA6&amp;" caractères en trop","ok")</f>
        <v>ok</v>
      </c>
      <c r="AB17" s="431" t="s">
        <v>571</v>
      </c>
      <c r="AC17" s="34">
        <v>17.25</v>
      </c>
    </row>
    <row r="18" spans="1:29" ht="17.25" customHeight="1" x14ac:dyDescent="0.25">
      <c r="A18" s="28">
        <v>11</v>
      </c>
      <c r="B18" s="67">
        <f>IF(I7=0,0,I18/I7)</f>
        <v>0</v>
      </c>
      <c r="C18" s="68"/>
      <c r="D18" s="69">
        <v>0</v>
      </c>
      <c r="E18" s="70">
        <v>0</v>
      </c>
      <c r="F18" s="71">
        <v>0</v>
      </c>
      <c r="G18" s="72">
        <f t="shared" si="1"/>
        <v>0</v>
      </c>
      <c r="H18" s="73">
        <f t="shared" si="2"/>
        <v>0</v>
      </c>
      <c r="I18" s="74">
        <f t="shared" si="3"/>
        <v>0</v>
      </c>
      <c r="J18" s="75">
        <f>J7</f>
        <v>8</v>
      </c>
      <c r="K18" s="83">
        <f>K7</f>
        <v>20</v>
      </c>
      <c r="L18" s="84">
        <v>0</v>
      </c>
      <c r="M18" s="85">
        <f t="shared" si="4"/>
        <v>0</v>
      </c>
      <c r="N18" s="78">
        <v>1</v>
      </c>
      <c r="O18" s="79">
        <f t="shared" si="5"/>
        <v>0</v>
      </c>
      <c r="P18" s="86">
        <v>11</v>
      </c>
      <c r="Q18" s="81">
        <v>0</v>
      </c>
      <c r="R18" s="81"/>
      <c r="S18" s="81"/>
      <c r="T18" s="82"/>
      <c r="V18" s="411" t="s">
        <v>471</v>
      </c>
      <c r="W18" s="300" t="s">
        <v>553</v>
      </c>
      <c r="X18" s="298" t="s">
        <v>554</v>
      </c>
      <c r="Y18" s="299" t="str">
        <f t="shared" si="8"/>
        <v>Œufs pasteurisés</v>
      </c>
      <c r="Z18" s="425">
        <f t="shared" si="9"/>
        <v>0</v>
      </c>
      <c r="AA18" s="426" t="str">
        <f>IF(Z18&gt;AA6,Z18-AA6&amp;" caractères en trop","ok")</f>
        <v>ok</v>
      </c>
      <c r="AB18" s="431" t="s">
        <v>571</v>
      </c>
      <c r="AC18" s="34">
        <v>17.25</v>
      </c>
    </row>
    <row r="19" spans="1:29" ht="17.25" customHeight="1" x14ac:dyDescent="0.25">
      <c r="A19" s="28">
        <v>12</v>
      </c>
      <c r="B19" s="67">
        <f>IF(I7=0,0,I19/I7)</f>
        <v>0</v>
      </c>
      <c r="C19" s="68"/>
      <c r="D19" s="69">
        <v>0</v>
      </c>
      <c r="E19" s="70">
        <v>0</v>
      </c>
      <c r="F19" s="71">
        <v>0</v>
      </c>
      <c r="G19" s="72">
        <f t="shared" si="1"/>
        <v>0</v>
      </c>
      <c r="H19" s="73">
        <f t="shared" si="2"/>
        <v>0</v>
      </c>
      <c r="I19" s="74">
        <f t="shared" si="3"/>
        <v>0</v>
      </c>
      <c r="J19" s="75">
        <f>J7</f>
        <v>8</v>
      </c>
      <c r="K19" s="83">
        <f>K7</f>
        <v>20</v>
      </c>
      <c r="L19" s="84">
        <v>0</v>
      </c>
      <c r="M19" s="85">
        <f t="shared" si="4"/>
        <v>0</v>
      </c>
      <c r="N19" s="78">
        <v>1</v>
      </c>
      <c r="O19" s="79">
        <f t="shared" si="5"/>
        <v>0</v>
      </c>
      <c r="P19" s="86">
        <v>12</v>
      </c>
      <c r="Q19" s="81">
        <v>0</v>
      </c>
      <c r="R19" s="81"/>
      <c r="S19" s="81"/>
      <c r="T19" s="82"/>
      <c r="V19" s="411"/>
      <c r="W19" s="300"/>
      <c r="X19" s="298"/>
      <c r="Y19" s="299" t="str">
        <f t="shared" ref="Y19:Y73" si="10">SUBSTITUTE(V19,W19,X19)</f>
        <v/>
      </c>
      <c r="Z19" s="425">
        <f t="shared" si="9"/>
        <v>0</v>
      </c>
      <c r="AA19" s="426" t="str">
        <f>IF(Z19&gt;AA6,Z19-AA6&amp;" caractères en trop","ok")</f>
        <v>ok</v>
      </c>
      <c r="AB19" s="431" t="s">
        <v>571</v>
      </c>
      <c r="AC19" s="34">
        <v>17.25</v>
      </c>
    </row>
    <row r="20" spans="1:29" ht="17.25" customHeight="1" x14ac:dyDescent="0.25">
      <c r="A20" s="28">
        <v>13</v>
      </c>
      <c r="B20" s="67">
        <f>IF(I7=0,0,I20/I7)</f>
        <v>0</v>
      </c>
      <c r="C20" s="68"/>
      <c r="D20" s="69">
        <v>0</v>
      </c>
      <c r="E20" s="70">
        <v>0</v>
      </c>
      <c r="F20" s="71">
        <v>0</v>
      </c>
      <c r="G20" s="72">
        <f t="shared" si="1"/>
        <v>0</v>
      </c>
      <c r="H20" s="73">
        <f t="shared" si="2"/>
        <v>0</v>
      </c>
      <c r="I20" s="74">
        <f t="shared" si="3"/>
        <v>0</v>
      </c>
      <c r="J20" s="75">
        <f>J7</f>
        <v>8</v>
      </c>
      <c r="K20" s="83">
        <f>K7</f>
        <v>20</v>
      </c>
      <c r="L20" s="84">
        <v>0</v>
      </c>
      <c r="M20" s="85">
        <f t="shared" si="4"/>
        <v>0</v>
      </c>
      <c r="N20" s="78">
        <v>1</v>
      </c>
      <c r="O20" s="79">
        <f t="shared" si="5"/>
        <v>0</v>
      </c>
      <c r="P20" s="86">
        <v>13</v>
      </c>
      <c r="Q20" s="81">
        <v>0</v>
      </c>
      <c r="R20" s="81"/>
      <c r="S20" s="81"/>
      <c r="T20" s="82"/>
      <c r="V20" s="411"/>
      <c r="W20" s="300"/>
      <c r="X20" s="298" t="s">
        <v>555</v>
      </c>
      <c r="Y20" s="299" t="str">
        <f t="shared" si="10"/>
        <v/>
      </c>
      <c r="Z20" s="425">
        <f t="shared" si="9"/>
        <v>0</v>
      </c>
      <c r="AA20" s="426" t="str">
        <f>IF(Z20&gt;AA6,Z20-AA6&amp;" caractères en trop","ok")</f>
        <v>ok</v>
      </c>
      <c r="AB20" s="431" t="s">
        <v>571</v>
      </c>
      <c r="AC20" s="34">
        <v>17.25</v>
      </c>
    </row>
    <row r="21" spans="1:29" ht="17.25" customHeight="1" x14ac:dyDescent="0.25">
      <c r="A21" s="28">
        <v>14</v>
      </c>
      <c r="B21" s="67">
        <f>IF(I7=0,0,I21/I7)</f>
        <v>0</v>
      </c>
      <c r="C21" s="68"/>
      <c r="D21" s="69">
        <v>0</v>
      </c>
      <c r="E21" s="70">
        <v>0</v>
      </c>
      <c r="F21" s="71">
        <v>0</v>
      </c>
      <c r="G21" s="72">
        <f t="shared" si="1"/>
        <v>0</v>
      </c>
      <c r="H21" s="73">
        <f t="shared" si="2"/>
        <v>0</v>
      </c>
      <c r="I21" s="74">
        <f t="shared" si="3"/>
        <v>0</v>
      </c>
      <c r="J21" s="75">
        <f>J7</f>
        <v>8</v>
      </c>
      <c r="K21" s="83">
        <f>K7</f>
        <v>20</v>
      </c>
      <c r="L21" s="84">
        <v>0</v>
      </c>
      <c r="M21" s="85">
        <f t="shared" si="4"/>
        <v>0</v>
      </c>
      <c r="N21" s="78">
        <v>1</v>
      </c>
      <c r="O21" s="79">
        <f t="shared" si="5"/>
        <v>0</v>
      </c>
      <c r="P21" s="86">
        <v>14</v>
      </c>
      <c r="Q21" s="81">
        <v>0</v>
      </c>
      <c r="R21" s="81"/>
      <c r="S21" s="81"/>
      <c r="T21" s="82"/>
      <c r="V21" s="411"/>
      <c r="W21" s="300"/>
      <c r="X21" s="298" t="s">
        <v>556</v>
      </c>
      <c r="Y21" s="299" t="str">
        <f t="shared" si="10"/>
        <v/>
      </c>
      <c r="Z21" s="425">
        <f t="shared" si="9"/>
        <v>0</v>
      </c>
      <c r="AA21" s="426" t="str">
        <f>IF(Z21&gt;AA6,Z21-AA6&amp;" caractères en trop","ok")</f>
        <v>ok</v>
      </c>
      <c r="AB21" s="431" t="s">
        <v>571</v>
      </c>
      <c r="AC21" s="34">
        <v>17.25</v>
      </c>
    </row>
    <row r="22" spans="1:29" ht="17.25" customHeight="1" x14ac:dyDescent="0.25">
      <c r="A22" s="28">
        <v>15</v>
      </c>
      <c r="B22" s="67">
        <f>IF(I7=0,0,I22/I7)</f>
        <v>0</v>
      </c>
      <c r="C22" s="68"/>
      <c r="D22" s="69">
        <v>0</v>
      </c>
      <c r="E22" s="70">
        <v>0</v>
      </c>
      <c r="F22" s="71">
        <v>0</v>
      </c>
      <c r="G22" s="72">
        <f t="shared" si="1"/>
        <v>0</v>
      </c>
      <c r="H22" s="73">
        <f t="shared" si="2"/>
        <v>0</v>
      </c>
      <c r="I22" s="74">
        <f t="shared" si="3"/>
        <v>0</v>
      </c>
      <c r="J22" s="75">
        <f>J7</f>
        <v>8</v>
      </c>
      <c r="K22" s="83">
        <f>K7</f>
        <v>20</v>
      </c>
      <c r="L22" s="84">
        <v>0</v>
      </c>
      <c r="M22" s="85">
        <f t="shared" si="4"/>
        <v>0</v>
      </c>
      <c r="N22" s="78">
        <v>1</v>
      </c>
      <c r="O22" s="79">
        <f t="shared" si="5"/>
        <v>0</v>
      </c>
      <c r="P22" s="86">
        <v>15</v>
      </c>
      <c r="Q22" s="81">
        <v>0</v>
      </c>
      <c r="R22" s="81"/>
      <c r="S22" s="81"/>
      <c r="T22" s="82"/>
      <c r="V22" s="411"/>
      <c r="W22" s="300"/>
      <c r="X22" s="298" t="s">
        <v>557</v>
      </c>
      <c r="Y22" s="299" t="str">
        <f t="shared" si="10"/>
        <v/>
      </c>
      <c r="Z22" s="425">
        <f t="shared" si="9"/>
        <v>0</v>
      </c>
      <c r="AA22" s="426" t="str">
        <f>IF(Z22&gt;AA6,Z22-AA6&amp;" caractères en trop","ok")</f>
        <v>ok</v>
      </c>
      <c r="AB22" s="431" t="s">
        <v>571</v>
      </c>
      <c r="AC22" s="34">
        <v>17.25</v>
      </c>
    </row>
    <row r="23" spans="1:29" ht="17.25" customHeight="1" x14ac:dyDescent="0.25">
      <c r="A23" s="28">
        <v>16</v>
      </c>
      <c r="B23" s="67">
        <f>IF(I7=0,0,I23/I7)</f>
        <v>0</v>
      </c>
      <c r="C23" s="68"/>
      <c r="D23" s="69">
        <v>0</v>
      </c>
      <c r="E23" s="70">
        <v>0</v>
      </c>
      <c r="F23" s="71">
        <v>0</v>
      </c>
      <c r="G23" s="72">
        <f t="shared" si="1"/>
        <v>0</v>
      </c>
      <c r="H23" s="73">
        <f t="shared" si="2"/>
        <v>0</v>
      </c>
      <c r="I23" s="74">
        <f t="shared" si="3"/>
        <v>0</v>
      </c>
      <c r="J23" s="75">
        <f>J7</f>
        <v>8</v>
      </c>
      <c r="K23" s="83">
        <f>K7</f>
        <v>20</v>
      </c>
      <c r="L23" s="84">
        <v>0</v>
      </c>
      <c r="M23" s="85">
        <f t="shared" si="4"/>
        <v>0</v>
      </c>
      <c r="N23" s="78">
        <v>1</v>
      </c>
      <c r="O23" s="79">
        <f t="shared" si="5"/>
        <v>0</v>
      </c>
      <c r="P23" s="86">
        <v>16</v>
      </c>
      <c r="Q23" s="81">
        <v>0</v>
      </c>
      <c r="R23" s="81"/>
      <c r="S23" s="81"/>
      <c r="T23" s="82"/>
      <c r="V23" s="411"/>
      <c r="W23" s="300"/>
      <c r="X23" s="298" t="s">
        <v>558</v>
      </c>
      <c r="Y23" s="299" t="str">
        <f t="shared" si="10"/>
        <v/>
      </c>
      <c r="Z23" s="425">
        <f t="shared" si="9"/>
        <v>0</v>
      </c>
      <c r="AA23" s="426" t="str">
        <f>IF(Z23&gt;AA6,Z23-AA6&amp;" caractères en trop","ok")</f>
        <v>ok</v>
      </c>
      <c r="AB23" s="431" t="s">
        <v>571</v>
      </c>
      <c r="AC23" s="34">
        <v>17.25</v>
      </c>
    </row>
    <row r="24" spans="1:29" ht="17.25" customHeight="1" x14ac:dyDescent="0.25">
      <c r="A24" s="28">
        <v>17</v>
      </c>
      <c r="B24" s="67">
        <f>IF(I7=0,0,I24/I7)</f>
        <v>0</v>
      </c>
      <c r="C24" s="68"/>
      <c r="D24" s="69">
        <v>0</v>
      </c>
      <c r="E24" s="70">
        <v>0</v>
      </c>
      <c r="F24" s="71">
        <v>0</v>
      </c>
      <c r="G24" s="72">
        <f t="shared" si="1"/>
        <v>0</v>
      </c>
      <c r="H24" s="73">
        <f t="shared" si="2"/>
        <v>0</v>
      </c>
      <c r="I24" s="74">
        <f t="shared" si="3"/>
        <v>0</v>
      </c>
      <c r="J24" s="75">
        <f>J7</f>
        <v>8</v>
      </c>
      <c r="K24" s="83">
        <f>K7</f>
        <v>20</v>
      </c>
      <c r="L24" s="84">
        <v>0</v>
      </c>
      <c r="M24" s="85">
        <f t="shared" si="4"/>
        <v>0</v>
      </c>
      <c r="N24" s="78">
        <v>1</v>
      </c>
      <c r="O24" s="79">
        <f t="shared" si="5"/>
        <v>0</v>
      </c>
      <c r="P24" s="86">
        <v>17</v>
      </c>
      <c r="Q24" s="81">
        <v>0</v>
      </c>
      <c r="R24" s="81"/>
      <c r="S24" s="81"/>
      <c r="T24" s="82"/>
      <c r="V24" s="411"/>
      <c r="W24" s="300"/>
      <c r="X24" s="298"/>
      <c r="Y24" s="299" t="str">
        <f t="shared" si="10"/>
        <v/>
      </c>
      <c r="Z24" s="425">
        <f t="shared" si="9"/>
        <v>0</v>
      </c>
      <c r="AA24" s="426" t="str">
        <f>IF(Z24&gt;AA6,Z24-AA6&amp;" caractères en trop","ok")</f>
        <v>ok</v>
      </c>
      <c r="AB24" s="431" t="s">
        <v>571</v>
      </c>
      <c r="AC24" s="34">
        <v>17.25</v>
      </c>
    </row>
    <row r="25" spans="1:29" ht="17.25" customHeight="1" x14ac:dyDescent="0.25">
      <c r="A25" s="28">
        <v>18</v>
      </c>
      <c r="B25" s="67">
        <f>IF(I7=0,0,I25/I7)</f>
        <v>0</v>
      </c>
      <c r="C25" s="68"/>
      <c r="D25" s="69">
        <v>0</v>
      </c>
      <c r="E25" s="70">
        <v>0</v>
      </c>
      <c r="F25" s="71">
        <v>0</v>
      </c>
      <c r="G25" s="72">
        <f t="shared" si="1"/>
        <v>0</v>
      </c>
      <c r="H25" s="73">
        <f t="shared" si="2"/>
        <v>0</v>
      </c>
      <c r="I25" s="74">
        <f t="shared" si="3"/>
        <v>0</v>
      </c>
      <c r="J25" s="75">
        <f>J7</f>
        <v>8</v>
      </c>
      <c r="K25" s="83">
        <f>K7</f>
        <v>20</v>
      </c>
      <c r="L25" s="84">
        <v>0</v>
      </c>
      <c r="M25" s="85">
        <f t="shared" si="4"/>
        <v>0</v>
      </c>
      <c r="N25" s="78">
        <v>1</v>
      </c>
      <c r="O25" s="79">
        <f t="shared" si="5"/>
        <v>0</v>
      </c>
      <c r="P25" s="86">
        <v>18</v>
      </c>
      <c r="Q25" s="81">
        <v>0</v>
      </c>
      <c r="R25" s="81"/>
      <c r="S25" s="81"/>
      <c r="T25" s="82"/>
      <c r="V25" s="411"/>
      <c r="W25" s="300"/>
      <c r="X25" s="298"/>
      <c r="Y25" s="299" t="str">
        <f t="shared" si="10"/>
        <v/>
      </c>
      <c r="Z25" s="425">
        <f t="shared" si="9"/>
        <v>0</v>
      </c>
      <c r="AA25" s="426" t="str">
        <f>IF(Z25&gt;AA6,Z25-AA6&amp;" caractères en trop","ok")</f>
        <v>ok</v>
      </c>
      <c r="AB25" s="431" t="s">
        <v>571</v>
      </c>
      <c r="AC25" s="34">
        <v>17.25</v>
      </c>
    </row>
    <row r="26" spans="1:29" ht="17.25" customHeight="1" x14ac:dyDescent="0.25">
      <c r="A26" s="28">
        <v>19</v>
      </c>
      <c r="B26" s="67">
        <f>IF(I7=0,0,I26/I7)</f>
        <v>0</v>
      </c>
      <c r="C26" s="68"/>
      <c r="D26" s="69">
        <v>0</v>
      </c>
      <c r="E26" s="70">
        <v>0</v>
      </c>
      <c r="F26" s="71">
        <v>0</v>
      </c>
      <c r="G26" s="72">
        <f t="shared" si="1"/>
        <v>0</v>
      </c>
      <c r="H26" s="73">
        <f t="shared" si="2"/>
        <v>0</v>
      </c>
      <c r="I26" s="74">
        <f t="shared" si="3"/>
        <v>0</v>
      </c>
      <c r="J26" s="75">
        <f>J7</f>
        <v>8</v>
      </c>
      <c r="K26" s="83">
        <f>K7</f>
        <v>20</v>
      </c>
      <c r="L26" s="84">
        <v>0</v>
      </c>
      <c r="M26" s="85">
        <f t="shared" si="4"/>
        <v>0</v>
      </c>
      <c r="N26" s="78">
        <v>1</v>
      </c>
      <c r="O26" s="79">
        <f t="shared" si="5"/>
        <v>0</v>
      </c>
      <c r="P26" s="86">
        <v>19</v>
      </c>
      <c r="Q26" s="81">
        <v>0</v>
      </c>
      <c r="R26" s="81"/>
      <c r="S26" s="81"/>
      <c r="T26" s="82"/>
      <c r="V26" s="411"/>
      <c r="W26" s="300"/>
      <c r="X26" s="298"/>
      <c r="Y26" s="299" t="str">
        <f t="shared" si="10"/>
        <v/>
      </c>
      <c r="Z26" s="425">
        <f t="shared" si="9"/>
        <v>0</v>
      </c>
      <c r="AA26" s="426" t="str">
        <f>IF(Z26&gt;AA6,Z26-AA6&amp;" caractères en trop","ok")</f>
        <v>ok</v>
      </c>
      <c r="AB26" s="431" t="s">
        <v>571</v>
      </c>
      <c r="AC26" s="34">
        <v>17.25</v>
      </c>
    </row>
    <row r="27" spans="1:29" ht="17.25" customHeight="1" x14ac:dyDescent="0.25">
      <c r="A27" s="28">
        <v>20</v>
      </c>
      <c r="B27" s="67">
        <f>IF(I7=0,0,I27/I7)</f>
        <v>0</v>
      </c>
      <c r="C27" s="68"/>
      <c r="D27" s="69">
        <v>0</v>
      </c>
      <c r="E27" s="70">
        <v>0</v>
      </c>
      <c r="F27" s="71">
        <v>0</v>
      </c>
      <c r="G27" s="72">
        <f t="shared" si="1"/>
        <v>0</v>
      </c>
      <c r="H27" s="73">
        <f t="shared" si="2"/>
        <v>0</v>
      </c>
      <c r="I27" s="74">
        <f t="shared" si="3"/>
        <v>0</v>
      </c>
      <c r="J27" s="75">
        <f>J7</f>
        <v>8</v>
      </c>
      <c r="K27" s="83">
        <f>K7</f>
        <v>20</v>
      </c>
      <c r="L27" s="84">
        <v>0</v>
      </c>
      <c r="M27" s="85">
        <f t="shared" si="4"/>
        <v>0</v>
      </c>
      <c r="N27" s="78">
        <v>1</v>
      </c>
      <c r="O27" s="79">
        <f t="shared" si="5"/>
        <v>0</v>
      </c>
      <c r="P27" s="86">
        <v>20</v>
      </c>
      <c r="Q27" s="81">
        <v>0</v>
      </c>
      <c r="R27" s="81"/>
      <c r="S27" s="81"/>
      <c r="T27" s="82"/>
      <c r="V27" s="411"/>
      <c r="W27" s="300"/>
      <c r="X27" s="298"/>
      <c r="Y27" s="299" t="str">
        <f t="shared" si="10"/>
        <v/>
      </c>
      <c r="Z27" s="425">
        <f t="shared" si="9"/>
        <v>0</v>
      </c>
      <c r="AA27" s="426" t="str">
        <f>IF(Z27&gt;AA6,Z27-AA6&amp;" caractères en trop","ok")</f>
        <v>ok</v>
      </c>
      <c r="AB27" s="431" t="s">
        <v>571</v>
      </c>
      <c r="AC27" s="34">
        <v>17.25</v>
      </c>
    </row>
    <row r="28" spans="1:29" ht="17.25" customHeight="1" x14ac:dyDescent="0.25">
      <c r="A28" s="28">
        <v>21</v>
      </c>
      <c r="B28" s="67">
        <f>IF(I7=0,0,I28/I7)</f>
        <v>0</v>
      </c>
      <c r="C28" s="68"/>
      <c r="D28" s="69">
        <v>0</v>
      </c>
      <c r="E28" s="70">
        <v>0</v>
      </c>
      <c r="F28" s="71">
        <v>0</v>
      </c>
      <c r="G28" s="72">
        <f t="shared" si="1"/>
        <v>0</v>
      </c>
      <c r="H28" s="73">
        <f t="shared" si="2"/>
        <v>0</v>
      </c>
      <c r="I28" s="74">
        <f t="shared" si="3"/>
        <v>0</v>
      </c>
      <c r="J28" s="75">
        <f>J7</f>
        <v>8</v>
      </c>
      <c r="K28" s="83">
        <f>K7</f>
        <v>20</v>
      </c>
      <c r="L28" s="84">
        <v>0</v>
      </c>
      <c r="M28" s="85">
        <f t="shared" si="4"/>
        <v>0</v>
      </c>
      <c r="N28" s="78">
        <v>1</v>
      </c>
      <c r="O28" s="79">
        <f t="shared" si="5"/>
        <v>0</v>
      </c>
      <c r="P28" s="86">
        <v>21</v>
      </c>
      <c r="Q28" s="81">
        <v>0</v>
      </c>
      <c r="R28" s="81"/>
      <c r="S28" s="81"/>
      <c r="T28" s="82"/>
      <c r="V28" s="411"/>
      <c r="W28" s="300"/>
      <c r="X28" s="298"/>
      <c r="Y28" s="299" t="str">
        <f t="shared" si="10"/>
        <v/>
      </c>
      <c r="Z28" s="425">
        <f t="shared" si="9"/>
        <v>0</v>
      </c>
      <c r="AA28" s="426" t="str">
        <f>IF(Z28&gt;AA6,Z28-AA6&amp;" caractères en trop","ok")</f>
        <v>ok</v>
      </c>
      <c r="AB28" s="431" t="s">
        <v>571</v>
      </c>
      <c r="AC28" s="34">
        <v>17.25</v>
      </c>
    </row>
    <row r="29" spans="1:29" ht="17.25" customHeight="1" x14ac:dyDescent="0.25">
      <c r="A29" s="28">
        <v>22</v>
      </c>
      <c r="B29" s="67">
        <f>IF(I7=0,0,I29/I7)</f>
        <v>0</v>
      </c>
      <c r="C29" s="68"/>
      <c r="D29" s="69">
        <v>0</v>
      </c>
      <c r="E29" s="70">
        <v>0</v>
      </c>
      <c r="F29" s="71">
        <v>0</v>
      </c>
      <c r="G29" s="72">
        <f t="shared" si="1"/>
        <v>0</v>
      </c>
      <c r="H29" s="73">
        <f t="shared" si="2"/>
        <v>0</v>
      </c>
      <c r="I29" s="74">
        <f t="shared" si="3"/>
        <v>0</v>
      </c>
      <c r="J29" s="75">
        <f>J7</f>
        <v>8</v>
      </c>
      <c r="K29" s="83">
        <f>K7</f>
        <v>20</v>
      </c>
      <c r="L29" s="84">
        <v>0</v>
      </c>
      <c r="M29" s="85">
        <f t="shared" si="4"/>
        <v>0</v>
      </c>
      <c r="N29" s="78">
        <v>1</v>
      </c>
      <c r="O29" s="79">
        <f t="shared" si="5"/>
        <v>0</v>
      </c>
      <c r="P29" s="86">
        <v>22</v>
      </c>
      <c r="Q29" s="81">
        <v>0</v>
      </c>
      <c r="R29" s="81"/>
      <c r="S29" s="81"/>
      <c r="T29" s="82"/>
      <c r="V29" s="411"/>
      <c r="W29" s="300"/>
      <c r="X29" s="298"/>
      <c r="Y29" s="299" t="str">
        <f t="shared" si="10"/>
        <v/>
      </c>
      <c r="Z29" s="425">
        <f t="shared" si="9"/>
        <v>0</v>
      </c>
      <c r="AA29" s="426" t="str">
        <f>IF(Z29&gt;AA6,Z29-AA6&amp;" caractères en trop","ok")</f>
        <v>ok</v>
      </c>
      <c r="AB29" s="431" t="s">
        <v>571</v>
      </c>
      <c r="AC29" s="34">
        <v>17.25</v>
      </c>
    </row>
    <row r="30" spans="1:29" ht="17.25" customHeight="1" x14ac:dyDescent="0.25">
      <c r="A30" s="28">
        <v>23</v>
      </c>
      <c r="B30" s="67">
        <f>IF(I7=0,0,I30/I7)</f>
        <v>0</v>
      </c>
      <c r="C30" s="68"/>
      <c r="D30" s="69">
        <v>0</v>
      </c>
      <c r="E30" s="70">
        <v>0</v>
      </c>
      <c r="F30" s="71">
        <v>0</v>
      </c>
      <c r="G30" s="72">
        <f t="shared" si="1"/>
        <v>0</v>
      </c>
      <c r="H30" s="73">
        <f t="shared" si="2"/>
        <v>0</v>
      </c>
      <c r="I30" s="74">
        <f t="shared" si="3"/>
        <v>0</v>
      </c>
      <c r="J30" s="75">
        <f>J7</f>
        <v>8</v>
      </c>
      <c r="K30" s="83">
        <f>K7</f>
        <v>20</v>
      </c>
      <c r="L30" s="84">
        <v>0</v>
      </c>
      <c r="M30" s="85">
        <f t="shared" si="4"/>
        <v>0</v>
      </c>
      <c r="N30" s="78">
        <v>1</v>
      </c>
      <c r="O30" s="79">
        <f t="shared" si="5"/>
        <v>0</v>
      </c>
      <c r="P30" s="86">
        <v>23</v>
      </c>
      <c r="Q30" s="81">
        <v>0</v>
      </c>
      <c r="R30" s="81"/>
      <c r="S30" s="81"/>
      <c r="T30" s="82"/>
      <c r="V30" s="411"/>
      <c r="W30" s="300"/>
      <c r="X30" s="298"/>
      <c r="Y30" s="299" t="str">
        <f t="shared" si="10"/>
        <v/>
      </c>
      <c r="Z30" s="425">
        <f t="shared" si="9"/>
        <v>0</v>
      </c>
      <c r="AA30" s="426" t="str">
        <f>IF(Z30&gt;AA6,Z30-AA6&amp;" caractères en trop","ok")</f>
        <v>ok</v>
      </c>
      <c r="AB30" s="431" t="s">
        <v>571</v>
      </c>
      <c r="AC30" s="34">
        <v>17.25</v>
      </c>
    </row>
    <row r="31" spans="1:29" ht="17.25" customHeight="1" x14ac:dyDescent="0.25">
      <c r="A31" s="28">
        <v>24</v>
      </c>
      <c r="B31" s="67">
        <f>IF(I7=0,0,I31/I7)</f>
        <v>0</v>
      </c>
      <c r="C31" s="68"/>
      <c r="D31" s="69">
        <v>0</v>
      </c>
      <c r="E31" s="70">
        <v>0</v>
      </c>
      <c r="F31" s="71">
        <v>0</v>
      </c>
      <c r="G31" s="72">
        <f t="shared" si="1"/>
        <v>0</v>
      </c>
      <c r="H31" s="73">
        <f t="shared" si="2"/>
        <v>0</v>
      </c>
      <c r="I31" s="74">
        <f t="shared" si="3"/>
        <v>0</v>
      </c>
      <c r="J31" s="75">
        <f>J7</f>
        <v>8</v>
      </c>
      <c r="K31" s="83">
        <f>K7</f>
        <v>20</v>
      </c>
      <c r="L31" s="84">
        <v>0</v>
      </c>
      <c r="M31" s="85">
        <f t="shared" si="4"/>
        <v>0</v>
      </c>
      <c r="N31" s="78">
        <v>1</v>
      </c>
      <c r="O31" s="79">
        <f t="shared" si="5"/>
        <v>0</v>
      </c>
      <c r="P31" s="86">
        <v>24</v>
      </c>
      <c r="Q31" s="81">
        <v>0</v>
      </c>
      <c r="R31" s="81"/>
      <c r="S31" s="81"/>
      <c r="T31" s="82"/>
      <c r="V31" s="411"/>
      <c r="W31" s="300"/>
      <c r="X31" s="298"/>
      <c r="Y31" s="299" t="str">
        <f t="shared" si="10"/>
        <v/>
      </c>
      <c r="Z31" s="425">
        <f t="shared" si="9"/>
        <v>0</v>
      </c>
      <c r="AA31" s="426" t="str">
        <f>IF(Z31&gt;AA6,Z31-AA6&amp;" caractères en trop","ok")</f>
        <v>ok</v>
      </c>
      <c r="AB31" s="431" t="s">
        <v>571</v>
      </c>
      <c r="AC31" s="34">
        <v>17.25</v>
      </c>
    </row>
    <row r="32" spans="1:29" ht="17.25" customHeight="1" x14ac:dyDescent="0.25">
      <c r="A32" s="28">
        <v>25</v>
      </c>
      <c r="B32" s="67">
        <f>IF(I7=0,0,I32/I7)</f>
        <v>0</v>
      </c>
      <c r="C32" s="68"/>
      <c r="D32" s="69">
        <v>0</v>
      </c>
      <c r="E32" s="70">
        <v>0</v>
      </c>
      <c r="F32" s="71">
        <v>0</v>
      </c>
      <c r="G32" s="72">
        <f t="shared" si="1"/>
        <v>0</v>
      </c>
      <c r="H32" s="73">
        <f t="shared" si="2"/>
        <v>0</v>
      </c>
      <c r="I32" s="74">
        <f t="shared" si="3"/>
        <v>0</v>
      </c>
      <c r="J32" s="75">
        <f>J7</f>
        <v>8</v>
      </c>
      <c r="K32" s="83">
        <f>K7</f>
        <v>20</v>
      </c>
      <c r="L32" s="84">
        <v>0</v>
      </c>
      <c r="M32" s="85">
        <f t="shared" si="4"/>
        <v>0</v>
      </c>
      <c r="N32" s="78">
        <v>1</v>
      </c>
      <c r="O32" s="79">
        <f t="shared" si="5"/>
        <v>0</v>
      </c>
      <c r="P32" s="86">
        <v>25</v>
      </c>
      <c r="Q32" s="81">
        <v>0</v>
      </c>
      <c r="R32" s="81"/>
      <c r="S32" s="81"/>
      <c r="T32" s="82"/>
      <c r="V32" s="411"/>
      <c r="W32" s="300"/>
      <c r="X32" s="298"/>
      <c r="Y32" s="299" t="str">
        <f t="shared" si="10"/>
        <v/>
      </c>
      <c r="Z32" s="425">
        <f t="shared" si="9"/>
        <v>0</v>
      </c>
      <c r="AA32" s="426" t="str">
        <f>IF(Z32&gt;AA6,Z32-AA6&amp;" caractères en trop","ok")</f>
        <v>ok</v>
      </c>
      <c r="AB32" s="431" t="s">
        <v>571</v>
      </c>
      <c r="AC32" s="34">
        <v>17.25</v>
      </c>
    </row>
    <row r="33" spans="1:29" ht="17.25" customHeight="1" x14ac:dyDescent="0.25">
      <c r="A33" s="28">
        <v>26</v>
      </c>
      <c r="B33" s="67">
        <f>IF(I7=0,0,I33/I7)</f>
        <v>0</v>
      </c>
      <c r="C33" s="68"/>
      <c r="D33" s="69">
        <v>0</v>
      </c>
      <c r="E33" s="70">
        <v>0</v>
      </c>
      <c r="F33" s="71">
        <v>0</v>
      </c>
      <c r="G33" s="72">
        <f t="shared" si="1"/>
        <v>0</v>
      </c>
      <c r="H33" s="73">
        <f t="shared" si="2"/>
        <v>0</v>
      </c>
      <c r="I33" s="74">
        <f t="shared" si="3"/>
        <v>0</v>
      </c>
      <c r="J33" s="75">
        <f>J7</f>
        <v>8</v>
      </c>
      <c r="K33" s="83">
        <f>K7</f>
        <v>20</v>
      </c>
      <c r="L33" s="84">
        <v>0</v>
      </c>
      <c r="M33" s="85">
        <f t="shared" si="4"/>
        <v>0</v>
      </c>
      <c r="N33" s="78">
        <v>1</v>
      </c>
      <c r="O33" s="79">
        <f t="shared" si="5"/>
        <v>0</v>
      </c>
      <c r="P33" s="86">
        <v>26</v>
      </c>
      <c r="Q33" s="81">
        <v>0</v>
      </c>
      <c r="R33" s="81"/>
      <c r="S33" s="81"/>
      <c r="T33" s="82"/>
      <c r="V33" s="411"/>
      <c r="W33" s="300"/>
      <c r="X33" s="298"/>
      <c r="Y33" s="299" t="str">
        <f t="shared" si="10"/>
        <v/>
      </c>
      <c r="Z33" s="425">
        <f t="shared" si="9"/>
        <v>0</v>
      </c>
      <c r="AA33" s="426" t="str">
        <f>IF(Z33&gt;AA6,Z33-AA6&amp;" caractères en trop","ok")</f>
        <v>ok</v>
      </c>
      <c r="AB33" s="431" t="s">
        <v>571</v>
      </c>
      <c r="AC33" s="34">
        <v>17.25</v>
      </c>
    </row>
    <row r="34" spans="1:29" ht="17.25" customHeight="1" x14ac:dyDescent="0.25">
      <c r="A34" s="28">
        <v>27</v>
      </c>
      <c r="B34" s="67">
        <f>IF(I7=0,0,I34/I7)</f>
        <v>0</v>
      </c>
      <c r="C34" s="68"/>
      <c r="D34" s="69">
        <v>0</v>
      </c>
      <c r="E34" s="70">
        <v>0</v>
      </c>
      <c r="F34" s="71">
        <v>0</v>
      </c>
      <c r="G34" s="72">
        <f t="shared" si="1"/>
        <v>0</v>
      </c>
      <c r="H34" s="73">
        <f t="shared" si="2"/>
        <v>0</v>
      </c>
      <c r="I34" s="74">
        <f t="shared" si="3"/>
        <v>0</v>
      </c>
      <c r="J34" s="75">
        <f>J7</f>
        <v>8</v>
      </c>
      <c r="K34" s="83">
        <f>K7</f>
        <v>20</v>
      </c>
      <c r="L34" s="84">
        <v>0</v>
      </c>
      <c r="M34" s="85">
        <f t="shared" si="4"/>
        <v>0</v>
      </c>
      <c r="N34" s="78">
        <v>1</v>
      </c>
      <c r="O34" s="79">
        <f t="shared" si="5"/>
        <v>0</v>
      </c>
      <c r="P34" s="86">
        <v>27</v>
      </c>
      <c r="Q34" s="81">
        <v>0</v>
      </c>
      <c r="R34" s="81"/>
      <c r="S34" s="81"/>
      <c r="T34" s="82"/>
      <c r="V34" s="411"/>
      <c r="W34" s="300"/>
      <c r="X34" s="298"/>
      <c r="Y34" s="299" t="str">
        <f t="shared" si="10"/>
        <v/>
      </c>
      <c r="Z34" s="425">
        <f t="shared" si="9"/>
        <v>0</v>
      </c>
      <c r="AA34" s="426" t="str">
        <f>IF(Z34&gt;AA6,Z34-AA6&amp;" caractères en trop","ok")</f>
        <v>ok</v>
      </c>
      <c r="AB34" s="431" t="s">
        <v>571</v>
      </c>
      <c r="AC34" s="34">
        <v>17.25</v>
      </c>
    </row>
    <row r="35" spans="1:29" ht="17.25" customHeight="1" x14ac:dyDescent="0.25">
      <c r="A35" s="28">
        <v>28</v>
      </c>
      <c r="B35" s="67">
        <f>IF(I7=0,0,I35/I7)</f>
        <v>0</v>
      </c>
      <c r="C35" s="68"/>
      <c r="D35" s="69">
        <v>0</v>
      </c>
      <c r="E35" s="70">
        <v>0</v>
      </c>
      <c r="F35" s="71">
        <v>0</v>
      </c>
      <c r="G35" s="72">
        <f t="shared" si="1"/>
        <v>0</v>
      </c>
      <c r="H35" s="73">
        <f t="shared" si="2"/>
        <v>0</v>
      </c>
      <c r="I35" s="74">
        <f t="shared" si="3"/>
        <v>0</v>
      </c>
      <c r="J35" s="75">
        <f>J7</f>
        <v>8</v>
      </c>
      <c r="K35" s="83">
        <f>K7</f>
        <v>20</v>
      </c>
      <c r="L35" s="84">
        <v>0</v>
      </c>
      <c r="M35" s="85">
        <f t="shared" si="4"/>
        <v>0</v>
      </c>
      <c r="N35" s="78">
        <v>1</v>
      </c>
      <c r="O35" s="79">
        <f t="shared" si="5"/>
        <v>0</v>
      </c>
      <c r="P35" s="86">
        <v>28</v>
      </c>
      <c r="Q35" s="81">
        <v>0</v>
      </c>
      <c r="R35" s="81"/>
      <c r="S35" s="81"/>
      <c r="T35" s="82"/>
      <c r="V35" s="411"/>
      <c r="W35" s="300"/>
      <c r="X35" s="298"/>
      <c r="Y35" s="299" t="str">
        <f t="shared" si="10"/>
        <v/>
      </c>
      <c r="Z35" s="425">
        <f t="shared" si="9"/>
        <v>0</v>
      </c>
      <c r="AA35" s="426" t="str">
        <f>IF(Z35&gt;AA6,Z35-AA6&amp;" caractères en trop","ok")</f>
        <v>ok</v>
      </c>
      <c r="AB35" s="431" t="s">
        <v>571</v>
      </c>
      <c r="AC35" s="34">
        <v>17.25</v>
      </c>
    </row>
    <row r="36" spans="1:29" ht="17.25" customHeight="1" x14ac:dyDescent="0.25">
      <c r="A36" s="28">
        <v>29</v>
      </c>
      <c r="B36" s="67">
        <f>IF(I7=0,0,I36/I7)</f>
        <v>0</v>
      </c>
      <c r="C36" s="68"/>
      <c r="D36" s="69">
        <v>0</v>
      </c>
      <c r="E36" s="70">
        <v>0</v>
      </c>
      <c r="F36" s="71">
        <v>0</v>
      </c>
      <c r="G36" s="72">
        <f t="shared" si="1"/>
        <v>0</v>
      </c>
      <c r="H36" s="73">
        <f t="shared" si="2"/>
        <v>0</v>
      </c>
      <c r="I36" s="74">
        <f t="shared" si="3"/>
        <v>0</v>
      </c>
      <c r="J36" s="75">
        <f>J7</f>
        <v>8</v>
      </c>
      <c r="K36" s="83">
        <f>K7</f>
        <v>20</v>
      </c>
      <c r="L36" s="84">
        <v>0</v>
      </c>
      <c r="M36" s="85">
        <f t="shared" si="4"/>
        <v>0</v>
      </c>
      <c r="N36" s="78">
        <v>1</v>
      </c>
      <c r="O36" s="79">
        <f t="shared" si="5"/>
        <v>0</v>
      </c>
      <c r="P36" s="86">
        <v>29</v>
      </c>
      <c r="Q36" s="81">
        <v>0</v>
      </c>
      <c r="R36" s="81"/>
      <c r="S36" s="81"/>
      <c r="T36" s="82"/>
      <c r="V36" s="411"/>
      <c r="W36" s="300"/>
      <c r="X36" s="298"/>
      <c r="Y36" s="299" t="str">
        <f t="shared" si="10"/>
        <v/>
      </c>
      <c r="Z36" s="425">
        <f t="shared" si="9"/>
        <v>0</v>
      </c>
      <c r="AA36" s="426" t="str">
        <f>IF(Z36&gt;AA6,Z36-AA6&amp;" caractères en trop","ok")</f>
        <v>ok</v>
      </c>
      <c r="AB36" s="431" t="s">
        <v>571</v>
      </c>
      <c r="AC36" s="34">
        <v>17.25</v>
      </c>
    </row>
    <row r="37" spans="1:29" ht="17.25" customHeight="1" x14ac:dyDescent="0.25">
      <c r="A37" s="28">
        <v>30</v>
      </c>
      <c r="B37" s="67">
        <f>IF(I7=0,0,I37/I7)</f>
        <v>0</v>
      </c>
      <c r="C37" s="68"/>
      <c r="D37" s="69">
        <v>0</v>
      </c>
      <c r="E37" s="70">
        <v>0</v>
      </c>
      <c r="F37" s="71">
        <v>0</v>
      </c>
      <c r="G37" s="72">
        <f t="shared" si="1"/>
        <v>0</v>
      </c>
      <c r="H37" s="73">
        <f t="shared" si="2"/>
        <v>0</v>
      </c>
      <c r="I37" s="74">
        <f t="shared" si="3"/>
        <v>0</v>
      </c>
      <c r="J37" s="75">
        <f>J7</f>
        <v>8</v>
      </c>
      <c r="K37" s="83">
        <f>K7</f>
        <v>20</v>
      </c>
      <c r="L37" s="84">
        <v>0</v>
      </c>
      <c r="M37" s="85">
        <f t="shared" si="4"/>
        <v>0</v>
      </c>
      <c r="N37" s="78">
        <v>1</v>
      </c>
      <c r="O37" s="79">
        <f t="shared" si="5"/>
        <v>0</v>
      </c>
      <c r="P37" s="86">
        <v>30</v>
      </c>
      <c r="Q37" s="81">
        <v>0</v>
      </c>
      <c r="R37" s="81"/>
      <c r="S37" s="81"/>
      <c r="T37" s="82"/>
      <c r="V37" s="411"/>
      <c r="W37" s="300"/>
      <c r="X37" s="298"/>
      <c r="Y37" s="299" t="str">
        <f t="shared" si="10"/>
        <v/>
      </c>
      <c r="Z37" s="425">
        <f t="shared" si="9"/>
        <v>0</v>
      </c>
      <c r="AA37" s="426" t="str">
        <f>IF(Z37&gt;AA6,Z37-AA6&amp;" caractères en trop","ok")</f>
        <v>ok</v>
      </c>
      <c r="AB37" s="431" t="s">
        <v>571</v>
      </c>
      <c r="AC37" s="34">
        <v>17.25</v>
      </c>
    </row>
    <row r="38" spans="1:29" ht="17.25" customHeight="1" x14ac:dyDescent="0.25">
      <c r="A38" s="28">
        <v>31</v>
      </c>
      <c r="B38" s="67">
        <f>IF(I7=0,0,I38/I7)</f>
        <v>0</v>
      </c>
      <c r="C38" s="68"/>
      <c r="D38" s="69">
        <v>0</v>
      </c>
      <c r="E38" s="70">
        <v>0</v>
      </c>
      <c r="F38" s="71">
        <v>0</v>
      </c>
      <c r="G38" s="72">
        <f t="shared" si="1"/>
        <v>0</v>
      </c>
      <c r="H38" s="73">
        <f t="shared" si="2"/>
        <v>0</v>
      </c>
      <c r="I38" s="74">
        <f t="shared" si="3"/>
        <v>0</v>
      </c>
      <c r="J38" s="75">
        <f>J7</f>
        <v>8</v>
      </c>
      <c r="K38" s="83">
        <f>K7</f>
        <v>20</v>
      </c>
      <c r="L38" s="84">
        <v>0</v>
      </c>
      <c r="M38" s="85">
        <f t="shared" si="4"/>
        <v>0</v>
      </c>
      <c r="N38" s="78">
        <v>1</v>
      </c>
      <c r="O38" s="79">
        <f t="shared" si="5"/>
        <v>0</v>
      </c>
      <c r="P38" s="86">
        <v>31</v>
      </c>
      <c r="Q38" s="81">
        <v>0</v>
      </c>
      <c r="R38" s="81"/>
      <c r="S38" s="81"/>
      <c r="T38" s="82"/>
      <c r="V38" s="411"/>
      <c r="W38" s="300"/>
      <c r="X38" s="298"/>
      <c r="Y38" s="299" t="str">
        <f t="shared" si="10"/>
        <v/>
      </c>
      <c r="Z38" s="425">
        <f t="shared" si="9"/>
        <v>0</v>
      </c>
      <c r="AA38" s="426" t="str">
        <f>IF(Z38&gt;AA6,Z38-AA6&amp;" caractères en trop","ok")</f>
        <v>ok</v>
      </c>
      <c r="AB38" s="431" t="s">
        <v>571</v>
      </c>
      <c r="AC38" s="34">
        <v>17.25</v>
      </c>
    </row>
    <row r="39" spans="1:29" ht="17.25" customHeight="1" x14ac:dyDescent="0.25">
      <c r="A39" s="28">
        <v>32</v>
      </c>
      <c r="B39" s="67">
        <f>IF(I7=0,0,I39/I7)</f>
        <v>0</v>
      </c>
      <c r="C39" s="68"/>
      <c r="D39" s="69">
        <v>0</v>
      </c>
      <c r="E39" s="70">
        <v>0</v>
      </c>
      <c r="F39" s="71">
        <v>0</v>
      </c>
      <c r="G39" s="72">
        <f t="shared" si="1"/>
        <v>0</v>
      </c>
      <c r="H39" s="73">
        <f t="shared" si="2"/>
        <v>0</v>
      </c>
      <c r="I39" s="74">
        <f t="shared" si="3"/>
        <v>0</v>
      </c>
      <c r="J39" s="75">
        <f>J7</f>
        <v>8</v>
      </c>
      <c r="K39" s="83">
        <f>K7</f>
        <v>20</v>
      </c>
      <c r="L39" s="84">
        <v>0</v>
      </c>
      <c r="M39" s="85">
        <f t="shared" si="4"/>
        <v>0</v>
      </c>
      <c r="N39" s="78">
        <v>1</v>
      </c>
      <c r="O39" s="79">
        <f t="shared" si="5"/>
        <v>0</v>
      </c>
      <c r="P39" s="86">
        <v>32</v>
      </c>
      <c r="Q39" s="81">
        <v>0</v>
      </c>
      <c r="R39" s="81"/>
      <c r="S39" s="81"/>
      <c r="T39" s="82"/>
      <c r="V39" s="411"/>
      <c r="W39" s="300"/>
      <c r="X39" s="298"/>
      <c r="Y39" s="299" t="str">
        <f t="shared" si="10"/>
        <v/>
      </c>
      <c r="Z39" s="425">
        <f t="shared" si="9"/>
        <v>0</v>
      </c>
      <c r="AA39" s="426" t="str">
        <f>IF(Z39&gt;AA6,Z39-AA6&amp;" caractères en trop","ok")</f>
        <v>ok</v>
      </c>
      <c r="AB39" s="431" t="s">
        <v>571</v>
      </c>
      <c r="AC39" s="34">
        <v>17.25</v>
      </c>
    </row>
    <row r="40" spans="1:29" ht="17.25" customHeight="1" x14ac:dyDescent="0.25">
      <c r="A40" s="28">
        <v>33</v>
      </c>
      <c r="B40" s="67">
        <f>IF(I7=0,0,I40/I7)</f>
        <v>0</v>
      </c>
      <c r="C40" s="68"/>
      <c r="D40" s="69">
        <v>0</v>
      </c>
      <c r="E40" s="70">
        <v>0</v>
      </c>
      <c r="F40" s="71">
        <v>0</v>
      </c>
      <c r="G40" s="72">
        <f t="shared" ref="G40:G71" si="11">D40-(D40*F40%)</f>
        <v>0</v>
      </c>
      <c r="H40" s="73">
        <f t="shared" ref="H40:H71" si="12">IF(G40=0,0,(G40/J40)*K40)</f>
        <v>0</v>
      </c>
      <c r="I40" s="74">
        <f t="shared" ref="I40:I71" si="13">ROUNDUP(H40,1)</f>
        <v>0</v>
      </c>
      <c r="J40" s="75">
        <f>J7</f>
        <v>8</v>
      </c>
      <c r="K40" s="83">
        <f>K7</f>
        <v>20</v>
      </c>
      <c r="L40" s="84">
        <v>0</v>
      </c>
      <c r="M40" s="85">
        <f t="shared" ref="M40:M71" si="14">ROUNDUP(IF(H40=0,0,H40/(100-F40)*100),1)</f>
        <v>0</v>
      </c>
      <c r="N40" s="78">
        <v>1</v>
      </c>
      <c r="O40" s="79">
        <f t="shared" ref="O40:O71" si="15">N40*M40</f>
        <v>0</v>
      </c>
      <c r="P40" s="86">
        <v>33</v>
      </c>
      <c r="Q40" s="81">
        <v>0</v>
      </c>
      <c r="R40" s="81"/>
      <c r="S40" s="81"/>
      <c r="T40" s="82"/>
      <c r="V40" s="411"/>
      <c r="W40" s="300"/>
      <c r="X40" s="298"/>
      <c r="Y40" s="299" t="str">
        <f t="shared" si="10"/>
        <v/>
      </c>
      <c r="Z40" s="425">
        <f t="shared" si="9"/>
        <v>0</v>
      </c>
      <c r="AA40" s="426" t="str">
        <f>IF(Z40&gt;AA6,Z40-AA6&amp;" caractères en trop","ok")</f>
        <v>ok</v>
      </c>
      <c r="AB40" s="431" t="s">
        <v>571</v>
      </c>
      <c r="AC40" s="34">
        <v>17.25</v>
      </c>
    </row>
    <row r="41" spans="1:29" ht="17.25" customHeight="1" x14ac:dyDescent="0.25">
      <c r="A41" s="28">
        <v>34</v>
      </c>
      <c r="B41" s="67">
        <f>IF(I7=0,0,I41/I7)</f>
        <v>0</v>
      </c>
      <c r="C41" s="68"/>
      <c r="D41" s="69">
        <v>0</v>
      </c>
      <c r="E41" s="70">
        <v>0</v>
      </c>
      <c r="F41" s="71">
        <v>0</v>
      </c>
      <c r="G41" s="72">
        <f t="shared" si="11"/>
        <v>0</v>
      </c>
      <c r="H41" s="73">
        <f t="shared" si="12"/>
        <v>0</v>
      </c>
      <c r="I41" s="74">
        <f t="shared" si="13"/>
        <v>0</v>
      </c>
      <c r="J41" s="75">
        <f>J7</f>
        <v>8</v>
      </c>
      <c r="K41" s="83">
        <f>K7</f>
        <v>20</v>
      </c>
      <c r="L41" s="84">
        <v>0</v>
      </c>
      <c r="M41" s="85">
        <f t="shared" si="14"/>
        <v>0</v>
      </c>
      <c r="N41" s="78">
        <v>1</v>
      </c>
      <c r="O41" s="79">
        <f t="shared" si="15"/>
        <v>0</v>
      </c>
      <c r="P41" s="86">
        <v>34</v>
      </c>
      <c r="Q41" s="81">
        <v>0</v>
      </c>
      <c r="R41" s="81"/>
      <c r="S41" s="81"/>
      <c r="T41" s="82"/>
      <c r="V41" s="411"/>
      <c r="W41" s="300"/>
      <c r="X41" s="298"/>
      <c r="Y41" s="299" t="str">
        <f t="shared" si="10"/>
        <v/>
      </c>
      <c r="Z41" s="425">
        <f t="shared" si="9"/>
        <v>0</v>
      </c>
      <c r="AA41" s="426" t="str">
        <f>IF(Z41&gt;AA6,Z41-AA6&amp;" caractères en trop","ok")</f>
        <v>ok</v>
      </c>
      <c r="AB41" s="431" t="s">
        <v>571</v>
      </c>
      <c r="AC41" s="34">
        <v>17.25</v>
      </c>
    </row>
    <row r="42" spans="1:29" ht="17.25" customHeight="1" x14ac:dyDescent="0.25">
      <c r="A42" s="28">
        <v>35</v>
      </c>
      <c r="B42" s="67">
        <f>IF(I7=0,0,I42/I7)</f>
        <v>0</v>
      </c>
      <c r="C42" s="68"/>
      <c r="D42" s="69">
        <v>0</v>
      </c>
      <c r="E42" s="70">
        <v>0</v>
      </c>
      <c r="F42" s="71">
        <v>0</v>
      </c>
      <c r="G42" s="72">
        <f t="shared" si="11"/>
        <v>0</v>
      </c>
      <c r="H42" s="73">
        <f t="shared" si="12"/>
        <v>0</v>
      </c>
      <c r="I42" s="74">
        <f t="shared" si="13"/>
        <v>0</v>
      </c>
      <c r="J42" s="75">
        <f>J7</f>
        <v>8</v>
      </c>
      <c r="K42" s="83">
        <f>K7</f>
        <v>20</v>
      </c>
      <c r="L42" s="84">
        <v>0</v>
      </c>
      <c r="M42" s="85">
        <f t="shared" si="14"/>
        <v>0</v>
      </c>
      <c r="N42" s="78">
        <v>1</v>
      </c>
      <c r="O42" s="79">
        <f t="shared" si="15"/>
        <v>0</v>
      </c>
      <c r="P42" s="86">
        <v>35</v>
      </c>
      <c r="Q42" s="81">
        <v>0</v>
      </c>
      <c r="R42" s="81"/>
      <c r="S42" s="81"/>
      <c r="T42" s="82"/>
      <c r="V42" s="411"/>
      <c r="W42" s="300"/>
      <c r="X42" s="298"/>
      <c r="Y42" s="299" t="str">
        <f t="shared" si="10"/>
        <v/>
      </c>
      <c r="Z42" s="425">
        <f t="shared" si="9"/>
        <v>0</v>
      </c>
      <c r="AA42" s="426" t="str">
        <f>IF(Z42&gt;AA6,Z42-AA6&amp;" caractères en trop","ok")</f>
        <v>ok</v>
      </c>
      <c r="AB42" s="431" t="s">
        <v>571</v>
      </c>
      <c r="AC42" s="34">
        <v>17.25</v>
      </c>
    </row>
    <row r="43" spans="1:29" ht="17.25" customHeight="1" x14ac:dyDescent="0.25">
      <c r="A43" s="28">
        <v>36</v>
      </c>
      <c r="B43" s="67">
        <f>IF(I7=0,0,I43/I7)</f>
        <v>0</v>
      </c>
      <c r="C43" s="68"/>
      <c r="D43" s="69">
        <v>0</v>
      </c>
      <c r="E43" s="70">
        <v>0</v>
      </c>
      <c r="F43" s="71">
        <v>0</v>
      </c>
      <c r="G43" s="72">
        <f t="shared" si="11"/>
        <v>0</v>
      </c>
      <c r="H43" s="73">
        <f t="shared" si="12"/>
        <v>0</v>
      </c>
      <c r="I43" s="74">
        <f t="shared" si="13"/>
        <v>0</v>
      </c>
      <c r="J43" s="75">
        <f>J7</f>
        <v>8</v>
      </c>
      <c r="K43" s="83">
        <f>K7</f>
        <v>20</v>
      </c>
      <c r="L43" s="84">
        <v>0</v>
      </c>
      <c r="M43" s="85">
        <f t="shared" si="14"/>
        <v>0</v>
      </c>
      <c r="N43" s="78">
        <v>1</v>
      </c>
      <c r="O43" s="79">
        <f t="shared" si="15"/>
        <v>0</v>
      </c>
      <c r="P43" s="86">
        <v>36</v>
      </c>
      <c r="Q43" s="81">
        <v>0</v>
      </c>
      <c r="R43" s="81"/>
      <c r="S43" s="81"/>
      <c r="T43" s="82"/>
      <c r="V43" s="411"/>
      <c r="W43" s="300"/>
      <c r="X43" s="298"/>
      <c r="Y43" s="299" t="str">
        <f t="shared" si="10"/>
        <v/>
      </c>
      <c r="Z43" s="425">
        <f t="shared" si="9"/>
        <v>0</v>
      </c>
      <c r="AA43" s="426" t="str">
        <f>IF(Z43&gt;AA6,Z43-AA6&amp;" caractères en trop","ok")</f>
        <v>ok</v>
      </c>
      <c r="AB43" s="431" t="s">
        <v>571</v>
      </c>
      <c r="AC43" s="34">
        <v>17.25</v>
      </c>
    </row>
    <row r="44" spans="1:29" ht="17.25" customHeight="1" x14ac:dyDescent="0.25">
      <c r="A44" s="28">
        <v>37</v>
      </c>
      <c r="B44" s="67">
        <f>IF(I7=0,0,I44/I7)</f>
        <v>0</v>
      </c>
      <c r="C44" s="68"/>
      <c r="D44" s="69">
        <v>0</v>
      </c>
      <c r="E44" s="70">
        <v>0</v>
      </c>
      <c r="F44" s="71">
        <v>0</v>
      </c>
      <c r="G44" s="72">
        <f t="shared" si="11"/>
        <v>0</v>
      </c>
      <c r="H44" s="73">
        <f t="shared" si="12"/>
        <v>0</v>
      </c>
      <c r="I44" s="74">
        <f t="shared" si="13"/>
        <v>0</v>
      </c>
      <c r="J44" s="75">
        <f>J7</f>
        <v>8</v>
      </c>
      <c r="K44" s="83">
        <f>K7</f>
        <v>20</v>
      </c>
      <c r="L44" s="84">
        <v>0</v>
      </c>
      <c r="M44" s="85">
        <f t="shared" si="14"/>
        <v>0</v>
      </c>
      <c r="N44" s="78">
        <v>1</v>
      </c>
      <c r="O44" s="79">
        <f t="shared" si="15"/>
        <v>0</v>
      </c>
      <c r="P44" s="86">
        <v>37</v>
      </c>
      <c r="Q44" s="81">
        <v>0</v>
      </c>
      <c r="R44" s="81"/>
      <c r="S44" s="81"/>
      <c r="T44" s="82"/>
      <c r="V44" s="411"/>
      <c r="W44" s="300"/>
      <c r="X44" s="298"/>
      <c r="Y44" s="299" t="str">
        <f t="shared" si="10"/>
        <v/>
      </c>
      <c r="Z44" s="425">
        <f t="shared" si="9"/>
        <v>0</v>
      </c>
      <c r="AA44" s="426" t="str">
        <f>IF(Z44&gt;AA6,Z44-AA6&amp;" caractères en trop","ok")</f>
        <v>ok</v>
      </c>
      <c r="AB44" s="431" t="s">
        <v>571</v>
      </c>
      <c r="AC44" s="34">
        <v>17.25</v>
      </c>
    </row>
    <row r="45" spans="1:29" ht="17.25" customHeight="1" x14ac:dyDescent="0.25">
      <c r="A45" s="28">
        <v>38</v>
      </c>
      <c r="B45" s="67">
        <f>IF(I7=0,0,I45/I7)</f>
        <v>0</v>
      </c>
      <c r="C45" s="68"/>
      <c r="D45" s="69">
        <v>0</v>
      </c>
      <c r="E45" s="70">
        <v>0</v>
      </c>
      <c r="F45" s="71">
        <v>0</v>
      </c>
      <c r="G45" s="72">
        <f t="shared" si="11"/>
        <v>0</v>
      </c>
      <c r="H45" s="73">
        <f t="shared" si="12"/>
        <v>0</v>
      </c>
      <c r="I45" s="74">
        <f t="shared" si="13"/>
        <v>0</v>
      </c>
      <c r="J45" s="75">
        <f>J7</f>
        <v>8</v>
      </c>
      <c r="K45" s="83">
        <f>K7</f>
        <v>20</v>
      </c>
      <c r="L45" s="84">
        <v>0</v>
      </c>
      <c r="M45" s="85">
        <f t="shared" si="14"/>
        <v>0</v>
      </c>
      <c r="N45" s="78">
        <v>1</v>
      </c>
      <c r="O45" s="79">
        <f t="shared" si="15"/>
        <v>0</v>
      </c>
      <c r="P45" s="86">
        <v>38</v>
      </c>
      <c r="Q45" s="81">
        <v>0</v>
      </c>
      <c r="R45" s="81"/>
      <c r="S45" s="81"/>
      <c r="T45" s="82"/>
      <c r="V45" s="411"/>
      <c r="W45" s="300"/>
      <c r="X45" s="298"/>
      <c r="Y45" s="299" t="str">
        <f t="shared" si="10"/>
        <v/>
      </c>
      <c r="Z45" s="425">
        <f t="shared" si="9"/>
        <v>0</v>
      </c>
      <c r="AA45" s="426" t="str">
        <f>IF(Z45&gt;AA6,Z45-AA6&amp;" caractères en trop","ok")</f>
        <v>ok</v>
      </c>
      <c r="AB45" s="431" t="s">
        <v>571</v>
      </c>
      <c r="AC45" s="34">
        <v>17.25</v>
      </c>
    </row>
    <row r="46" spans="1:29" ht="17.25" customHeight="1" x14ac:dyDescent="0.25">
      <c r="A46" s="28">
        <v>39</v>
      </c>
      <c r="B46" s="67">
        <f>IF(I7=0,0,I46/I7)</f>
        <v>0</v>
      </c>
      <c r="C46" s="68"/>
      <c r="D46" s="69">
        <v>0</v>
      </c>
      <c r="E46" s="70">
        <v>0</v>
      </c>
      <c r="F46" s="71">
        <v>0</v>
      </c>
      <c r="G46" s="72">
        <f t="shared" si="11"/>
        <v>0</v>
      </c>
      <c r="H46" s="73">
        <f t="shared" si="12"/>
        <v>0</v>
      </c>
      <c r="I46" s="74">
        <f t="shared" si="13"/>
        <v>0</v>
      </c>
      <c r="J46" s="75">
        <f>J7</f>
        <v>8</v>
      </c>
      <c r="K46" s="83">
        <f>K7</f>
        <v>20</v>
      </c>
      <c r="L46" s="84">
        <v>0</v>
      </c>
      <c r="M46" s="85">
        <f t="shared" si="14"/>
        <v>0</v>
      </c>
      <c r="N46" s="78">
        <v>1</v>
      </c>
      <c r="O46" s="79">
        <f t="shared" si="15"/>
        <v>0</v>
      </c>
      <c r="P46" s="86">
        <v>39</v>
      </c>
      <c r="Q46" s="81">
        <v>0</v>
      </c>
      <c r="R46" s="81"/>
      <c r="S46" s="81"/>
      <c r="T46" s="82"/>
      <c r="V46" s="411"/>
      <c r="W46" s="300"/>
      <c r="X46" s="298"/>
      <c r="Y46" s="299" t="str">
        <f t="shared" si="10"/>
        <v/>
      </c>
      <c r="Z46" s="425">
        <f t="shared" si="9"/>
        <v>0</v>
      </c>
      <c r="AA46" s="426" t="str">
        <f>IF(Z46&gt;AA6,Z46-AA6&amp;" caractères en trop","ok")</f>
        <v>ok</v>
      </c>
      <c r="AB46" s="431" t="s">
        <v>571</v>
      </c>
      <c r="AC46" s="34">
        <v>17.25</v>
      </c>
    </row>
    <row r="47" spans="1:29" ht="17.25" customHeight="1" x14ac:dyDescent="0.25">
      <c r="A47" s="28">
        <v>40</v>
      </c>
      <c r="B47" s="67">
        <f>IF(I7=0,0,I47/I7)</f>
        <v>0</v>
      </c>
      <c r="C47" s="68"/>
      <c r="D47" s="69">
        <v>0</v>
      </c>
      <c r="E47" s="70">
        <v>0</v>
      </c>
      <c r="F47" s="71">
        <v>0</v>
      </c>
      <c r="G47" s="72">
        <f t="shared" si="11"/>
        <v>0</v>
      </c>
      <c r="H47" s="73">
        <f t="shared" si="12"/>
        <v>0</v>
      </c>
      <c r="I47" s="74">
        <f t="shared" si="13"/>
        <v>0</v>
      </c>
      <c r="J47" s="75">
        <f>J7</f>
        <v>8</v>
      </c>
      <c r="K47" s="83">
        <f>K7</f>
        <v>20</v>
      </c>
      <c r="L47" s="84">
        <v>0</v>
      </c>
      <c r="M47" s="85">
        <f t="shared" si="14"/>
        <v>0</v>
      </c>
      <c r="N47" s="78">
        <v>1</v>
      </c>
      <c r="O47" s="79">
        <f t="shared" si="15"/>
        <v>0</v>
      </c>
      <c r="P47" s="86">
        <v>40</v>
      </c>
      <c r="Q47" s="81">
        <v>0</v>
      </c>
      <c r="R47" s="81"/>
      <c r="S47" s="81"/>
      <c r="T47" s="82"/>
      <c r="V47" s="411"/>
      <c r="W47" s="300"/>
      <c r="X47" s="298"/>
      <c r="Y47" s="299" t="str">
        <f t="shared" si="10"/>
        <v/>
      </c>
      <c r="Z47" s="425">
        <f t="shared" si="9"/>
        <v>0</v>
      </c>
      <c r="AA47" s="426" t="str">
        <f>IF(Z47&gt;AA6,Z47-AA6&amp;" caractères en trop","ok")</f>
        <v>ok</v>
      </c>
      <c r="AB47" s="431" t="s">
        <v>571</v>
      </c>
      <c r="AC47" s="34">
        <v>17.25</v>
      </c>
    </row>
    <row r="48" spans="1:29" ht="17.25" customHeight="1" x14ac:dyDescent="0.25">
      <c r="A48" s="28">
        <v>41</v>
      </c>
      <c r="B48" s="67">
        <f>IF(I7=0,0,I48/I7)</f>
        <v>0</v>
      </c>
      <c r="C48" s="68"/>
      <c r="D48" s="69">
        <v>0</v>
      </c>
      <c r="E48" s="70">
        <v>0</v>
      </c>
      <c r="F48" s="71">
        <v>0</v>
      </c>
      <c r="G48" s="72">
        <f t="shared" si="11"/>
        <v>0</v>
      </c>
      <c r="H48" s="73">
        <f t="shared" si="12"/>
        <v>0</v>
      </c>
      <c r="I48" s="74">
        <f t="shared" si="13"/>
        <v>0</v>
      </c>
      <c r="J48" s="75">
        <f>J7</f>
        <v>8</v>
      </c>
      <c r="K48" s="83">
        <f>K7</f>
        <v>20</v>
      </c>
      <c r="L48" s="84">
        <v>0</v>
      </c>
      <c r="M48" s="85">
        <f t="shared" si="14"/>
        <v>0</v>
      </c>
      <c r="N48" s="78">
        <v>1</v>
      </c>
      <c r="O48" s="79">
        <f t="shared" si="15"/>
        <v>0</v>
      </c>
      <c r="P48" s="86">
        <v>41</v>
      </c>
      <c r="Q48" s="81">
        <v>0</v>
      </c>
      <c r="R48" s="81"/>
      <c r="S48" s="81"/>
      <c r="T48" s="82"/>
      <c r="V48" s="411"/>
      <c r="W48" s="300"/>
      <c r="X48" s="298"/>
      <c r="Y48" s="299" t="str">
        <f t="shared" si="10"/>
        <v/>
      </c>
      <c r="Z48" s="425">
        <f t="shared" si="9"/>
        <v>0</v>
      </c>
      <c r="AA48" s="426" t="str">
        <f>IF(Z48&gt;AA6,Z48-AA6&amp;" caractères en trop","ok")</f>
        <v>ok</v>
      </c>
      <c r="AB48" s="431" t="s">
        <v>571</v>
      </c>
      <c r="AC48" s="34">
        <v>17.25</v>
      </c>
    </row>
    <row r="49" spans="1:29" ht="17.25" customHeight="1" x14ac:dyDescent="0.25">
      <c r="A49" s="28">
        <v>42</v>
      </c>
      <c r="B49" s="67">
        <f>IF(I7=0,0,I49/I7)</f>
        <v>0</v>
      </c>
      <c r="C49" s="68"/>
      <c r="D49" s="69">
        <v>0</v>
      </c>
      <c r="E49" s="70">
        <v>0</v>
      </c>
      <c r="F49" s="71">
        <v>0</v>
      </c>
      <c r="G49" s="72">
        <f t="shared" si="11"/>
        <v>0</v>
      </c>
      <c r="H49" s="73">
        <f t="shared" si="12"/>
        <v>0</v>
      </c>
      <c r="I49" s="74">
        <f t="shared" si="13"/>
        <v>0</v>
      </c>
      <c r="J49" s="75">
        <f>J7</f>
        <v>8</v>
      </c>
      <c r="K49" s="83">
        <f>K7</f>
        <v>20</v>
      </c>
      <c r="L49" s="84">
        <v>0</v>
      </c>
      <c r="M49" s="85">
        <f t="shared" si="14"/>
        <v>0</v>
      </c>
      <c r="N49" s="78">
        <v>1</v>
      </c>
      <c r="O49" s="79">
        <f t="shared" si="15"/>
        <v>0</v>
      </c>
      <c r="P49" s="86">
        <v>42</v>
      </c>
      <c r="Q49" s="81">
        <v>0</v>
      </c>
      <c r="R49" s="81"/>
      <c r="S49" s="81"/>
      <c r="T49" s="82"/>
      <c r="V49" s="411"/>
      <c r="W49" s="300"/>
      <c r="X49" s="298"/>
      <c r="Y49" s="299" t="str">
        <f t="shared" si="10"/>
        <v/>
      </c>
      <c r="Z49" s="425">
        <f t="shared" si="9"/>
        <v>0</v>
      </c>
      <c r="AA49" s="426" t="str">
        <f>IF(Z49&gt;AA6,Z49-AA6&amp;" caractères en trop","ok")</f>
        <v>ok</v>
      </c>
      <c r="AB49" s="431" t="s">
        <v>571</v>
      </c>
      <c r="AC49" s="34">
        <v>17.25</v>
      </c>
    </row>
    <row r="50" spans="1:29" ht="17.25" customHeight="1" x14ac:dyDescent="0.25">
      <c r="A50" s="28">
        <v>43</v>
      </c>
      <c r="B50" s="67">
        <f>IF(I7=0,0,I50/I7)</f>
        <v>0</v>
      </c>
      <c r="C50" s="68"/>
      <c r="D50" s="69">
        <v>0</v>
      </c>
      <c r="E50" s="70">
        <v>0</v>
      </c>
      <c r="F50" s="71">
        <v>0</v>
      </c>
      <c r="G50" s="72">
        <f t="shared" si="11"/>
        <v>0</v>
      </c>
      <c r="H50" s="73">
        <f t="shared" si="12"/>
        <v>0</v>
      </c>
      <c r="I50" s="74">
        <f t="shared" si="13"/>
        <v>0</v>
      </c>
      <c r="J50" s="75">
        <f>J7</f>
        <v>8</v>
      </c>
      <c r="K50" s="83">
        <f>K7</f>
        <v>20</v>
      </c>
      <c r="L50" s="84">
        <v>0</v>
      </c>
      <c r="M50" s="85">
        <f t="shared" si="14"/>
        <v>0</v>
      </c>
      <c r="N50" s="78">
        <v>1</v>
      </c>
      <c r="O50" s="79">
        <f t="shared" si="15"/>
        <v>0</v>
      </c>
      <c r="P50" s="86">
        <v>43</v>
      </c>
      <c r="Q50" s="81">
        <v>0</v>
      </c>
      <c r="R50" s="81"/>
      <c r="S50" s="81"/>
      <c r="T50" s="82"/>
      <c r="V50" s="411"/>
      <c r="W50" s="300"/>
      <c r="X50" s="298"/>
      <c r="Y50" s="299" t="str">
        <f t="shared" si="10"/>
        <v/>
      </c>
      <c r="Z50" s="425">
        <f t="shared" si="9"/>
        <v>0</v>
      </c>
      <c r="AA50" s="426" t="str">
        <f>IF(Z50&gt;AA6,Z50-AA6&amp;" caractères en trop","ok")</f>
        <v>ok</v>
      </c>
      <c r="AB50" s="431" t="s">
        <v>571</v>
      </c>
      <c r="AC50" s="34">
        <v>17.25</v>
      </c>
    </row>
    <row r="51" spans="1:29" ht="17.25" customHeight="1" x14ac:dyDescent="0.25">
      <c r="A51" s="28">
        <v>44</v>
      </c>
      <c r="B51" s="67">
        <f>IF(I7=0,0,I51/I7)</f>
        <v>0</v>
      </c>
      <c r="C51" s="68"/>
      <c r="D51" s="69">
        <v>0</v>
      </c>
      <c r="E51" s="70">
        <v>0</v>
      </c>
      <c r="F51" s="71">
        <v>0</v>
      </c>
      <c r="G51" s="72">
        <f t="shared" si="11"/>
        <v>0</v>
      </c>
      <c r="H51" s="73">
        <f t="shared" si="12"/>
        <v>0</v>
      </c>
      <c r="I51" s="74">
        <f t="shared" si="13"/>
        <v>0</v>
      </c>
      <c r="J51" s="75">
        <f>J7</f>
        <v>8</v>
      </c>
      <c r="K51" s="83">
        <f>K7</f>
        <v>20</v>
      </c>
      <c r="L51" s="84">
        <v>0</v>
      </c>
      <c r="M51" s="85">
        <f t="shared" si="14"/>
        <v>0</v>
      </c>
      <c r="N51" s="78">
        <v>1</v>
      </c>
      <c r="O51" s="79">
        <f t="shared" si="15"/>
        <v>0</v>
      </c>
      <c r="P51" s="86">
        <v>44</v>
      </c>
      <c r="Q51" s="81">
        <v>0</v>
      </c>
      <c r="R51" s="81"/>
      <c r="S51" s="81"/>
      <c r="T51" s="82"/>
      <c r="V51" s="411"/>
      <c r="W51" s="300"/>
      <c r="X51" s="298"/>
      <c r="Y51" s="299" t="str">
        <f t="shared" si="10"/>
        <v/>
      </c>
      <c r="Z51" s="425">
        <f t="shared" si="9"/>
        <v>0</v>
      </c>
      <c r="AA51" s="426" t="str">
        <f>IF(Z51&gt;AA6,Z51-AA6&amp;" caractères en trop","ok")</f>
        <v>ok</v>
      </c>
      <c r="AB51" s="431" t="s">
        <v>571</v>
      </c>
      <c r="AC51" s="34">
        <v>17.25</v>
      </c>
    </row>
    <row r="52" spans="1:29" ht="17.25" customHeight="1" x14ac:dyDescent="0.25">
      <c r="A52" s="28">
        <v>45</v>
      </c>
      <c r="B52" s="67">
        <f>IF(I7=0,0,I52/I7)</f>
        <v>0</v>
      </c>
      <c r="C52" s="68"/>
      <c r="D52" s="69">
        <v>0</v>
      </c>
      <c r="E52" s="70">
        <v>0</v>
      </c>
      <c r="F52" s="71">
        <v>0</v>
      </c>
      <c r="G52" s="72">
        <f t="shared" si="11"/>
        <v>0</v>
      </c>
      <c r="H52" s="73">
        <f t="shared" si="12"/>
        <v>0</v>
      </c>
      <c r="I52" s="74">
        <f t="shared" si="13"/>
        <v>0</v>
      </c>
      <c r="J52" s="75">
        <f>J7</f>
        <v>8</v>
      </c>
      <c r="K52" s="83">
        <f>K7</f>
        <v>20</v>
      </c>
      <c r="L52" s="84">
        <v>0</v>
      </c>
      <c r="M52" s="85">
        <f t="shared" si="14"/>
        <v>0</v>
      </c>
      <c r="N52" s="78">
        <v>1</v>
      </c>
      <c r="O52" s="79">
        <f t="shared" si="15"/>
        <v>0</v>
      </c>
      <c r="P52" s="86">
        <v>45</v>
      </c>
      <c r="Q52" s="81">
        <v>0</v>
      </c>
      <c r="R52" s="81"/>
      <c r="S52" s="81"/>
      <c r="T52" s="82"/>
      <c r="V52" s="411"/>
      <c r="W52" s="300"/>
      <c r="X52" s="298"/>
      <c r="Y52" s="299" t="str">
        <f t="shared" si="10"/>
        <v/>
      </c>
      <c r="Z52" s="425">
        <f t="shared" si="9"/>
        <v>0</v>
      </c>
      <c r="AA52" s="426" t="str">
        <f>IF(Z52&gt;AA6,Z52-AA6&amp;" caractères en trop","ok")</f>
        <v>ok</v>
      </c>
      <c r="AB52" s="431" t="s">
        <v>571</v>
      </c>
      <c r="AC52" s="34">
        <v>17.25</v>
      </c>
    </row>
    <row r="53" spans="1:29" ht="17.25" customHeight="1" x14ac:dyDescent="0.25">
      <c r="A53" s="28">
        <v>46</v>
      </c>
      <c r="B53" s="67">
        <f>IF(I7=0,0,I53/I7)</f>
        <v>0</v>
      </c>
      <c r="C53" s="68"/>
      <c r="D53" s="69">
        <v>0</v>
      </c>
      <c r="E53" s="70">
        <v>0</v>
      </c>
      <c r="F53" s="71">
        <v>0</v>
      </c>
      <c r="G53" s="72">
        <f t="shared" si="11"/>
        <v>0</v>
      </c>
      <c r="H53" s="73">
        <f t="shared" si="12"/>
        <v>0</v>
      </c>
      <c r="I53" s="74">
        <f t="shared" si="13"/>
        <v>0</v>
      </c>
      <c r="J53" s="75">
        <f>J7</f>
        <v>8</v>
      </c>
      <c r="K53" s="83">
        <f>K7</f>
        <v>20</v>
      </c>
      <c r="L53" s="84">
        <v>0</v>
      </c>
      <c r="M53" s="85">
        <f t="shared" si="14"/>
        <v>0</v>
      </c>
      <c r="N53" s="78">
        <v>1</v>
      </c>
      <c r="O53" s="79">
        <f t="shared" si="15"/>
        <v>0</v>
      </c>
      <c r="P53" s="86">
        <v>46</v>
      </c>
      <c r="Q53" s="81">
        <v>0</v>
      </c>
      <c r="R53" s="81"/>
      <c r="S53" s="81"/>
      <c r="T53" s="82"/>
      <c r="V53" s="411"/>
      <c r="W53" s="300"/>
      <c r="X53" s="298"/>
      <c r="Y53" s="299" t="str">
        <f t="shared" si="10"/>
        <v/>
      </c>
      <c r="Z53" s="425">
        <f t="shared" si="9"/>
        <v>0</v>
      </c>
      <c r="AA53" s="426" t="str">
        <f>IF(Z53&gt;AA6,Z53-AA6&amp;" caractères en trop","ok")</f>
        <v>ok</v>
      </c>
      <c r="AB53" s="431" t="s">
        <v>571</v>
      </c>
      <c r="AC53" s="34">
        <v>17.25</v>
      </c>
    </row>
    <row r="54" spans="1:29" ht="17.25" customHeight="1" x14ac:dyDescent="0.25">
      <c r="A54" s="28">
        <v>47</v>
      </c>
      <c r="B54" s="67">
        <f>IF(I7=0,0,I54/I7)</f>
        <v>0</v>
      </c>
      <c r="C54" s="68"/>
      <c r="D54" s="69">
        <v>0</v>
      </c>
      <c r="E54" s="70">
        <v>0</v>
      </c>
      <c r="F54" s="71">
        <v>0</v>
      </c>
      <c r="G54" s="72">
        <f t="shared" si="11"/>
        <v>0</v>
      </c>
      <c r="H54" s="73">
        <f t="shared" si="12"/>
        <v>0</v>
      </c>
      <c r="I54" s="74">
        <f t="shared" si="13"/>
        <v>0</v>
      </c>
      <c r="J54" s="75">
        <f>J7</f>
        <v>8</v>
      </c>
      <c r="K54" s="83">
        <f>K7</f>
        <v>20</v>
      </c>
      <c r="L54" s="84">
        <v>0</v>
      </c>
      <c r="M54" s="85">
        <f t="shared" si="14"/>
        <v>0</v>
      </c>
      <c r="N54" s="78">
        <v>1</v>
      </c>
      <c r="O54" s="79">
        <f t="shared" si="15"/>
        <v>0</v>
      </c>
      <c r="P54" s="86">
        <v>47</v>
      </c>
      <c r="Q54" s="81">
        <v>0</v>
      </c>
      <c r="R54" s="81"/>
      <c r="S54" s="81"/>
      <c r="T54" s="82"/>
      <c r="V54" s="411"/>
      <c r="W54" s="300"/>
      <c r="X54" s="298"/>
      <c r="Y54" s="299" t="str">
        <f t="shared" si="10"/>
        <v/>
      </c>
      <c r="Z54" s="425">
        <f t="shared" si="9"/>
        <v>0</v>
      </c>
      <c r="AA54" s="426" t="str">
        <f>IF(Z54&gt;AA6,Z54-AA6&amp;" caractères en trop","ok")</f>
        <v>ok</v>
      </c>
      <c r="AB54" s="431" t="s">
        <v>571</v>
      </c>
      <c r="AC54" s="34">
        <v>17.25</v>
      </c>
    </row>
    <row r="55" spans="1:29" ht="17.25" customHeight="1" x14ac:dyDescent="0.25">
      <c r="A55" s="28">
        <v>48</v>
      </c>
      <c r="B55" s="67">
        <f>IF(I7=0,0,I55/I7)</f>
        <v>0</v>
      </c>
      <c r="C55" s="68"/>
      <c r="D55" s="69">
        <v>0</v>
      </c>
      <c r="E55" s="70">
        <v>0</v>
      </c>
      <c r="F55" s="71">
        <v>0</v>
      </c>
      <c r="G55" s="72">
        <f t="shared" si="11"/>
        <v>0</v>
      </c>
      <c r="H55" s="73">
        <f t="shared" si="12"/>
        <v>0</v>
      </c>
      <c r="I55" s="74">
        <f t="shared" si="13"/>
        <v>0</v>
      </c>
      <c r="J55" s="75">
        <f>J7</f>
        <v>8</v>
      </c>
      <c r="K55" s="83">
        <f>K7</f>
        <v>20</v>
      </c>
      <c r="L55" s="84">
        <v>0</v>
      </c>
      <c r="M55" s="85">
        <f t="shared" si="14"/>
        <v>0</v>
      </c>
      <c r="N55" s="78">
        <v>1</v>
      </c>
      <c r="O55" s="79">
        <f t="shared" si="15"/>
        <v>0</v>
      </c>
      <c r="P55" s="86">
        <v>48</v>
      </c>
      <c r="Q55" s="81">
        <v>0</v>
      </c>
      <c r="R55" s="81"/>
      <c r="S55" s="81"/>
      <c r="T55" s="82"/>
      <c r="V55" s="411"/>
      <c r="W55" s="300"/>
      <c r="X55" s="298"/>
      <c r="Y55" s="299" t="str">
        <f t="shared" si="10"/>
        <v/>
      </c>
      <c r="Z55" s="425">
        <f t="shared" si="9"/>
        <v>0</v>
      </c>
      <c r="AA55" s="426" t="str">
        <f>IF(Z55&gt;AA6,Z55-AA6&amp;" caractères en trop","ok")</f>
        <v>ok</v>
      </c>
      <c r="AB55" s="431" t="s">
        <v>571</v>
      </c>
      <c r="AC55" s="34">
        <v>17.25</v>
      </c>
    </row>
    <row r="56" spans="1:29" ht="17.25" customHeight="1" x14ac:dyDescent="0.25">
      <c r="A56" s="28">
        <v>49</v>
      </c>
      <c r="B56" s="67">
        <f>IF(I7=0,0,I56/I7)</f>
        <v>0</v>
      </c>
      <c r="C56" s="68"/>
      <c r="D56" s="69">
        <v>0</v>
      </c>
      <c r="E56" s="70">
        <v>0</v>
      </c>
      <c r="F56" s="71">
        <v>0</v>
      </c>
      <c r="G56" s="72">
        <f t="shared" si="11"/>
        <v>0</v>
      </c>
      <c r="H56" s="73">
        <f t="shared" si="12"/>
        <v>0</v>
      </c>
      <c r="I56" s="74">
        <f t="shared" si="13"/>
        <v>0</v>
      </c>
      <c r="J56" s="75">
        <f>J7</f>
        <v>8</v>
      </c>
      <c r="K56" s="83">
        <f>K7</f>
        <v>20</v>
      </c>
      <c r="L56" s="84">
        <v>0</v>
      </c>
      <c r="M56" s="85">
        <f t="shared" si="14"/>
        <v>0</v>
      </c>
      <c r="N56" s="78">
        <v>1</v>
      </c>
      <c r="O56" s="79">
        <f t="shared" si="15"/>
        <v>0</v>
      </c>
      <c r="P56" s="86">
        <v>49</v>
      </c>
      <c r="Q56" s="81">
        <v>0</v>
      </c>
      <c r="R56" s="81"/>
      <c r="S56" s="81"/>
      <c r="T56" s="82"/>
      <c r="V56" s="411"/>
      <c r="W56" s="300"/>
      <c r="X56" s="298"/>
      <c r="Y56" s="299" t="str">
        <f t="shared" si="10"/>
        <v/>
      </c>
      <c r="Z56" s="425">
        <f t="shared" si="9"/>
        <v>0</v>
      </c>
      <c r="AA56" s="426" t="str">
        <f>IF(Z56&gt;AA6,Z56-AA6&amp;" caractères en trop","ok")</f>
        <v>ok</v>
      </c>
      <c r="AB56" s="431" t="s">
        <v>571</v>
      </c>
      <c r="AC56" s="34">
        <v>17.25</v>
      </c>
    </row>
    <row r="57" spans="1:29" ht="17.25" customHeight="1" x14ac:dyDescent="0.25">
      <c r="A57" s="28">
        <v>50</v>
      </c>
      <c r="B57" s="67">
        <f>IF(I7=0,0,I57/I7)</f>
        <v>0</v>
      </c>
      <c r="C57" s="68"/>
      <c r="D57" s="69">
        <v>0</v>
      </c>
      <c r="E57" s="70">
        <v>0</v>
      </c>
      <c r="F57" s="71">
        <v>0</v>
      </c>
      <c r="G57" s="72">
        <f t="shared" si="11"/>
        <v>0</v>
      </c>
      <c r="H57" s="73">
        <f t="shared" si="12"/>
        <v>0</v>
      </c>
      <c r="I57" s="74">
        <f t="shared" si="13"/>
        <v>0</v>
      </c>
      <c r="J57" s="75">
        <f>J7</f>
        <v>8</v>
      </c>
      <c r="K57" s="83">
        <f>K7</f>
        <v>20</v>
      </c>
      <c r="L57" s="84">
        <v>0</v>
      </c>
      <c r="M57" s="85">
        <f t="shared" si="14"/>
        <v>0</v>
      </c>
      <c r="N57" s="78">
        <v>1</v>
      </c>
      <c r="O57" s="79">
        <f t="shared" si="15"/>
        <v>0</v>
      </c>
      <c r="P57" s="86">
        <v>50</v>
      </c>
      <c r="Q57" s="81">
        <v>0</v>
      </c>
      <c r="R57" s="81"/>
      <c r="S57" s="81"/>
      <c r="T57" s="82"/>
      <c r="V57" s="411"/>
      <c r="W57" s="300"/>
      <c r="X57" s="298"/>
      <c r="Y57" s="299" t="str">
        <f t="shared" si="10"/>
        <v/>
      </c>
      <c r="Z57" s="425">
        <f t="shared" si="9"/>
        <v>0</v>
      </c>
      <c r="AA57" s="426" t="str">
        <f>IF(Z57&gt;AA6,Z57-AA6&amp;" caractères en trop","ok")</f>
        <v>ok</v>
      </c>
      <c r="AB57" s="431" t="s">
        <v>571</v>
      </c>
      <c r="AC57" s="34">
        <v>17.25</v>
      </c>
    </row>
    <row r="58" spans="1:29" ht="17.25" customHeight="1" x14ac:dyDescent="0.25">
      <c r="A58" s="28">
        <v>51</v>
      </c>
      <c r="B58" s="67">
        <f>IF(I7=0,0,I58/I7)</f>
        <v>0</v>
      </c>
      <c r="C58" s="68"/>
      <c r="D58" s="69">
        <v>0</v>
      </c>
      <c r="E58" s="70">
        <v>0</v>
      </c>
      <c r="F58" s="71">
        <v>0</v>
      </c>
      <c r="G58" s="72">
        <f t="shared" si="11"/>
        <v>0</v>
      </c>
      <c r="H58" s="73">
        <f t="shared" si="12"/>
        <v>0</v>
      </c>
      <c r="I58" s="74">
        <f t="shared" si="13"/>
        <v>0</v>
      </c>
      <c r="J58" s="75">
        <f>J7</f>
        <v>8</v>
      </c>
      <c r="K58" s="83">
        <f>K7</f>
        <v>20</v>
      </c>
      <c r="L58" s="84">
        <v>0</v>
      </c>
      <c r="M58" s="85">
        <f t="shared" si="14"/>
        <v>0</v>
      </c>
      <c r="N58" s="78">
        <v>1</v>
      </c>
      <c r="O58" s="79">
        <f t="shared" si="15"/>
        <v>0</v>
      </c>
      <c r="P58" s="86">
        <v>51</v>
      </c>
      <c r="Q58" s="81">
        <v>0</v>
      </c>
      <c r="R58" s="81"/>
      <c r="S58" s="81"/>
      <c r="T58" s="82"/>
      <c r="V58" s="411"/>
      <c r="W58" s="300"/>
      <c r="X58" s="298"/>
      <c r="Y58" s="299" t="str">
        <f t="shared" si="10"/>
        <v/>
      </c>
      <c r="Z58" s="425">
        <f t="shared" si="9"/>
        <v>0</v>
      </c>
      <c r="AA58" s="426" t="str">
        <f>IF(Z58&gt;AA6,Z58-AA6&amp;" caractères en trop","ok")</f>
        <v>ok</v>
      </c>
      <c r="AB58" s="431" t="s">
        <v>571</v>
      </c>
      <c r="AC58" s="34">
        <v>17.25</v>
      </c>
    </row>
    <row r="59" spans="1:29" ht="17.25" customHeight="1" x14ac:dyDescent="0.25">
      <c r="A59" s="28">
        <v>52</v>
      </c>
      <c r="B59" s="67">
        <f>IF(I7=0,0,I59/I7)</f>
        <v>0</v>
      </c>
      <c r="C59" s="68"/>
      <c r="D59" s="69">
        <v>0</v>
      </c>
      <c r="E59" s="70">
        <v>0</v>
      </c>
      <c r="F59" s="71">
        <v>0</v>
      </c>
      <c r="G59" s="72">
        <f t="shared" si="11"/>
        <v>0</v>
      </c>
      <c r="H59" s="73">
        <f t="shared" si="12"/>
        <v>0</v>
      </c>
      <c r="I59" s="74">
        <f t="shared" si="13"/>
        <v>0</v>
      </c>
      <c r="J59" s="75">
        <f>J7</f>
        <v>8</v>
      </c>
      <c r="K59" s="83">
        <f>K7</f>
        <v>20</v>
      </c>
      <c r="L59" s="84">
        <v>0</v>
      </c>
      <c r="M59" s="85">
        <f t="shared" si="14"/>
        <v>0</v>
      </c>
      <c r="N59" s="78">
        <v>1</v>
      </c>
      <c r="O59" s="79">
        <f t="shared" si="15"/>
        <v>0</v>
      </c>
      <c r="P59" s="86">
        <v>52</v>
      </c>
      <c r="Q59" s="81">
        <v>0</v>
      </c>
      <c r="R59" s="81"/>
      <c r="S59" s="81"/>
      <c r="T59" s="82"/>
      <c r="V59" s="411"/>
      <c r="W59" s="300"/>
      <c r="X59" s="298"/>
      <c r="Y59" s="299" t="str">
        <f t="shared" si="10"/>
        <v/>
      </c>
      <c r="Z59" s="425">
        <f t="shared" si="9"/>
        <v>0</v>
      </c>
      <c r="AA59" s="426" t="str">
        <f>IF(Z59&gt;AA6,Z59-AA6&amp;" caractères en trop","ok")</f>
        <v>ok</v>
      </c>
      <c r="AB59" s="431" t="s">
        <v>571</v>
      </c>
      <c r="AC59" s="34">
        <v>17.25</v>
      </c>
    </row>
    <row r="60" spans="1:29" ht="17.25" customHeight="1" x14ac:dyDescent="0.25">
      <c r="A60" s="28">
        <v>53</v>
      </c>
      <c r="B60" s="67">
        <f>IF(I7=0,0,I60/I7)</f>
        <v>0</v>
      </c>
      <c r="C60" s="68"/>
      <c r="D60" s="69">
        <v>0</v>
      </c>
      <c r="E60" s="70">
        <v>0</v>
      </c>
      <c r="F60" s="71">
        <v>0</v>
      </c>
      <c r="G60" s="72">
        <f t="shared" si="11"/>
        <v>0</v>
      </c>
      <c r="H60" s="73">
        <f t="shared" si="12"/>
        <v>0</v>
      </c>
      <c r="I60" s="74">
        <f t="shared" si="13"/>
        <v>0</v>
      </c>
      <c r="J60" s="75">
        <f>J7</f>
        <v>8</v>
      </c>
      <c r="K60" s="83">
        <f>K7</f>
        <v>20</v>
      </c>
      <c r="L60" s="84">
        <v>0</v>
      </c>
      <c r="M60" s="85">
        <f t="shared" si="14"/>
        <v>0</v>
      </c>
      <c r="N60" s="78">
        <v>1</v>
      </c>
      <c r="O60" s="79">
        <f t="shared" si="15"/>
        <v>0</v>
      </c>
      <c r="P60" s="86">
        <v>53</v>
      </c>
      <c r="Q60" s="81">
        <v>0</v>
      </c>
      <c r="R60" s="81"/>
      <c r="S60" s="81"/>
      <c r="T60" s="82"/>
      <c r="V60" s="411"/>
      <c r="W60" s="300"/>
      <c r="X60" s="298"/>
      <c r="Y60" s="299" t="str">
        <f t="shared" si="10"/>
        <v/>
      </c>
      <c r="Z60" s="425">
        <f t="shared" si="9"/>
        <v>0</v>
      </c>
      <c r="AA60" s="426" t="str">
        <f>IF(Z60&gt;AA6,Z60-AA6&amp;" caractères en trop","ok")</f>
        <v>ok</v>
      </c>
      <c r="AB60" s="431" t="s">
        <v>571</v>
      </c>
      <c r="AC60" s="34">
        <v>17.25</v>
      </c>
    </row>
    <row r="61" spans="1:29" ht="17.25" customHeight="1" x14ac:dyDescent="0.25">
      <c r="A61" s="28">
        <v>54</v>
      </c>
      <c r="B61" s="67">
        <f>IF(I7=0,0,I61/I7)</f>
        <v>0</v>
      </c>
      <c r="C61" s="68"/>
      <c r="D61" s="69">
        <v>0</v>
      </c>
      <c r="E61" s="70">
        <v>0</v>
      </c>
      <c r="F61" s="71">
        <v>0</v>
      </c>
      <c r="G61" s="72">
        <f t="shared" si="11"/>
        <v>0</v>
      </c>
      <c r="H61" s="73">
        <f t="shared" si="12"/>
        <v>0</v>
      </c>
      <c r="I61" s="74">
        <f t="shared" si="13"/>
        <v>0</v>
      </c>
      <c r="J61" s="75">
        <f>J7</f>
        <v>8</v>
      </c>
      <c r="K61" s="83">
        <f>K7</f>
        <v>20</v>
      </c>
      <c r="L61" s="84">
        <v>0</v>
      </c>
      <c r="M61" s="85">
        <f t="shared" si="14"/>
        <v>0</v>
      </c>
      <c r="N61" s="78">
        <v>1</v>
      </c>
      <c r="O61" s="79">
        <f t="shared" si="15"/>
        <v>0</v>
      </c>
      <c r="P61" s="86">
        <v>54</v>
      </c>
      <c r="Q61" s="81">
        <v>0</v>
      </c>
      <c r="R61" s="81"/>
      <c r="S61" s="81"/>
      <c r="T61" s="82"/>
      <c r="V61" s="411"/>
      <c r="W61" s="300"/>
      <c r="X61" s="298"/>
      <c r="Y61" s="299" t="str">
        <f t="shared" si="10"/>
        <v/>
      </c>
      <c r="Z61" s="425">
        <f t="shared" si="9"/>
        <v>0</v>
      </c>
      <c r="AA61" s="426" t="str">
        <f>IF(Z61&gt;AA6,Z61-AA6&amp;" caractères en trop","ok")</f>
        <v>ok</v>
      </c>
      <c r="AB61" s="431" t="s">
        <v>571</v>
      </c>
      <c r="AC61" s="34">
        <v>17.25</v>
      </c>
    </row>
    <row r="62" spans="1:29" ht="17.25" customHeight="1" x14ac:dyDescent="0.25">
      <c r="A62" s="28">
        <v>55</v>
      </c>
      <c r="B62" s="67">
        <f>IF(I7=0,0,I62/I7)</f>
        <v>0</v>
      </c>
      <c r="C62" s="68"/>
      <c r="D62" s="69">
        <v>0</v>
      </c>
      <c r="E62" s="70">
        <v>0</v>
      </c>
      <c r="F62" s="71">
        <v>0</v>
      </c>
      <c r="G62" s="72">
        <f t="shared" si="11"/>
        <v>0</v>
      </c>
      <c r="H62" s="73">
        <f t="shared" si="12"/>
        <v>0</v>
      </c>
      <c r="I62" s="74">
        <f t="shared" si="13"/>
        <v>0</v>
      </c>
      <c r="J62" s="75">
        <f>J7</f>
        <v>8</v>
      </c>
      <c r="K62" s="83">
        <f>K7</f>
        <v>20</v>
      </c>
      <c r="L62" s="84">
        <v>0</v>
      </c>
      <c r="M62" s="85">
        <f t="shared" si="14"/>
        <v>0</v>
      </c>
      <c r="N62" s="78">
        <v>1</v>
      </c>
      <c r="O62" s="79">
        <f t="shared" si="15"/>
        <v>0</v>
      </c>
      <c r="P62" s="86">
        <v>55</v>
      </c>
      <c r="Q62" s="81">
        <v>0</v>
      </c>
      <c r="R62" s="81"/>
      <c r="S62" s="81"/>
      <c r="T62" s="82"/>
      <c r="V62" s="411"/>
      <c r="W62" s="300"/>
      <c r="X62" s="298"/>
      <c r="Y62" s="299" t="str">
        <f t="shared" si="10"/>
        <v/>
      </c>
      <c r="Z62" s="425">
        <f t="shared" si="9"/>
        <v>0</v>
      </c>
      <c r="AA62" s="426" t="str">
        <f>IF(Z62&gt;AA6,Z62-AA6&amp;" caractères en trop","ok")</f>
        <v>ok</v>
      </c>
      <c r="AB62" s="431" t="s">
        <v>571</v>
      </c>
      <c r="AC62" s="34">
        <v>17.25</v>
      </c>
    </row>
    <row r="63" spans="1:29" ht="17.25" customHeight="1" x14ac:dyDescent="0.25">
      <c r="A63" s="28">
        <v>56</v>
      </c>
      <c r="B63" s="67">
        <f>IF(I7=0,0,I63/I7)</f>
        <v>0</v>
      </c>
      <c r="C63" s="68"/>
      <c r="D63" s="69">
        <v>0</v>
      </c>
      <c r="E63" s="70">
        <v>0</v>
      </c>
      <c r="F63" s="71">
        <v>0</v>
      </c>
      <c r="G63" s="72">
        <f t="shared" si="11"/>
        <v>0</v>
      </c>
      <c r="H63" s="73">
        <f t="shared" si="12"/>
        <v>0</v>
      </c>
      <c r="I63" s="74">
        <f t="shared" si="13"/>
        <v>0</v>
      </c>
      <c r="J63" s="75">
        <f>J7</f>
        <v>8</v>
      </c>
      <c r="K63" s="83">
        <f>K7</f>
        <v>20</v>
      </c>
      <c r="L63" s="84">
        <v>0</v>
      </c>
      <c r="M63" s="85">
        <f t="shared" si="14"/>
        <v>0</v>
      </c>
      <c r="N63" s="78">
        <v>1</v>
      </c>
      <c r="O63" s="79">
        <f t="shared" si="15"/>
        <v>0</v>
      </c>
      <c r="P63" s="86">
        <v>56</v>
      </c>
      <c r="Q63" s="81">
        <v>0</v>
      </c>
      <c r="R63" s="81"/>
      <c r="S63" s="81"/>
      <c r="T63" s="82"/>
      <c r="V63" s="411"/>
      <c r="W63" s="300"/>
      <c r="X63" s="298"/>
      <c r="Y63" s="299" t="str">
        <f t="shared" si="10"/>
        <v/>
      </c>
      <c r="Z63" s="425">
        <f t="shared" si="9"/>
        <v>0</v>
      </c>
      <c r="AA63" s="426" t="str">
        <f>IF(Z63&gt;AA6,Z63-AA6&amp;" caractères en trop","ok")</f>
        <v>ok</v>
      </c>
      <c r="AB63" s="431" t="s">
        <v>571</v>
      </c>
      <c r="AC63" s="34">
        <v>17.25</v>
      </c>
    </row>
    <row r="64" spans="1:29" ht="17.25" customHeight="1" x14ac:dyDescent="0.25">
      <c r="A64" s="28">
        <v>57</v>
      </c>
      <c r="B64" s="67">
        <f>IF(I7=0,0,I64/I7)</f>
        <v>0</v>
      </c>
      <c r="C64" s="68"/>
      <c r="D64" s="69">
        <v>0</v>
      </c>
      <c r="E64" s="70">
        <v>0</v>
      </c>
      <c r="F64" s="71">
        <v>0</v>
      </c>
      <c r="G64" s="72">
        <f t="shared" si="11"/>
        <v>0</v>
      </c>
      <c r="H64" s="73">
        <f t="shared" si="12"/>
        <v>0</v>
      </c>
      <c r="I64" s="74">
        <f t="shared" si="13"/>
        <v>0</v>
      </c>
      <c r="J64" s="75">
        <f>J7</f>
        <v>8</v>
      </c>
      <c r="K64" s="83">
        <f>K7</f>
        <v>20</v>
      </c>
      <c r="L64" s="84">
        <v>0</v>
      </c>
      <c r="M64" s="85">
        <f t="shared" si="14"/>
        <v>0</v>
      </c>
      <c r="N64" s="78">
        <v>1</v>
      </c>
      <c r="O64" s="79">
        <f t="shared" si="15"/>
        <v>0</v>
      </c>
      <c r="P64" s="86">
        <v>57</v>
      </c>
      <c r="Q64" s="81">
        <v>0</v>
      </c>
      <c r="R64" s="81"/>
      <c r="S64" s="81"/>
      <c r="T64" s="82"/>
      <c r="V64" s="411"/>
      <c r="W64" s="300"/>
      <c r="X64" s="298"/>
      <c r="Y64" s="299" t="str">
        <f t="shared" si="10"/>
        <v/>
      </c>
      <c r="Z64" s="425">
        <f t="shared" si="9"/>
        <v>0</v>
      </c>
      <c r="AA64" s="426" t="str">
        <f>IF(Z64&gt;AA6,Z64-AA6&amp;" caractères en trop","ok")</f>
        <v>ok</v>
      </c>
      <c r="AB64" s="431" t="s">
        <v>571</v>
      </c>
      <c r="AC64" s="34">
        <v>17.25</v>
      </c>
    </row>
    <row r="65" spans="1:29" ht="17.25" customHeight="1" x14ac:dyDescent="0.25">
      <c r="A65" s="28">
        <v>58</v>
      </c>
      <c r="B65" s="67">
        <f>IF(I7=0,0,I65/I7)</f>
        <v>0</v>
      </c>
      <c r="C65" s="68"/>
      <c r="D65" s="69">
        <v>0</v>
      </c>
      <c r="E65" s="70">
        <v>0</v>
      </c>
      <c r="F65" s="71">
        <v>0</v>
      </c>
      <c r="G65" s="72">
        <f t="shared" si="11"/>
        <v>0</v>
      </c>
      <c r="H65" s="73">
        <f t="shared" si="12"/>
        <v>0</v>
      </c>
      <c r="I65" s="74">
        <f t="shared" si="13"/>
        <v>0</v>
      </c>
      <c r="J65" s="75">
        <f>J7</f>
        <v>8</v>
      </c>
      <c r="K65" s="83">
        <f>K7</f>
        <v>20</v>
      </c>
      <c r="L65" s="84">
        <v>0</v>
      </c>
      <c r="M65" s="85">
        <f t="shared" si="14"/>
        <v>0</v>
      </c>
      <c r="N65" s="78">
        <v>1</v>
      </c>
      <c r="O65" s="79">
        <f t="shared" si="15"/>
        <v>0</v>
      </c>
      <c r="P65" s="86">
        <v>58</v>
      </c>
      <c r="Q65" s="81">
        <v>0</v>
      </c>
      <c r="R65" s="81"/>
      <c r="S65" s="81"/>
      <c r="T65" s="82"/>
      <c r="V65" s="411"/>
      <c r="W65" s="300"/>
      <c r="X65" s="298"/>
      <c r="Y65" s="299" t="str">
        <f t="shared" si="10"/>
        <v/>
      </c>
      <c r="Z65" s="425">
        <f t="shared" si="9"/>
        <v>0</v>
      </c>
      <c r="AA65" s="426" t="str">
        <f>IF(Z65&gt;AA6,Z65-AA6&amp;" caractères en trop","ok")</f>
        <v>ok</v>
      </c>
      <c r="AB65" s="431" t="s">
        <v>571</v>
      </c>
      <c r="AC65" s="34">
        <v>17.25</v>
      </c>
    </row>
    <row r="66" spans="1:29" ht="17.25" customHeight="1" x14ac:dyDescent="0.25">
      <c r="A66" s="28">
        <v>59</v>
      </c>
      <c r="B66" s="67">
        <f>IF(I7=0,0,I66/I7)</f>
        <v>0</v>
      </c>
      <c r="C66" s="68"/>
      <c r="D66" s="69">
        <v>0</v>
      </c>
      <c r="E66" s="70">
        <v>0</v>
      </c>
      <c r="F66" s="71">
        <v>0</v>
      </c>
      <c r="G66" s="72">
        <f t="shared" si="11"/>
        <v>0</v>
      </c>
      <c r="H66" s="73">
        <f t="shared" si="12"/>
        <v>0</v>
      </c>
      <c r="I66" s="74">
        <f t="shared" si="13"/>
        <v>0</v>
      </c>
      <c r="J66" s="75">
        <f>J7</f>
        <v>8</v>
      </c>
      <c r="K66" s="83">
        <f>K7</f>
        <v>20</v>
      </c>
      <c r="L66" s="84">
        <v>0</v>
      </c>
      <c r="M66" s="85">
        <f t="shared" si="14"/>
        <v>0</v>
      </c>
      <c r="N66" s="78">
        <v>1</v>
      </c>
      <c r="O66" s="79">
        <f t="shared" si="15"/>
        <v>0</v>
      </c>
      <c r="P66" s="86">
        <v>59</v>
      </c>
      <c r="Q66" s="81">
        <v>0</v>
      </c>
      <c r="R66" s="81"/>
      <c r="S66" s="81"/>
      <c r="T66" s="82"/>
      <c r="V66" s="411"/>
      <c r="W66" s="300"/>
      <c r="X66" s="298"/>
      <c r="Y66" s="299" t="str">
        <f t="shared" si="10"/>
        <v/>
      </c>
      <c r="Z66" s="425">
        <f t="shared" si="9"/>
        <v>0</v>
      </c>
      <c r="AA66" s="426" t="str">
        <f>IF(Z66&gt;AA6,Z66-AA6&amp;" caractères en trop","ok")</f>
        <v>ok</v>
      </c>
      <c r="AB66" s="431" t="s">
        <v>571</v>
      </c>
      <c r="AC66" s="34">
        <v>17.25</v>
      </c>
    </row>
    <row r="67" spans="1:29" ht="17.25" customHeight="1" x14ac:dyDescent="0.25">
      <c r="A67" s="28">
        <v>60</v>
      </c>
      <c r="B67" s="67">
        <f>IF(I7=0,0,I67/I7)</f>
        <v>0</v>
      </c>
      <c r="C67" s="68"/>
      <c r="D67" s="69">
        <v>0</v>
      </c>
      <c r="E67" s="70">
        <v>0</v>
      </c>
      <c r="F67" s="71">
        <v>0</v>
      </c>
      <c r="G67" s="72">
        <f t="shared" si="11"/>
        <v>0</v>
      </c>
      <c r="H67" s="73">
        <f t="shared" si="12"/>
        <v>0</v>
      </c>
      <c r="I67" s="74">
        <f t="shared" si="13"/>
        <v>0</v>
      </c>
      <c r="J67" s="75">
        <f>J7</f>
        <v>8</v>
      </c>
      <c r="K67" s="83">
        <f>K7</f>
        <v>20</v>
      </c>
      <c r="L67" s="84">
        <v>0</v>
      </c>
      <c r="M67" s="85">
        <f t="shared" si="14"/>
        <v>0</v>
      </c>
      <c r="N67" s="78">
        <v>1</v>
      </c>
      <c r="O67" s="79">
        <f t="shared" si="15"/>
        <v>0</v>
      </c>
      <c r="P67" s="86">
        <v>60</v>
      </c>
      <c r="Q67" s="81">
        <v>0</v>
      </c>
      <c r="R67" s="81"/>
      <c r="S67" s="81"/>
      <c r="T67" s="82"/>
      <c r="V67" s="411"/>
      <c r="W67" s="300"/>
      <c r="X67" s="298"/>
      <c r="Y67" s="299" t="str">
        <f t="shared" si="10"/>
        <v/>
      </c>
      <c r="Z67" s="425">
        <f t="shared" si="9"/>
        <v>0</v>
      </c>
      <c r="AA67" s="426" t="str">
        <f>IF(Z67&gt;AA6,Z67-AA6&amp;" caractères en trop","ok")</f>
        <v>ok</v>
      </c>
      <c r="AB67" s="431" t="s">
        <v>571</v>
      </c>
      <c r="AC67" s="34">
        <v>17.25</v>
      </c>
    </row>
    <row r="68" spans="1:29" ht="17.25" customHeight="1" x14ac:dyDescent="0.25">
      <c r="A68" s="28">
        <v>61</v>
      </c>
      <c r="B68" s="67">
        <f>IF(I7=0,0,I68/I7)</f>
        <v>0</v>
      </c>
      <c r="C68" s="68"/>
      <c r="D68" s="69">
        <v>0</v>
      </c>
      <c r="E68" s="70">
        <v>0</v>
      </c>
      <c r="F68" s="71">
        <v>0</v>
      </c>
      <c r="G68" s="72">
        <f t="shared" si="11"/>
        <v>0</v>
      </c>
      <c r="H68" s="73">
        <f t="shared" si="12"/>
        <v>0</v>
      </c>
      <c r="I68" s="74">
        <f t="shared" si="13"/>
        <v>0</v>
      </c>
      <c r="J68" s="75">
        <f>J7</f>
        <v>8</v>
      </c>
      <c r="K68" s="83">
        <f>K7</f>
        <v>20</v>
      </c>
      <c r="L68" s="84">
        <v>0</v>
      </c>
      <c r="M68" s="85">
        <f t="shared" si="14"/>
        <v>0</v>
      </c>
      <c r="N68" s="78">
        <v>1</v>
      </c>
      <c r="O68" s="79">
        <f t="shared" si="15"/>
        <v>0</v>
      </c>
      <c r="P68" s="86">
        <v>61</v>
      </c>
      <c r="Q68" s="81">
        <v>0</v>
      </c>
      <c r="R68" s="81"/>
      <c r="S68" s="81"/>
      <c r="T68" s="82"/>
      <c r="V68" s="411"/>
      <c r="W68" s="300"/>
      <c r="X68" s="298"/>
      <c r="Y68" s="299" t="str">
        <f t="shared" si="10"/>
        <v/>
      </c>
      <c r="Z68" s="425">
        <f t="shared" si="9"/>
        <v>0</v>
      </c>
      <c r="AA68" s="426" t="str">
        <f>IF(Z68&gt;AA6,Z68-AA6&amp;" caractères en trop","ok")</f>
        <v>ok</v>
      </c>
      <c r="AB68" s="431" t="s">
        <v>571</v>
      </c>
      <c r="AC68" s="34">
        <v>17.25</v>
      </c>
    </row>
    <row r="69" spans="1:29" ht="17.25" customHeight="1" x14ac:dyDescent="0.25">
      <c r="A69" s="28">
        <v>62</v>
      </c>
      <c r="B69" s="67">
        <f>IF(I7=0,0,I69/I7)</f>
        <v>0</v>
      </c>
      <c r="C69" s="68"/>
      <c r="D69" s="69">
        <v>0</v>
      </c>
      <c r="E69" s="70">
        <v>0</v>
      </c>
      <c r="F69" s="71">
        <v>0</v>
      </c>
      <c r="G69" s="72">
        <f t="shared" si="11"/>
        <v>0</v>
      </c>
      <c r="H69" s="73">
        <f t="shared" si="12"/>
        <v>0</v>
      </c>
      <c r="I69" s="74">
        <f t="shared" si="13"/>
        <v>0</v>
      </c>
      <c r="J69" s="75">
        <f>J7</f>
        <v>8</v>
      </c>
      <c r="K69" s="83">
        <f>K7</f>
        <v>20</v>
      </c>
      <c r="L69" s="84">
        <v>0</v>
      </c>
      <c r="M69" s="85">
        <f t="shared" si="14"/>
        <v>0</v>
      </c>
      <c r="N69" s="78">
        <v>1</v>
      </c>
      <c r="O69" s="79">
        <f t="shared" si="15"/>
        <v>0</v>
      </c>
      <c r="P69" s="86">
        <v>62</v>
      </c>
      <c r="Q69" s="81">
        <v>0</v>
      </c>
      <c r="R69" s="81"/>
      <c r="S69" s="81"/>
      <c r="T69" s="82"/>
      <c r="V69" s="411"/>
      <c r="W69" s="300"/>
      <c r="X69" s="298"/>
      <c r="Y69" s="299" t="str">
        <f t="shared" si="10"/>
        <v/>
      </c>
      <c r="Z69" s="425">
        <f t="shared" si="9"/>
        <v>0</v>
      </c>
      <c r="AA69" s="426" t="str">
        <f>IF(Z69&gt;AA6,Z69-AA6&amp;" caractères en trop","ok")</f>
        <v>ok</v>
      </c>
      <c r="AB69" s="431" t="s">
        <v>571</v>
      </c>
      <c r="AC69" s="34">
        <v>17.25</v>
      </c>
    </row>
    <row r="70" spans="1:29" ht="17.25" customHeight="1" x14ac:dyDescent="0.25">
      <c r="A70" s="28">
        <v>63</v>
      </c>
      <c r="B70" s="67">
        <f>IF(I7=0,0,I70/I7)</f>
        <v>0</v>
      </c>
      <c r="C70" s="68"/>
      <c r="D70" s="69">
        <v>0</v>
      </c>
      <c r="E70" s="70">
        <v>0</v>
      </c>
      <c r="F70" s="71">
        <v>0</v>
      </c>
      <c r="G70" s="72">
        <f t="shared" si="11"/>
        <v>0</v>
      </c>
      <c r="H70" s="73">
        <f t="shared" si="12"/>
        <v>0</v>
      </c>
      <c r="I70" s="74">
        <f t="shared" si="13"/>
        <v>0</v>
      </c>
      <c r="J70" s="75">
        <f>J7</f>
        <v>8</v>
      </c>
      <c r="K70" s="83">
        <f>K7</f>
        <v>20</v>
      </c>
      <c r="L70" s="84">
        <v>0</v>
      </c>
      <c r="M70" s="85">
        <f t="shared" si="14"/>
        <v>0</v>
      </c>
      <c r="N70" s="78">
        <v>1</v>
      </c>
      <c r="O70" s="79">
        <f t="shared" si="15"/>
        <v>0</v>
      </c>
      <c r="P70" s="86">
        <v>63</v>
      </c>
      <c r="Q70" s="81">
        <v>0</v>
      </c>
      <c r="R70" s="81"/>
      <c r="S70" s="81"/>
      <c r="T70" s="82"/>
      <c r="V70" s="411"/>
      <c r="W70" s="300"/>
      <c r="X70" s="298"/>
      <c r="Y70" s="299" t="str">
        <f t="shared" si="10"/>
        <v/>
      </c>
      <c r="Z70" s="425">
        <f t="shared" si="9"/>
        <v>0</v>
      </c>
      <c r="AA70" s="426" t="str">
        <f>IF(Z70&gt;AA6,Z70-AA6&amp;" caractères en trop","ok")</f>
        <v>ok</v>
      </c>
      <c r="AB70" s="431" t="s">
        <v>571</v>
      </c>
      <c r="AC70" s="34">
        <v>17.25</v>
      </c>
    </row>
    <row r="71" spans="1:29" ht="17.25" customHeight="1" x14ac:dyDescent="0.25">
      <c r="A71" s="28">
        <v>64</v>
      </c>
      <c r="B71" s="67">
        <f>IF(I7=0,0,I71/I7)</f>
        <v>0</v>
      </c>
      <c r="C71" s="68"/>
      <c r="D71" s="69">
        <v>0</v>
      </c>
      <c r="E71" s="70">
        <v>0</v>
      </c>
      <c r="F71" s="71">
        <v>0</v>
      </c>
      <c r="G71" s="72">
        <f t="shared" si="11"/>
        <v>0</v>
      </c>
      <c r="H71" s="73">
        <f t="shared" si="12"/>
        <v>0</v>
      </c>
      <c r="I71" s="74">
        <f t="shared" si="13"/>
        <v>0</v>
      </c>
      <c r="J71" s="75">
        <f>J7</f>
        <v>8</v>
      </c>
      <c r="K71" s="83">
        <f>K7</f>
        <v>20</v>
      </c>
      <c r="L71" s="84">
        <v>0</v>
      </c>
      <c r="M71" s="85">
        <f t="shared" si="14"/>
        <v>0</v>
      </c>
      <c r="N71" s="78">
        <v>1</v>
      </c>
      <c r="O71" s="79">
        <f t="shared" si="15"/>
        <v>0</v>
      </c>
      <c r="P71" s="86">
        <v>64</v>
      </c>
      <c r="Q71" s="81">
        <v>0</v>
      </c>
      <c r="R71" s="81"/>
      <c r="S71" s="81"/>
      <c r="T71" s="82"/>
      <c r="V71" s="411"/>
      <c r="W71" s="300"/>
      <c r="X71" s="298"/>
      <c r="Y71" s="299" t="str">
        <f t="shared" si="10"/>
        <v/>
      </c>
      <c r="Z71" s="425">
        <f t="shared" si="9"/>
        <v>0</v>
      </c>
      <c r="AA71" s="426" t="str">
        <f>IF(Z71&gt;AA6,Z71-AA6&amp;" caractères en trop","ok")</f>
        <v>ok</v>
      </c>
      <c r="AB71" s="431" t="s">
        <v>571</v>
      </c>
      <c r="AC71" s="34">
        <v>17.25</v>
      </c>
    </row>
    <row r="72" spans="1:29" ht="17.25" customHeight="1" x14ac:dyDescent="0.25">
      <c r="A72" s="28">
        <v>65</v>
      </c>
      <c r="B72" s="67">
        <f>IF(I7=0,0,I72/I7)</f>
        <v>0</v>
      </c>
      <c r="C72" s="68"/>
      <c r="D72" s="69">
        <v>0</v>
      </c>
      <c r="E72" s="70">
        <v>0</v>
      </c>
      <c r="F72" s="71">
        <v>0</v>
      </c>
      <c r="G72" s="72">
        <f t="shared" ref="G72:G83" si="16">D72-(D72*F72%)</f>
        <v>0</v>
      </c>
      <c r="H72" s="73">
        <f t="shared" ref="H72:H83" si="17">IF(G72=0,0,(G72/J72)*K72)</f>
        <v>0</v>
      </c>
      <c r="I72" s="74">
        <f t="shared" ref="I72:I83" si="18">ROUNDUP(H72,1)</f>
        <v>0</v>
      </c>
      <c r="J72" s="75">
        <f>J7</f>
        <v>8</v>
      </c>
      <c r="K72" s="83">
        <f>K7</f>
        <v>20</v>
      </c>
      <c r="L72" s="84">
        <v>0</v>
      </c>
      <c r="M72" s="85">
        <f t="shared" ref="M72:M82" si="19">ROUNDUP(IF(H72=0,0,H72/(100-F72)*100),1)</f>
        <v>0</v>
      </c>
      <c r="N72" s="78">
        <v>1</v>
      </c>
      <c r="O72" s="79">
        <f t="shared" ref="O72:O83" si="20">N72*M72</f>
        <v>0</v>
      </c>
      <c r="P72" s="86">
        <v>65</v>
      </c>
      <c r="Q72" s="81">
        <v>0</v>
      </c>
      <c r="R72" s="81"/>
      <c r="S72" s="81"/>
      <c r="T72" s="82"/>
      <c r="V72" s="411"/>
      <c r="W72" s="300"/>
      <c r="X72" s="298"/>
      <c r="Y72" s="299" t="str">
        <f t="shared" si="10"/>
        <v/>
      </c>
      <c r="Z72" s="425">
        <f t="shared" si="9"/>
        <v>0</v>
      </c>
      <c r="AA72" s="426" t="str">
        <f>IF(Z72&gt;AA6,Z72-AA6&amp;" caractères en trop","ok")</f>
        <v>ok</v>
      </c>
      <c r="AB72" s="431" t="s">
        <v>571</v>
      </c>
      <c r="AC72" s="34">
        <v>17.25</v>
      </c>
    </row>
    <row r="73" spans="1:29" ht="17.25" customHeight="1" x14ac:dyDescent="0.25">
      <c r="A73" s="28">
        <v>66</v>
      </c>
      <c r="B73" s="67">
        <f>IF(I7=0,0,I73/I7)</f>
        <v>0</v>
      </c>
      <c r="C73" s="68"/>
      <c r="D73" s="69">
        <v>0</v>
      </c>
      <c r="E73" s="70">
        <v>0</v>
      </c>
      <c r="F73" s="71">
        <v>0</v>
      </c>
      <c r="G73" s="72">
        <f t="shared" si="16"/>
        <v>0</v>
      </c>
      <c r="H73" s="73">
        <f t="shared" si="17"/>
        <v>0</v>
      </c>
      <c r="I73" s="74">
        <f t="shared" si="18"/>
        <v>0</v>
      </c>
      <c r="J73" s="75">
        <f>J7</f>
        <v>8</v>
      </c>
      <c r="K73" s="83">
        <f>K7</f>
        <v>20</v>
      </c>
      <c r="L73" s="84">
        <v>0</v>
      </c>
      <c r="M73" s="85">
        <f t="shared" si="19"/>
        <v>0</v>
      </c>
      <c r="N73" s="78">
        <v>1</v>
      </c>
      <c r="O73" s="79">
        <f t="shared" si="20"/>
        <v>0</v>
      </c>
      <c r="P73" s="86">
        <v>66</v>
      </c>
      <c r="Q73" s="81">
        <v>0</v>
      </c>
      <c r="R73" s="81"/>
      <c r="S73" s="81"/>
      <c r="T73" s="82"/>
      <c r="V73" s="411"/>
      <c r="W73" s="300"/>
      <c r="X73" s="298"/>
      <c r="Y73" s="299" t="str">
        <f t="shared" si="10"/>
        <v/>
      </c>
      <c r="Z73" s="425">
        <f t="shared" si="9"/>
        <v>0</v>
      </c>
      <c r="AA73" s="426" t="str">
        <f>IF(Z73&gt;AA6,Z73-AA6&amp;" caractères en trop","ok")</f>
        <v>ok</v>
      </c>
      <c r="AB73" s="431" t="s">
        <v>571</v>
      </c>
      <c r="AC73" s="34">
        <v>17.25</v>
      </c>
    </row>
    <row r="74" spans="1:29" ht="17.25" customHeight="1" x14ac:dyDescent="0.25">
      <c r="A74" s="28">
        <v>67</v>
      </c>
      <c r="B74" s="67">
        <f>IF(I7=0,0,I74/I7)</f>
        <v>0</v>
      </c>
      <c r="C74" s="68"/>
      <c r="D74" s="69">
        <v>0</v>
      </c>
      <c r="E74" s="70">
        <v>0</v>
      </c>
      <c r="F74" s="71">
        <v>0</v>
      </c>
      <c r="G74" s="72">
        <f t="shared" si="16"/>
        <v>0</v>
      </c>
      <c r="H74" s="73">
        <f t="shared" si="17"/>
        <v>0</v>
      </c>
      <c r="I74" s="74">
        <f t="shared" si="18"/>
        <v>0</v>
      </c>
      <c r="J74" s="75">
        <f>J7</f>
        <v>8</v>
      </c>
      <c r="K74" s="83">
        <f>K7</f>
        <v>20</v>
      </c>
      <c r="L74" s="84">
        <v>0</v>
      </c>
      <c r="M74" s="85">
        <f t="shared" si="19"/>
        <v>0</v>
      </c>
      <c r="N74" s="78">
        <v>1</v>
      </c>
      <c r="O74" s="79">
        <f t="shared" si="20"/>
        <v>0</v>
      </c>
      <c r="P74" s="86">
        <v>67</v>
      </c>
      <c r="Q74" s="81">
        <v>0</v>
      </c>
      <c r="R74" s="81"/>
      <c r="S74" s="81"/>
      <c r="T74" s="82"/>
      <c r="V74" s="411"/>
      <c r="W74" s="300"/>
      <c r="X74" s="298"/>
      <c r="Y74" s="299" t="str">
        <f t="shared" ref="Y74:Y82" si="21">SUBSTITUTE(V74,W74,X74)</f>
        <v/>
      </c>
      <c r="Z74" s="425">
        <f t="shared" si="9"/>
        <v>0</v>
      </c>
      <c r="AA74" s="426" t="str">
        <f>IF(Z74&gt;AA6,Z74-AA6&amp;" caractères en trop","ok")</f>
        <v>ok</v>
      </c>
      <c r="AB74" s="431" t="s">
        <v>571</v>
      </c>
      <c r="AC74" s="34">
        <v>17.25</v>
      </c>
    </row>
    <row r="75" spans="1:29" ht="17.25" customHeight="1" x14ac:dyDescent="0.25">
      <c r="A75" s="28">
        <v>68</v>
      </c>
      <c r="B75" s="67">
        <f>IF(I7=0,0,I75/I7)</f>
        <v>0</v>
      </c>
      <c r="C75" s="68"/>
      <c r="D75" s="69">
        <v>0</v>
      </c>
      <c r="E75" s="70">
        <v>0</v>
      </c>
      <c r="F75" s="71">
        <v>0</v>
      </c>
      <c r="G75" s="72">
        <f t="shared" si="16"/>
        <v>0</v>
      </c>
      <c r="H75" s="73">
        <f t="shared" si="17"/>
        <v>0</v>
      </c>
      <c r="I75" s="74">
        <f t="shared" si="18"/>
        <v>0</v>
      </c>
      <c r="J75" s="75">
        <f>J7</f>
        <v>8</v>
      </c>
      <c r="K75" s="83">
        <f>K7</f>
        <v>20</v>
      </c>
      <c r="L75" s="84">
        <v>0</v>
      </c>
      <c r="M75" s="85">
        <f t="shared" si="19"/>
        <v>0</v>
      </c>
      <c r="N75" s="78">
        <v>1</v>
      </c>
      <c r="O75" s="79">
        <f t="shared" si="20"/>
        <v>0</v>
      </c>
      <c r="P75" s="86">
        <v>68</v>
      </c>
      <c r="Q75" s="81">
        <v>0</v>
      </c>
      <c r="R75" s="81"/>
      <c r="S75" s="81"/>
      <c r="T75" s="82"/>
      <c r="V75" s="411"/>
      <c r="W75" s="300"/>
      <c r="X75" s="298"/>
      <c r="Y75" s="299" t="str">
        <f t="shared" si="21"/>
        <v/>
      </c>
      <c r="Z75" s="425">
        <f t="shared" si="9"/>
        <v>0</v>
      </c>
      <c r="AA75" s="426" t="str">
        <f>IF(Z75&gt;AA6,Z75-AA6&amp;" caractères en trop","ok")</f>
        <v>ok</v>
      </c>
      <c r="AB75" s="431" t="s">
        <v>571</v>
      </c>
      <c r="AC75" s="34">
        <v>17.25</v>
      </c>
    </row>
    <row r="76" spans="1:29" ht="17.25" customHeight="1" x14ac:dyDescent="0.25">
      <c r="A76" s="28">
        <v>69</v>
      </c>
      <c r="B76" s="67">
        <f>IF(I7=0,0,I76/I7)</f>
        <v>0</v>
      </c>
      <c r="C76" s="68"/>
      <c r="D76" s="69">
        <v>0</v>
      </c>
      <c r="E76" s="70">
        <v>0</v>
      </c>
      <c r="F76" s="71">
        <v>0</v>
      </c>
      <c r="G76" s="72">
        <f t="shared" si="16"/>
        <v>0</v>
      </c>
      <c r="H76" s="73">
        <f t="shared" si="17"/>
        <v>0</v>
      </c>
      <c r="I76" s="74">
        <f t="shared" si="18"/>
        <v>0</v>
      </c>
      <c r="J76" s="75">
        <f>J7</f>
        <v>8</v>
      </c>
      <c r="K76" s="83">
        <f>K7</f>
        <v>20</v>
      </c>
      <c r="L76" s="84">
        <v>0</v>
      </c>
      <c r="M76" s="85">
        <f t="shared" si="19"/>
        <v>0</v>
      </c>
      <c r="N76" s="78">
        <v>1</v>
      </c>
      <c r="O76" s="79">
        <f t="shared" si="20"/>
        <v>0</v>
      </c>
      <c r="P76" s="86">
        <v>69</v>
      </c>
      <c r="Q76" s="81">
        <v>0</v>
      </c>
      <c r="R76" s="81"/>
      <c r="S76" s="81"/>
      <c r="T76" s="82"/>
      <c r="V76" s="411"/>
      <c r="W76" s="300"/>
      <c r="X76" s="298"/>
      <c r="Y76" s="299" t="str">
        <f t="shared" si="21"/>
        <v/>
      </c>
      <c r="Z76" s="425">
        <f t="shared" si="9"/>
        <v>0</v>
      </c>
      <c r="AA76" s="426" t="str">
        <f>IF(Z76&gt;AA6,Z76-AA6&amp;" caractères en trop","ok")</f>
        <v>ok</v>
      </c>
      <c r="AB76" s="431" t="s">
        <v>571</v>
      </c>
      <c r="AC76" s="34">
        <v>17.25</v>
      </c>
    </row>
    <row r="77" spans="1:29" ht="17.25" customHeight="1" x14ac:dyDescent="0.25">
      <c r="A77" s="28">
        <v>70</v>
      </c>
      <c r="B77" s="67">
        <f>IF(I7=0,0,I77/I7)</f>
        <v>0</v>
      </c>
      <c r="C77" s="68"/>
      <c r="D77" s="69">
        <v>0</v>
      </c>
      <c r="E77" s="70">
        <v>0</v>
      </c>
      <c r="F77" s="71">
        <v>0</v>
      </c>
      <c r="G77" s="72">
        <f t="shared" si="16"/>
        <v>0</v>
      </c>
      <c r="H77" s="73">
        <f t="shared" si="17"/>
        <v>0</v>
      </c>
      <c r="I77" s="74">
        <f t="shared" si="18"/>
        <v>0</v>
      </c>
      <c r="J77" s="75">
        <f>J7</f>
        <v>8</v>
      </c>
      <c r="K77" s="83">
        <f>K7</f>
        <v>20</v>
      </c>
      <c r="L77" s="84">
        <v>0</v>
      </c>
      <c r="M77" s="85">
        <f t="shared" si="19"/>
        <v>0</v>
      </c>
      <c r="N77" s="78">
        <v>1</v>
      </c>
      <c r="O77" s="79">
        <f t="shared" si="20"/>
        <v>0</v>
      </c>
      <c r="P77" s="86">
        <v>70</v>
      </c>
      <c r="Q77" s="81">
        <v>0</v>
      </c>
      <c r="R77" s="81"/>
      <c r="S77" s="81"/>
      <c r="T77" s="82"/>
      <c r="V77" s="411"/>
      <c r="W77" s="300"/>
      <c r="X77" s="298"/>
      <c r="Y77" s="299" t="str">
        <f t="shared" si="21"/>
        <v/>
      </c>
      <c r="Z77" s="425">
        <f t="shared" ref="Z77:Z82" si="22">LEN(C77)</f>
        <v>0</v>
      </c>
      <c r="AA77" s="426" t="str">
        <f>IF(Z77&gt;AA6,Z77-AA6&amp;" caractères en trop","ok")</f>
        <v>ok</v>
      </c>
      <c r="AB77" s="431" t="s">
        <v>571</v>
      </c>
      <c r="AC77" s="34">
        <v>17.25</v>
      </c>
    </row>
    <row r="78" spans="1:29" ht="17.25" customHeight="1" x14ac:dyDescent="0.25">
      <c r="A78" s="28">
        <v>71</v>
      </c>
      <c r="B78" s="67">
        <f>IF(I7=0,0,I78/I7)</f>
        <v>0</v>
      </c>
      <c r="C78" s="68"/>
      <c r="D78" s="69">
        <v>0</v>
      </c>
      <c r="E78" s="70">
        <v>0</v>
      </c>
      <c r="F78" s="71">
        <v>0</v>
      </c>
      <c r="G78" s="72">
        <f t="shared" si="16"/>
        <v>0</v>
      </c>
      <c r="H78" s="73">
        <f t="shared" si="17"/>
        <v>0</v>
      </c>
      <c r="I78" s="74">
        <f t="shared" si="18"/>
        <v>0</v>
      </c>
      <c r="J78" s="75">
        <f>J7</f>
        <v>8</v>
      </c>
      <c r="K78" s="83">
        <f>K7</f>
        <v>20</v>
      </c>
      <c r="L78" s="84">
        <v>0</v>
      </c>
      <c r="M78" s="85">
        <f t="shared" si="19"/>
        <v>0</v>
      </c>
      <c r="N78" s="78">
        <v>1</v>
      </c>
      <c r="O78" s="79">
        <f t="shared" si="20"/>
        <v>0</v>
      </c>
      <c r="P78" s="86">
        <v>71</v>
      </c>
      <c r="Q78" s="81">
        <v>0</v>
      </c>
      <c r="R78" s="81"/>
      <c r="S78" s="81"/>
      <c r="T78" s="82"/>
      <c r="V78" s="411"/>
      <c r="W78" s="300"/>
      <c r="X78" s="298"/>
      <c r="Y78" s="299" t="str">
        <f t="shared" si="21"/>
        <v/>
      </c>
      <c r="Z78" s="425">
        <f t="shared" si="22"/>
        <v>0</v>
      </c>
      <c r="AA78" s="426" t="str">
        <f>IF(Z78&gt;AA6,Z78-AA6&amp;" caractères en trop","ok")</f>
        <v>ok</v>
      </c>
      <c r="AB78" s="431" t="s">
        <v>571</v>
      </c>
      <c r="AC78" s="34">
        <v>17.25</v>
      </c>
    </row>
    <row r="79" spans="1:29" ht="17.25" customHeight="1" x14ac:dyDescent="0.25">
      <c r="A79" s="28">
        <v>72</v>
      </c>
      <c r="B79" s="67">
        <f>IF(I7=0,0,I79/I7)</f>
        <v>0</v>
      </c>
      <c r="C79" s="68"/>
      <c r="D79" s="69">
        <v>0</v>
      </c>
      <c r="E79" s="70">
        <v>0</v>
      </c>
      <c r="F79" s="71">
        <v>0</v>
      </c>
      <c r="G79" s="72">
        <f t="shared" si="16"/>
        <v>0</v>
      </c>
      <c r="H79" s="73">
        <f t="shared" si="17"/>
        <v>0</v>
      </c>
      <c r="I79" s="74">
        <f t="shared" si="18"/>
        <v>0</v>
      </c>
      <c r="J79" s="75">
        <f>J7</f>
        <v>8</v>
      </c>
      <c r="K79" s="83">
        <f>K7</f>
        <v>20</v>
      </c>
      <c r="L79" s="84">
        <v>0</v>
      </c>
      <c r="M79" s="85">
        <f t="shared" si="19"/>
        <v>0</v>
      </c>
      <c r="N79" s="78">
        <v>1</v>
      </c>
      <c r="O79" s="79">
        <f t="shared" si="20"/>
        <v>0</v>
      </c>
      <c r="P79" s="86">
        <v>72</v>
      </c>
      <c r="Q79" s="81">
        <v>0</v>
      </c>
      <c r="R79" s="81"/>
      <c r="S79" s="81"/>
      <c r="T79" s="82"/>
      <c r="V79" s="411"/>
      <c r="W79" s="300"/>
      <c r="X79" s="298"/>
      <c r="Y79" s="299" t="str">
        <f t="shared" si="21"/>
        <v/>
      </c>
      <c r="Z79" s="425">
        <f t="shared" si="22"/>
        <v>0</v>
      </c>
      <c r="AA79" s="426" t="str">
        <f>IF(Z79&gt;AA6,Z79-AA6&amp;" caractères en trop","ok")</f>
        <v>ok</v>
      </c>
      <c r="AB79" s="431" t="s">
        <v>571</v>
      </c>
      <c r="AC79" s="34">
        <v>17.25</v>
      </c>
    </row>
    <row r="80" spans="1:29" ht="17.25" customHeight="1" x14ac:dyDescent="0.25">
      <c r="A80" s="28">
        <v>73</v>
      </c>
      <c r="B80" s="67">
        <f>IF(I7=0,0,I80/I7)</f>
        <v>0</v>
      </c>
      <c r="C80" s="68"/>
      <c r="D80" s="69">
        <v>0</v>
      </c>
      <c r="E80" s="70">
        <v>0</v>
      </c>
      <c r="F80" s="71">
        <v>0</v>
      </c>
      <c r="G80" s="72">
        <f t="shared" si="16"/>
        <v>0</v>
      </c>
      <c r="H80" s="73">
        <f t="shared" si="17"/>
        <v>0</v>
      </c>
      <c r="I80" s="74">
        <f t="shared" si="18"/>
        <v>0</v>
      </c>
      <c r="J80" s="75">
        <f>J7</f>
        <v>8</v>
      </c>
      <c r="K80" s="83">
        <f>K7</f>
        <v>20</v>
      </c>
      <c r="L80" s="84">
        <v>0</v>
      </c>
      <c r="M80" s="85">
        <f t="shared" si="19"/>
        <v>0</v>
      </c>
      <c r="N80" s="78">
        <v>1</v>
      </c>
      <c r="O80" s="79">
        <f t="shared" si="20"/>
        <v>0</v>
      </c>
      <c r="P80" s="86">
        <v>73</v>
      </c>
      <c r="Q80" s="81">
        <v>0</v>
      </c>
      <c r="R80" s="81"/>
      <c r="S80" s="81"/>
      <c r="T80" s="82"/>
      <c r="V80" s="411"/>
      <c r="W80" s="300"/>
      <c r="X80" s="298"/>
      <c r="Y80" s="299" t="str">
        <f t="shared" si="21"/>
        <v/>
      </c>
      <c r="Z80" s="425">
        <f t="shared" si="22"/>
        <v>0</v>
      </c>
      <c r="AA80" s="426" t="str">
        <f>IF(Z80&gt;AA6,Z80-AA6&amp;" caractères en trop","ok")</f>
        <v>ok</v>
      </c>
      <c r="AB80" s="431" t="s">
        <v>571</v>
      </c>
      <c r="AC80" s="34">
        <v>17.25</v>
      </c>
    </row>
    <row r="81" spans="1:29" ht="17.25" customHeight="1" x14ac:dyDescent="0.25">
      <c r="A81" s="28">
        <v>74</v>
      </c>
      <c r="B81" s="67">
        <f>IF(I7=0,0,I81/I7)</f>
        <v>0</v>
      </c>
      <c r="C81" s="68"/>
      <c r="D81" s="69">
        <v>0</v>
      </c>
      <c r="E81" s="70">
        <v>0</v>
      </c>
      <c r="F81" s="71">
        <v>0</v>
      </c>
      <c r="G81" s="72">
        <f t="shared" si="16"/>
        <v>0</v>
      </c>
      <c r="H81" s="73">
        <f t="shared" si="17"/>
        <v>0</v>
      </c>
      <c r="I81" s="74">
        <f t="shared" si="18"/>
        <v>0</v>
      </c>
      <c r="J81" s="75">
        <f>J7</f>
        <v>8</v>
      </c>
      <c r="K81" s="83">
        <f>K7</f>
        <v>20</v>
      </c>
      <c r="L81" s="84">
        <v>0</v>
      </c>
      <c r="M81" s="85">
        <f t="shared" si="19"/>
        <v>0</v>
      </c>
      <c r="N81" s="78">
        <v>1</v>
      </c>
      <c r="O81" s="79">
        <f t="shared" si="20"/>
        <v>0</v>
      </c>
      <c r="P81" s="86">
        <v>74</v>
      </c>
      <c r="Q81" s="81">
        <v>0</v>
      </c>
      <c r="R81" s="81"/>
      <c r="S81" s="81"/>
      <c r="T81" s="82"/>
      <c r="V81" s="411"/>
      <c r="W81" s="300"/>
      <c r="X81" s="298"/>
      <c r="Y81" s="299" t="str">
        <f t="shared" si="21"/>
        <v/>
      </c>
      <c r="Z81" s="425">
        <f t="shared" si="22"/>
        <v>0</v>
      </c>
      <c r="AA81" s="426" t="str">
        <f>IF(Z81&gt;AA6,Z81-AA6&amp;" caractères en trop","ok")</f>
        <v>ok</v>
      </c>
      <c r="AB81" s="431" t="s">
        <v>571</v>
      </c>
      <c r="AC81" s="34">
        <v>17.25</v>
      </c>
    </row>
    <row r="82" spans="1:29" ht="17.25" customHeight="1" thickBot="1" x14ac:dyDescent="0.3">
      <c r="A82" s="28">
        <v>75</v>
      </c>
      <c r="B82" s="67">
        <f>IF(I7=0,0,I82/I7)</f>
        <v>0</v>
      </c>
      <c r="C82" s="68"/>
      <c r="D82" s="69">
        <v>0</v>
      </c>
      <c r="E82" s="70">
        <v>0</v>
      </c>
      <c r="F82" s="71">
        <v>0</v>
      </c>
      <c r="G82" s="72">
        <f t="shared" si="16"/>
        <v>0</v>
      </c>
      <c r="H82" s="73">
        <f t="shared" si="17"/>
        <v>0</v>
      </c>
      <c r="I82" s="74">
        <f t="shared" si="18"/>
        <v>0</v>
      </c>
      <c r="J82" s="75">
        <f>J7</f>
        <v>8</v>
      </c>
      <c r="K82" s="83">
        <f>K7</f>
        <v>20</v>
      </c>
      <c r="L82" s="84">
        <v>0</v>
      </c>
      <c r="M82" s="85">
        <f t="shared" si="19"/>
        <v>0</v>
      </c>
      <c r="N82" s="78">
        <v>1</v>
      </c>
      <c r="O82" s="79">
        <f t="shared" si="20"/>
        <v>0</v>
      </c>
      <c r="P82" s="86">
        <v>75</v>
      </c>
      <c r="Q82" s="89">
        <v>0</v>
      </c>
      <c r="R82" s="89"/>
      <c r="S82" s="89"/>
      <c r="T82" s="90"/>
      <c r="V82" s="412"/>
      <c r="W82" s="301"/>
      <c r="X82" s="302"/>
      <c r="Y82" s="303" t="str">
        <f t="shared" si="21"/>
        <v/>
      </c>
      <c r="Z82" s="427">
        <f t="shared" si="22"/>
        <v>0</v>
      </c>
      <c r="AA82" s="428" t="str">
        <f>IF(Z82&gt;AA6,Z82-AA6&amp;" caractères en trop","ok")</f>
        <v>ok</v>
      </c>
      <c r="AB82" s="431" t="s">
        <v>571</v>
      </c>
      <c r="AC82" s="34">
        <v>17.25</v>
      </c>
    </row>
    <row r="83" spans="1:29" ht="17.25" customHeight="1" x14ac:dyDescent="0.2">
      <c r="A83" s="28">
        <v>0</v>
      </c>
      <c r="B83" s="91">
        <f>SUM(B8:B82)</f>
        <v>1</v>
      </c>
      <c r="C83" s="92"/>
      <c r="D83" s="93">
        <v>0</v>
      </c>
      <c r="E83" s="94">
        <v>0</v>
      </c>
      <c r="F83" s="95">
        <v>0</v>
      </c>
      <c r="G83" s="96">
        <f t="shared" si="16"/>
        <v>0</v>
      </c>
      <c r="H83" s="97">
        <f t="shared" si="17"/>
        <v>0</v>
      </c>
      <c r="I83" s="98">
        <f t="shared" si="18"/>
        <v>0</v>
      </c>
      <c r="J83" s="99">
        <f>J7</f>
        <v>8</v>
      </c>
      <c r="K83" s="99">
        <f>K7</f>
        <v>20</v>
      </c>
      <c r="L83" s="100">
        <v>0</v>
      </c>
      <c r="M83" s="101">
        <f>IF(H83=0,0,H83/(100-F83)*100)</f>
        <v>0</v>
      </c>
      <c r="N83" s="102"/>
      <c r="O83" s="103">
        <f t="shared" si="20"/>
        <v>0</v>
      </c>
      <c r="P83" s="104">
        <v>0</v>
      </c>
      <c r="Q83" s="102">
        <v>0</v>
      </c>
      <c r="R83" s="102">
        <v>0</v>
      </c>
      <c r="S83" s="102">
        <v>0</v>
      </c>
      <c r="T83" s="102">
        <v>0</v>
      </c>
      <c r="V83" s="691" t="s">
        <v>559</v>
      </c>
      <c r="W83" s="694" t="s">
        <v>487</v>
      </c>
      <c r="X83" s="695"/>
      <c r="Y83" s="413"/>
      <c r="Z83" s="105" t="s">
        <v>8</v>
      </c>
      <c r="AA83" s="30"/>
      <c r="AB83" s="445" t="s">
        <v>8</v>
      </c>
      <c r="AC83" s="34">
        <v>17.25</v>
      </c>
    </row>
    <row r="84" spans="1:29" ht="21" x14ac:dyDescent="0.2">
      <c r="A84" s="28">
        <v>0</v>
      </c>
      <c r="B84" s="649" t="s">
        <v>441</v>
      </c>
      <c r="C84" s="649"/>
      <c r="D84" s="649"/>
      <c r="E84" s="649"/>
      <c r="F84" s="649"/>
      <c r="G84" s="649"/>
      <c r="H84" s="649"/>
      <c r="I84" s="649"/>
      <c r="J84" s="649"/>
      <c r="K84" s="649"/>
      <c r="L84" s="649"/>
      <c r="M84" s="649"/>
      <c r="N84" s="649"/>
      <c r="O84" s="649"/>
      <c r="P84" s="86">
        <v>76</v>
      </c>
      <c r="Q84" s="602">
        <v>0</v>
      </c>
      <c r="R84" s="602"/>
      <c r="S84" s="602"/>
      <c r="T84" s="602"/>
      <c r="V84" s="692"/>
      <c r="W84" s="681" t="s">
        <v>514</v>
      </c>
      <c r="X84" s="682"/>
      <c r="Y84" s="414"/>
      <c r="Z84" s="105" t="s">
        <v>8</v>
      </c>
      <c r="AA84" s="30"/>
      <c r="AB84" s="445" t="s">
        <v>8</v>
      </c>
      <c r="AC84" s="34">
        <v>17.25</v>
      </c>
    </row>
    <row r="85" spans="1:29" ht="19.5" thickBot="1" x14ac:dyDescent="0.25">
      <c r="A85" s="28">
        <v>0</v>
      </c>
      <c r="B85" s="110">
        <v>0</v>
      </c>
      <c r="C85" s="641" t="s">
        <v>37</v>
      </c>
      <c r="D85" s="641"/>
      <c r="E85" s="641"/>
      <c r="F85" s="641"/>
      <c r="G85" s="641"/>
      <c r="H85" s="641"/>
      <c r="I85" s="641"/>
      <c r="J85" s="641"/>
      <c r="K85" s="641"/>
      <c r="L85" s="641"/>
      <c r="M85" s="641"/>
      <c r="N85" s="641"/>
      <c r="O85" s="641"/>
      <c r="P85" s="86">
        <v>77</v>
      </c>
      <c r="Q85" s="602">
        <v>0</v>
      </c>
      <c r="R85" s="602"/>
      <c r="S85" s="602"/>
      <c r="T85" s="602"/>
      <c r="V85" s="693"/>
      <c r="W85" s="683"/>
      <c r="X85" s="684"/>
      <c r="Y85" s="415"/>
      <c r="Z85" s="105" t="s">
        <v>8</v>
      </c>
      <c r="AA85" s="30"/>
      <c r="AB85" s="445" t="s">
        <v>8</v>
      </c>
      <c r="AC85" s="34">
        <v>17.25</v>
      </c>
    </row>
    <row r="86" spans="1:29" ht="15.75" x14ac:dyDescent="0.2">
      <c r="A86" s="28"/>
      <c r="B86" s="66">
        <v>0</v>
      </c>
      <c r="C86" s="111"/>
      <c r="D86" s="112" t="s">
        <v>38</v>
      </c>
      <c r="E86" s="647" t="s">
        <v>39</v>
      </c>
      <c r="F86" s="647"/>
      <c r="G86" s="648" t="s">
        <v>40</v>
      </c>
      <c r="H86" s="648"/>
      <c r="I86" s="113" t="s">
        <v>41</v>
      </c>
      <c r="J86" s="114"/>
      <c r="K86" s="114"/>
      <c r="L86" s="113"/>
      <c r="M86" s="115"/>
      <c r="N86" s="115"/>
      <c r="O86" s="116"/>
      <c r="P86" s="86">
        <v>78</v>
      </c>
      <c r="Q86" s="602">
        <v>0</v>
      </c>
      <c r="R86" s="602"/>
      <c r="S86" s="602"/>
      <c r="T86" s="602"/>
      <c r="V86" s="9"/>
      <c r="W86" s="9"/>
      <c r="X86" s="9"/>
      <c r="Y86" s="9"/>
      <c r="Z86" s="9"/>
      <c r="AA86" s="9"/>
      <c r="AB86" s="445" t="s">
        <v>8</v>
      </c>
      <c r="AC86" s="34">
        <v>17.25</v>
      </c>
    </row>
    <row r="87" spans="1:29" ht="15.75" x14ac:dyDescent="0.2">
      <c r="A87" s="28"/>
      <c r="B87" s="66">
        <v>0</v>
      </c>
      <c r="C87" s="117"/>
      <c r="D87" s="118" t="s">
        <v>42</v>
      </c>
      <c r="E87" s="119">
        <v>0</v>
      </c>
      <c r="F87" s="120">
        <v>0</v>
      </c>
      <c r="G87" s="119">
        <v>0</v>
      </c>
      <c r="H87" s="120">
        <v>0</v>
      </c>
      <c r="I87" s="121"/>
      <c r="J87" s="122"/>
      <c r="K87" s="122"/>
      <c r="L87" s="121"/>
      <c r="M87" s="121"/>
      <c r="N87" s="121"/>
      <c r="O87" s="123"/>
      <c r="P87" s="86">
        <v>79</v>
      </c>
      <c r="Q87" s="602">
        <v>0</v>
      </c>
      <c r="R87" s="602"/>
      <c r="S87" s="602"/>
      <c r="T87" s="602"/>
      <c r="V87" s="9"/>
      <c r="W87" s="9"/>
      <c r="X87" s="9"/>
      <c r="Y87" s="9"/>
      <c r="Z87" s="9"/>
      <c r="AA87" s="9"/>
      <c r="AB87" s="445" t="s">
        <v>8</v>
      </c>
      <c r="AC87" s="34">
        <v>17.25</v>
      </c>
    </row>
    <row r="88" spans="1:29" ht="15.75" x14ac:dyDescent="0.2">
      <c r="A88" s="28"/>
      <c r="B88" s="66">
        <v>0</v>
      </c>
      <c r="C88" s="124"/>
      <c r="D88" s="118" t="s">
        <v>43</v>
      </c>
      <c r="E88" s="119">
        <v>0</v>
      </c>
      <c r="F88" s="120">
        <v>0</v>
      </c>
      <c r="G88" s="119">
        <v>0</v>
      </c>
      <c r="H88" s="120">
        <v>0</v>
      </c>
      <c r="I88" s="121"/>
      <c r="J88" s="125"/>
      <c r="K88" s="125"/>
      <c r="L88" s="121"/>
      <c r="M88" s="121"/>
      <c r="N88" s="121"/>
      <c r="O88" s="123"/>
      <c r="P88" s="86">
        <v>80</v>
      </c>
      <c r="Q88" s="602">
        <v>0</v>
      </c>
      <c r="R88" s="602"/>
      <c r="S88" s="602"/>
      <c r="T88" s="602"/>
      <c r="V88" s="9"/>
      <c r="W88" s="9"/>
      <c r="X88" s="9"/>
      <c r="Y88" s="9"/>
      <c r="Z88" s="9"/>
      <c r="AA88" s="9"/>
      <c r="AB88" s="445" t="s">
        <v>8</v>
      </c>
      <c r="AC88" s="34">
        <v>17.25</v>
      </c>
    </row>
    <row r="89" spans="1:29" ht="15.75" x14ac:dyDescent="0.2">
      <c r="A89" s="28">
        <v>0</v>
      </c>
      <c r="B89" s="66">
        <v>0</v>
      </c>
      <c r="C89" s="126"/>
      <c r="D89" s="118" t="s">
        <v>44</v>
      </c>
      <c r="E89" s="119">
        <v>0</v>
      </c>
      <c r="F89" s="120">
        <v>0</v>
      </c>
      <c r="G89" s="119">
        <v>0</v>
      </c>
      <c r="H89" s="120">
        <v>0</v>
      </c>
      <c r="I89" s="121"/>
      <c r="J89" s="127"/>
      <c r="K89" s="125"/>
      <c r="L89" s="121"/>
      <c r="M89" s="121"/>
      <c r="N89" s="121"/>
      <c r="O89" s="123"/>
      <c r="P89" s="86">
        <v>81</v>
      </c>
      <c r="Q89" s="602">
        <v>0</v>
      </c>
      <c r="R89" s="602"/>
      <c r="S89" s="602"/>
      <c r="T89" s="602"/>
      <c r="V89" s="9"/>
      <c r="W89" s="9"/>
      <c r="X89" s="9"/>
      <c r="Y89" s="9"/>
      <c r="Z89" s="9"/>
      <c r="AA89" s="9"/>
      <c r="AB89" s="445" t="s">
        <v>8</v>
      </c>
      <c r="AC89" s="34">
        <v>17.25</v>
      </c>
    </row>
    <row r="90" spans="1:29" ht="15.75" x14ac:dyDescent="0.2">
      <c r="A90" s="28">
        <v>0</v>
      </c>
      <c r="B90" s="66">
        <v>0</v>
      </c>
      <c r="C90" s="126"/>
      <c r="D90" s="128" t="s">
        <v>45</v>
      </c>
      <c r="E90" s="119">
        <v>0</v>
      </c>
      <c r="F90" s="120">
        <v>0</v>
      </c>
      <c r="G90" s="119">
        <v>0</v>
      </c>
      <c r="H90" s="120">
        <v>0</v>
      </c>
      <c r="I90" s="121"/>
      <c r="J90" s="125"/>
      <c r="K90" s="125"/>
      <c r="L90" s="121"/>
      <c r="M90" s="121"/>
      <c r="N90" s="121"/>
      <c r="O90" s="123"/>
      <c r="P90" s="86">
        <v>82</v>
      </c>
      <c r="Q90" s="602">
        <v>0</v>
      </c>
      <c r="R90" s="602"/>
      <c r="S90" s="602"/>
      <c r="T90" s="602"/>
      <c r="V90" s="9"/>
      <c r="W90" s="9"/>
      <c r="X90" s="9"/>
      <c r="Y90" s="9"/>
      <c r="Z90" s="9"/>
      <c r="AA90" s="9"/>
      <c r="AB90" s="445" t="s">
        <v>8</v>
      </c>
      <c r="AC90" s="34">
        <v>17.25</v>
      </c>
    </row>
    <row r="91" spans="1:29" ht="15.75" x14ac:dyDescent="0.2">
      <c r="A91" s="28">
        <v>0</v>
      </c>
      <c r="B91" s="66">
        <v>0</v>
      </c>
      <c r="C91" s="126"/>
      <c r="D91" s="647" t="s">
        <v>46</v>
      </c>
      <c r="E91" s="647"/>
      <c r="F91" s="129" t="s">
        <v>47</v>
      </c>
      <c r="G91" s="647" t="s">
        <v>48</v>
      </c>
      <c r="H91" s="647"/>
      <c r="I91" s="121"/>
      <c r="J91" s="125"/>
      <c r="K91" s="125"/>
      <c r="L91" s="121"/>
      <c r="M91" s="121"/>
      <c r="N91" s="121"/>
      <c r="O91" s="123"/>
      <c r="P91" s="86">
        <v>83</v>
      </c>
      <c r="Q91" s="602">
        <v>0</v>
      </c>
      <c r="R91" s="602"/>
      <c r="S91" s="602"/>
      <c r="T91" s="602"/>
      <c r="V91" s="9"/>
      <c r="W91" s="9"/>
      <c r="X91" s="9"/>
      <c r="Y91" s="9"/>
      <c r="Z91" s="9"/>
      <c r="AA91" s="9"/>
      <c r="AB91" s="445" t="s">
        <v>8</v>
      </c>
      <c r="AC91" s="34">
        <v>17.25</v>
      </c>
    </row>
    <row r="92" spans="1:29" ht="15.75" x14ac:dyDescent="0.2">
      <c r="A92" s="28">
        <v>0</v>
      </c>
      <c r="B92" s="66">
        <v>0</v>
      </c>
      <c r="C92" s="118" t="s">
        <v>49</v>
      </c>
      <c r="D92" s="130">
        <v>0</v>
      </c>
      <c r="E92" s="131">
        <v>0</v>
      </c>
      <c r="F92" s="132">
        <v>0</v>
      </c>
      <c r="G92" s="119">
        <v>0</v>
      </c>
      <c r="H92" s="120">
        <v>0</v>
      </c>
      <c r="I92" s="121"/>
      <c r="J92" s="125"/>
      <c r="K92" s="125"/>
      <c r="L92" s="121"/>
      <c r="M92" s="121"/>
      <c r="N92" s="121"/>
      <c r="O92" s="123"/>
      <c r="P92" s="86">
        <v>84</v>
      </c>
      <c r="Q92" s="602">
        <v>0</v>
      </c>
      <c r="R92" s="602"/>
      <c r="S92" s="602"/>
      <c r="T92" s="602"/>
      <c r="V92" s="9"/>
      <c r="W92" s="9"/>
      <c r="X92" s="9"/>
      <c r="Y92" s="9"/>
      <c r="Z92" s="9"/>
      <c r="AA92" s="9"/>
      <c r="AB92" s="445" t="s">
        <v>8</v>
      </c>
      <c r="AC92" s="34">
        <v>17.25</v>
      </c>
    </row>
    <row r="93" spans="1:29" ht="15.75" x14ac:dyDescent="0.2">
      <c r="A93" s="28">
        <v>0</v>
      </c>
      <c r="B93" s="66">
        <v>0</v>
      </c>
      <c r="C93" s="118" t="s">
        <v>50</v>
      </c>
      <c r="D93" s="130">
        <v>0</v>
      </c>
      <c r="E93" s="131">
        <v>0</v>
      </c>
      <c r="F93" s="132">
        <v>0</v>
      </c>
      <c r="G93" s="119">
        <v>0</v>
      </c>
      <c r="H93" s="120">
        <v>0</v>
      </c>
      <c r="I93" s="121"/>
      <c r="J93" s="125"/>
      <c r="K93" s="125"/>
      <c r="L93" s="121"/>
      <c r="M93" s="121"/>
      <c r="N93" s="121"/>
      <c r="O93" s="123"/>
      <c r="P93" s="86">
        <v>85</v>
      </c>
      <c r="Q93" s="602">
        <v>0</v>
      </c>
      <c r="R93" s="602"/>
      <c r="S93" s="602"/>
      <c r="T93" s="602"/>
      <c r="V93" s="9"/>
      <c r="W93" s="9"/>
      <c r="X93" s="9"/>
      <c r="Y93" s="9"/>
      <c r="Z93" s="9"/>
      <c r="AA93" s="9"/>
      <c r="AB93" s="445" t="s">
        <v>8</v>
      </c>
      <c r="AC93" s="34">
        <v>17.25</v>
      </c>
    </row>
    <row r="94" spans="1:29" ht="15.75" x14ac:dyDescent="0.2">
      <c r="A94" s="28">
        <v>0</v>
      </c>
      <c r="B94" s="66">
        <v>0</v>
      </c>
      <c r="C94" s="118" t="s">
        <v>51</v>
      </c>
      <c r="D94" s="130">
        <v>0</v>
      </c>
      <c r="E94" s="131">
        <v>0</v>
      </c>
      <c r="F94" s="132">
        <v>0</v>
      </c>
      <c r="G94" s="119">
        <v>0</v>
      </c>
      <c r="H94" s="120">
        <v>0</v>
      </c>
      <c r="I94" s="121"/>
      <c r="J94" s="125"/>
      <c r="K94" s="125"/>
      <c r="L94" s="121"/>
      <c r="M94" s="121"/>
      <c r="N94" s="121"/>
      <c r="O94" s="123"/>
      <c r="P94" s="86">
        <v>86</v>
      </c>
      <c r="Q94" s="602">
        <v>0</v>
      </c>
      <c r="R94" s="602"/>
      <c r="S94" s="602"/>
      <c r="T94" s="602"/>
      <c r="V94" s="9"/>
      <c r="W94" s="9"/>
      <c r="X94" s="9"/>
      <c r="Y94" s="9"/>
      <c r="Z94" s="9"/>
      <c r="AA94" s="9"/>
      <c r="AB94" s="445" t="s">
        <v>8</v>
      </c>
      <c r="AC94" s="34">
        <v>17.25</v>
      </c>
    </row>
    <row r="95" spans="1:29" ht="15.75" x14ac:dyDescent="0.2">
      <c r="A95" s="28">
        <v>0</v>
      </c>
      <c r="B95" s="66">
        <v>0</v>
      </c>
      <c r="C95" s="118" t="s">
        <v>52</v>
      </c>
      <c r="D95" s="130">
        <v>0</v>
      </c>
      <c r="E95" s="131">
        <v>0</v>
      </c>
      <c r="F95" s="132">
        <v>0</v>
      </c>
      <c r="G95" s="119">
        <v>0</v>
      </c>
      <c r="H95" s="120">
        <v>0</v>
      </c>
      <c r="I95" s="121"/>
      <c r="J95" s="125"/>
      <c r="K95" s="125"/>
      <c r="L95" s="121"/>
      <c r="M95" s="121"/>
      <c r="N95" s="121"/>
      <c r="O95" s="123"/>
      <c r="P95" s="86">
        <v>87</v>
      </c>
      <c r="Q95" s="602">
        <v>0</v>
      </c>
      <c r="R95" s="602"/>
      <c r="S95" s="602"/>
      <c r="T95" s="602"/>
      <c r="V95" s="9"/>
      <c r="W95" s="9"/>
      <c r="X95" s="9"/>
      <c r="Y95" s="9"/>
      <c r="Z95" s="9"/>
      <c r="AA95" s="9"/>
      <c r="AB95" s="445" t="s">
        <v>8</v>
      </c>
      <c r="AC95" s="34">
        <v>17.25</v>
      </c>
    </row>
    <row r="96" spans="1:29" ht="15.75" x14ac:dyDescent="0.2">
      <c r="A96" s="28">
        <v>0</v>
      </c>
      <c r="B96" s="66">
        <v>0</v>
      </c>
      <c r="C96" s="133" t="s">
        <v>53</v>
      </c>
      <c r="D96" s="130">
        <v>0</v>
      </c>
      <c r="E96" s="131">
        <v>0</v>
      </c>
      <c r="F96" s="134" t="s">
        <v>54</v>
      </c>
      <c r="G96" s="135"/>
      <c r="H96" s="136"/>
      <c r="I96" s="121"/>
      <c r="J96" s="125"/>
      <c r="K96" s="125"/>
      <c r="L96" s="121"/>
      <c r="M96" s="121"/>
      <c r="N96" s="121"/>
      <c r="O96" s="123"/>
      <c r="P96" s="86">
        <v>88</v>
      </c>
      <c r="Q96" s="602">
        <v>0</v>
      </c>
      <c r="R96" s="602"/>
      <c r="S96" s="602"/>
      <c r="T96" s="602"/>
      <c r="V96" s="9"/>
      <c r="W96" s="9"/>
      <c r="X96" s="9"/>
      <c r="Y96" s="9"/>
      <c r="Z96" s="9"/>
      <c r="AA96" s="9"/>
      <c r="AB96" s="445" t="s">
        <v>8</v>
      </c>
      <c r="AC96" s="34">
        <v>17.25</v>
      </c>
    </row>
    <row r="97" spans="1:29" ht="17.25" customHeight="1" x14ac:dyDescent="0.2">
      <c r="A97" s="28">
        <v>0</v>
      </c>
      <c r="B97" s="137">
        <v>0</v>
      </c>
      <c r="C97" s="138" t="s">
        <v>53</v>
      </c>
      <c r="D97" s="139">
        <v>0</v>
      </c>
      <c r="E97" s="140">
        <v>0</v>
      </c>
      <c r="F97" s="141" t="s">
        <v>55</v>
      </c>
      <c r="G97" s="142"/>
      <c r="H97" s="142"/>
      <c r="I97" s="142"/>
      <c r="J97" s="143"/>
      <c r="K97" s="143"/>
      <c r="L97" s="143"/>
      <c r="M97" s="143"/>
      <c r="N97" s="143"/>
      <c r="O97" s="144" t="s">
        <v>2</v>
      </c>
      <c r="P97" s="145">
        <v>89</v>
      </c>
      <c r="Q97" s="603">
        <v>0</v>
      </c>
      <c r="R97" s="603"/>
      <c r="S97" s="603"/>
      <c r="T97" s="144" t="s">
        <v>2</v>
      </c>
      <c r="V97" s="9"/>
      <c r="W97" s="9"/>
      <c r="X97" s="9"/>
      <c r="Y97" s="9"/>
      <c r="Z97" s="9"/>
      <c r="AA97" s="9"/>
      <c r="AB97" s="445" t="s">
        <v>8</v>
      </c>
      <c r="AC97" s="34">
        <v>17.25</v>
      </c>
    </row>
    <row r="98" spans="1:29" ht="23.25" customHeight="1" x14ac:dyDescent="0.2">
      <c r="A98" s="28">
        <v>0</v>
      </c>
      <c r="B98" s="146" t="s">
        <v>56</v>
      </c>
      <c r="C98" s="147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9"/>
      <c r="P98" s="604" t="s">
        <v>57</v>
      </c>
      <c r="Q98" s="604"/>
      <c r="R98" s="604"/>
      <c r="S98" s="604"/>
      <c r="T98" s="604"/>
      <c r="V98" s="9"/>
      <c r="W98" s="9"/>
      <c r="X98" s="9"/>
      <c r="Y98" s="9"/>
      <c r="Z98" s="9"/>
      <c r="AA98" s="9"/>
      <c r="AB98" s="445" t="s">
        <v>8</v>
      </c>
      <c r="AC98" s="150">
        <v>23.25</v>
      </c>
    </row>
    <row r="99" spans="1:29" ht="36.75" customHeight="1" x14ac:dyDescent="0.2">
      <c r="A99" s="28">
        <v>0</v>
      </c>
      <c r="B99" s="151" t="s">
        <v>58</v>
      </c>
      <c r="C99" s="152" t="s">
        <v>59</v>
      </c>
      <c r="D99" s="605" t="s">
        <v>60</v>
      </c>
      <c r="E99" s="605"/>
      <c r="F99" s="153" t="s">
        <v>61</v>
      </c>
      <c r="G99" s="153" t="s">
        <v>62</v>
      </c>
      <c r="H99" s="153" t="s">
        <v>63</v>
      </c>
      <c r="I99" s="606" t="s">
        <v>64</v>
      </c>
      <c r="J99" s="606"/>
      <c r="K99" s="154" t="s">
        <v>65</v>
      </c>
      <c r="L99" s="155">
        <v>0</v>
      </c>
      <c r="M99" s="607" t="s">
        <v>66</v>
      </c>
      <c r="N99" s="607"/>
      <c r="O99" s="607"/>
      <c r="P99" s="608" t="s">
        <v>67</v>
      </c>
      <c r="Q99" s="608"/>
      <c r="R99" s="608"/>
      <c r="S99" s="609" t="s">
        <v>68</v>
      </c>
      <c r="T99" s="609"/>
      <c r="V99" s="9"/>
      <c r="W99" s="9"/>
      <c r="X99" s="9"/>
      <c r="Y99" s="9"/>
      <c r="Z99" s="9"/>
      <c r="AA99" s="9"/>
      <c r="AB99" s="445" t="s">
        <v>8</v>
      </c>
      <c r="AC99" s="34">
        <v>36.75</v>
      </c>
    </row>
    <row r="100" spans="1:29" ht="17.25" customHeight="1" x14ac:dyDescent="0.2">
      <c r="A100" s="28">
        <v>0</v>
      </c>
      <c r="B100" s="156" t="s">
        <v>69</v>
      </c>
      <c r="C100" s="157" t="s">
        <v>70</v>
      </c>
      <c r="D100" s="598">
        <v>0</v>
      </c>
      <c r="E100" s="598"/>
      <c r="F100" s="158">
        <v>0</v>
      </c>
      <c r="G100" s="159">
        <v>0</v>
      </c>
      <c r="H100" s="160">
        <v>0</v>
      </c>
      <c r="I100" s="161">
        <v>0</v>
      </c>
      <c r="J100" s="161">
        <v>0</v>
      </c>
      <c r="K100" s="159">
        <v>0</v>
      </c>
      <c r="L100" s="162">
        <v>0</v>
      </c>
      <c r="M100" s="599">
        <v>0</v>
      </c>
      <c r="N100" s="599"/>
      <c r="O100" s="599"/>
      <c r="P100" s="600">
        <v>0</v>
      </c>
      <c r="Q100" s="600"/>
      <c r="R100" s="600"/>
      <c r="S100" s="601">
        <v>0</v>
      </c>
      <c r="T100" s="601"/>
      <c r="V100" s="9"/>
      <c r="W100" s="9"/>
      <c r="X100" s="9"/>
      <c r="Y100" s="9"/>
      <c r="Z100" s="9"/>
      <c r="AA100" s="9"/>
      <c r="AB100" s="445" t="s">
        <v>8</v>
      </c>
      <c r="AC100" s="34">
        <v>17.25</v>
      </c>
    </row>
    <row r="101" spans="1:29" ht="17.25" customHeight="1" x14ac:dyDescent="0.2">
      <c r="A101" s="28">
        <v>0</v>
      </c>
      <c r="B101" s="156" t="s">
        <v>71</v>
      </c>
      <c r="C101" s="157" t="s">
        <v>72</v>
      </c>
      <c r="D101" s="598">
        <v>0</v>
      </c>
      <c r="E101" s="598"/>
      <c r="F101" s="158">
        <v>0</v>
      </c>
      <c r="G101" s="159">
        <v>0</v>
      </c>
      <c r="H101" s="160">
        <v>0</v>
      </c>
      <c r="I101" s="161">
        <v>0</v>
      </c>
      <c r="J101" s="161">
        <v>0</v>
      </c>
      <c r="K101" s="159">
        <v>0</v>
      </c>
      <c r="L101" s="162">
        <v>0</v>
      </c>
      <c r="M101" s="599">
        <v>0</v>
      </c>
      <c r="N101" s="599"/>
      <c r="O101" s="599"/>
      <c r="P101" s="600">
        <v>0</v>
      </c>
      <c r="Q101" s="600"/>
      <c r="R101" s="600"/>
      <c r="S101" s="601">
        <v>0</v>
      </c>
      <c r="T101" s="601"/>
      <c r="V101" s="9"/>
      <c r="W101" s="9"/>
      <c r="X101" s="9"/>
      <c r="Y101" s="9"/>
      <c r="Z101" s="9"/>
      <c r="AA101" s="9"/>
      <c r="AB101" s="445" t="s">
        <v>8</v>
      </c>
      <c r="AC101" s="34">
        <v>17.25</v>
      </c>
    </row>
    <row r="102" spans="1:29" ht="17.25" customHeight="1" x14ac:dyDescent="0.2">
      <c r="A102" s="28">
        <v>0</v>
      </c>
      <c r="B102" s="156" t="s">
        <v>73</v>
      </c>
      <c r="C102" s="157" t="s">
        <v>72</v>
      </c>
      <c r="D102" s="598">
        <v>0</v>
      </c>
      <c r="E102" s="598"/>
      <c r="F102" s="158">
        <v>0</v>
      </c>
      <c r="G102" s="159">
        <v>0</v>
      </c>
      <c r="H102" s="160">
        <v>0</v>
      </c>
      <c r="I102" s="161">
        <v>0</v>
      </c>
      <c r="J102" s="161">
        <v>0</v>
      </c>
      <c r="K102" s="159">
        <v>0</v>
      </c>
      <c r="L102" s="162">
        <v>0</v>
      </c>
      <c r="M102" s="599">
        <v>0</v>
      </c>
      <c r="N102" s="599"/>
      <c r="O102" s="599"/>
      <c r="P102" s="600">
        <v>0</v>
      </c>
      <c r="Q102" s="600"/>
      <c r="R102" s="600"/>
      <c r="S102" s="601">
        <v>0</v>
      </c>
      <c r="T102" s="601"/>
      <c r="V102" s="9"/>
      <c r="W102" s="9"/>
      <c r="X102" s="9"/>
      <c r="Y102" s="9"/>
      <c r="Z102" s="9"/>
      <c r="AA102" s="9"/>
      <c r="AB102" s="445" t="s">
        <v>8</v>
      </c>
      <c r="AC102" s="34">
        <v>17.25</v>
      </c>
    </row>
    <row r="103" spans="1:29" ht="17.25" customHeight="1" x14ac:dyDescent="0.2">
      <c r="A103" s="28">
        <v>0</v>
      </c>
      <c r="B103" s="156" t="s">
        <v>74</v>
      </c>
      <c r="C103" s="157" t="s">
        <v>75</v>
      </c>
      <c r="D103" s="598">
        <v>0</v>
      </c>
      <c r="E103" s="598"/>
      <c r="F103" s="158">
        <v>0</v>
      </c>
      <c r="G103" s="159">
        <v>0</v>
      </c>
      <c r="H103" s="160">
        <v>0</v>
      </c>
      <c r="I103" s="161">
        <v>0</v>
      </c>
      <c r="J103" s="161">
        <v>0</v>
      </c>
      <c r="K103" s="159">
        <v>0</v>
      </c>
      <c r="L103" s="162">
        <v>0</v>
      </c>
      <c r="M103" s="599">
        <v>0</v>
      </c>
      <c r="N103" s="599"/>
      <c r="O103" s="599"/>
      <c r="P103" s="600">
        <v>0</v>
      </c>
      <c r="Q103" s="600"/>
      <c r="R103" s="600"/>
      <c r="S103" s="601">
        <v>0</v>
      </c>
      <c r="T103" s="601"/>
      <c r="V103" s="9"/>
      <c r="W103" s="9"/>
      <c r="X103" s="9"/>
      <c r="Y103" s="9"/>
      <c r="Z103" s="9"/>
      <c r="AA103" s="9"/>
      <c r="AB103" s="445" t="s">
        <v>8</v>
      </c>
      <c r="AC103" s="34">
        <v>17.25</v>
      </c>
    </row>
    <row r="104" spans="1:29" ht="17.25" customHeight="1" x14ac:dyDescent="0.2">
      <c r="B104" s="164"/>
      <c r="C104" s="165" t="s">
        <v>76</v>
      </c>
      <c r="D104" s="653" t="s">
        <v>77</v>
      </c>
      <c r="E104" s="653"/>
      <c r="F104" s="653"/>
      <c r="G104" s="653"/>
      <c r="H104" s="653"/>
      <c r="I104" s="653"/>
      <c r="J104" s="653"/>
      <c r="K104" s="653"/>
      <c r="L104" s="653"/>
      <c r="M104" s="653"/>
      <c r="N104" s="653"/>
      <c r="O104" s="653"/>
      <c r="P104" s="600">
        <v>0</v>
      </c>
      <c r="Q104" s="600"/>
      <c r="R104" s="600"/>
      <c r="S104" s="601">
        <v>0</v>
      </c>
      <c r="T104" s="601"/>
      <c r="V104" s="9"/>
      <c r="W104" s="9"/>
      <c r="X104" s="9"/>
      <c r="Y104" s="9"/>
      <c r="Z104" s="9"/>
      <c r="AA104" s="9"/>
      <c r="AB104" s="445" t="s">
        <v>8</v>
      </c>
      <c r="AC104" s="34">
        <v>17.25</v>
      </c>
    </row>
    <row r="105" spans="1:29" ht="17.25" customHeight="1" x14ac:dyDescent="0.2">
      <c r="A105" s="28">
        <v>0</v>
      </c>
      <c r="B105" s="166"/>
      <c r="C105" s="167" t="s">
        <v>78</v>
      </c>
      <c r="D105" s="168">
        <v>0</v>
      </c>
      <c r="E105" s="168"/>
      <c r="F105" s="169" t="s">
        <v>79</v>
      </c>
      <c r="G105" s="170">
        <f>G7/B106</f>
        <v>0.12125</v>
      </c>
      <c r="H105" s="171"/>
      <c r="I105" s="172" t="s">
        <v>80</v>
      </c>
      <c r="J105" s="654">
        <f>(G107*G106)+(H107*H106)+(I107*I106)+(M107*M106)</f>
        <v>114</v>
      </c>
      <c r="K105" s="654"/>
      <c r="L105" s="654"/>
      <c r="M105" s="654"/>
      <c r="N105" s="654"/>
      <c r="O105" s="173">
        <v>0</v>
      </c>
      <c r="P105" s="600">
        <v>0</v>
      </c>
      <c r="Q105" s="600"/>
      <c r="R105" s="600"/>
      <c r="S105" s="601">
        <v>0</v>
      </c>
      <c r="T105" s="601"/>
      <c r="V105" s="9"/>
      <c r="W105" s="9"/>
      <c r="X105" s="9"/>
      <c r="Y105" s="9"/>
      <c r="Z105" s="9"/>
      <c r="AA105" s="9"/>
      <c r="AB105" s="445" t="s">
        <v>8</v>
      </c>
      <c r="AC105" s="34">
        <v>17.25</v>
      </c>
    </row>
    <row r="106" spans="1:29" ht="17.25" customHeight="1" x14ac:dyDescent="0.2">
      <c r="B106" s="174">
        <f>+F4</f>
        <v>8</v>
      </c>
      <c r="C106" s="175" t="str">
        <f>F5</f>
        <v>couverts</v>
      </c>
      <c r="D106" s="176"/>
      <c r="E106" s="176"/>
      <c r="F106" s="177" t="s">
        <v>81</v>
      </c>
      <c r="G106" s="178">
        <v>120</v>
      </c>
      <c r="H106" s="178">
        <v>500</v>
      </c>
      <c r="I106" s="179">
        <v>150</v>
      </c>
      <c r="J106" s="651" t="s">
        <v>24</v>
      </c>
      <c r="K106" s="651"/>
      <c r="L106" s="180">
        <v>0</v>
      </c>
      <c r="M106" s="178">
        <v>13</v>
      </c>
      <c r="N106" s="181">
        <f>SUM(G106:M106)</f>
        <v>783</v>
      </c>
      <c r="O106" s="182"/>
      <c r="P106" s="600">
        <v>0</v>
      </c>
      <c r="Q106" s="600"/>
      <c r="R106" s="600"/>
      <c r="S106" s="601">
        <v>0</v>
      </c>
      <c r="T106" s="601"/>
      <c r="V106" s="9"/>
      <c r="W106" s="9"/>
      <c r="X106" s="9"/>
      <c r="Y106" s="9"/>
      <c r="Z106" s="9"/>
      <c r="AA106" s="9"/>
      <c r="AB106" s="445" t="s">
        <v>8</v>
      </c>
      <c r="AC106" s="34">
        <v>17.25</v>
      </c>
    </row>
    <row r="107" spans="1:29" ht="17.25" customHeight="1" x14ac:dyDescent="0.2">
      <c r="B107" s="183"/>
      <c r="C107" s="184" t="s">
        <v>82</v>
      </c>
      <c r="D107" s="185"/>
      <c r="E107" s="185"/>
      <c r="F107" s="186" t="s">
        <v>83</v>
      </c>
      <c r="G107" s="187">
        <v>0.12</v>
      </c>
      <c r="H107" s="187">
        <v>0.14000000000000001</v>
      </c>
      <c r="I107" s="187">
        <v>0.18</v>
      </c>
      <c r="J107" s="188">
        <v>0</v>
      </c>
      <c r="K107" s="188">
        <v>0</v>
      </c>
      <c r="L107" s="189">
        <v>0</v>
      </c>
      <c r="M107" s="187">
        <v>0.2</v>
      </c>
      <c r="N107" s="190">
        <v>0</v>
      </c>
      <c r="O107" s="191">
        <v>0</v>
      </c>
      <c r="P107" s="600">
        <v>0</v>
      </c>
      <c r="Q107" s="600"/>
      <c r="R107" s="600"/>
      <c r="S107" s="601">
        <v>0</v>
      </c>
      <c r="T107" s="601"/>
      <c r="V107" s="9"/>
      <c r="W107" s="9"/>
      <c r="X107" s="9"/>
      <c r="Y107" s="9"/>
      <c r="Z107" s="9"/>
      <c r="AA107" s="9"/>
      <c r="AB107" s="445" t="s">
        <v>8</v>
      </c>
      <c r="AC107" s="34">
        <v>17.25</v>
      </c>
    </row>
    <row r="108" spans="1:29" ht="17.25" customHeight="1" x14ac:dyDescent="0.2">
      <c r="B108" s="183"/>
      <c r="C108" s="184" t="s">
        <v>84</v>
      </c>
      <c r="D108" s="185">
        <v>0</v>
      </c>
      <c r="E108" s="185">
        <v>0</v>
      </c>
      <c r="F108" s="40">
        <v>0</v>
      </c>
      <c r="G108" s="192" t="s">
        <v>85</v>
      </c>
      <c r="H108" s="193" t="s">
        <v>86</v>
      </c>
      <c r="I108" s="194" t="s">
        <v>87</v>
      </c>
      <c r="J108" s="195">
        <v>0</v>
      </c>
      <c r="K108" s="195">
        <v>0</v>
      </c>
      <c r="L108" s="155">
        <v>0</v>
      </c>
      <c r="M108" s="193" t="s">
        <v>88</v>
      </c>
      <c r="N108" s="196" t="s">
        <v>89</v>
      </c>
      <c r="O108" s="197">
        <v>35</v>
      </c>
      <c r="P108" s="600">
        <v>0</v>
      </c>
      <c r="Q108" s="600"/>
      <c r="R108" s="600"/>
      <c r="S108" s="601">
        <v>0</v>
      </c>
      <c r="T108" s="601"/>
      <c r="V108" s="9"/>
      <c r="W108" s="9"/>
      <c r="X108" s="9"/>
      <c r="Y108" s="9"/>
      <c r="Z108" s="9"/>
      <c r="AA108" s="9"/>
      <c r="AB108" s="445" t="s">
        <v>8</v>
      </c>
      <c r="AC108" s="34">
        <v>17.25</v>
      </c>
    </row>
    <row r="109" spans="1:29" ht="17.25" customHeight="1" x14ac:dyDescent="0.2">
      <c r="B109" s="198">
        <v>0</v>
      </c>
      <c r="C109" s="199">
        <f>J105/G105</f>
        <v>940.20618556701038</v>
      </c>
      <c r="D109" s="176">
        <v>0</v>
      </c>
      <c r="E109" s="200">
        <v>0</v>
      </c>
      <c r="F109" s="201" t="s">
        <v>90</v>
      </c>
      <c r="G109" s="202">
        <f>G107*G106</f>
        <v>14.399999999999999</v>
      </c>
      <c r="H109" s="202">
        <f>H107*H106</f>
        <v>70</v>
      </c>
      <c r="I109" s="202">
        <f>I107*I106</f>
        <v>27</v>
      </c>
      <c r="J109" s="195">
        <v>0</v>
      </c>
      <c r="K109" s="195">
        <v>0</v>
      </c>
      <c r="L109" s="155">
        <v>0</v>
      </c>
      <c r="M109" s="202">
        <f>M107*M106</f>
        <v>2.6</v>
      </c>
      <c r="N109" s="203" t="s">
        <v>91</v>
      </c>
      <c r="O109" s="204"/>
      <c r="P109" s="600">
        <v>0</v>
      </c>
      <c r="Q109" s="600"/>
      <c r="R109" s="600"/>
      <c r="S109" s="601">
        <v>0</v>
      </c>
      <c r="T109" s="601"/>
      <c r="V109" s="9"/>
      <c r="W109" s="9"/>
      <c r="X109" s="9"/>
      <c r="Y109" s="9"/>
      <c r="Z109" s="9"/>
      <c r="AA109" s="9"/>
      <c r="AB109" s="445" t="s">
        <v>8</v>
      </c>
      <c r="AC109" s="34">
        <v>17.25</v>
      </c>
    </row>
    <row r="110" spans="1:29" ht="17.25" customHeight="1" x14ac:dyDescent="0.2">
      <c r="B110" s="205" t="s">
        <v>92</v>
      </c>
      <c r="C110" s="206">
        <f>N110-J105</f>
        <v>61.384615384615387</v>
      </c>
      <c r="D110" s="176"/>
      <c r="E110" s="200"/>
      <c r="F110" s="207" t="s">
        <v>93</v>
      </c>
      <c r="G110" s="208">
        <f>G109/(100-O108)*100</f>
        <v>22.153846153846153</v>
      </c>
      <c r="H110" s="208">
        <f>H109/(100-O108)*100</f>
        <v>107.69230769230769</v>
      </c>
      <c r="I110" s="208">
        <f>I109/(100-O108)*100</f>
        <v>41.53846153846154</v>
      </c>
      <c r="J110" s="188"/>
      <c r="K110" s="188"/>
      <c r="L110" s="209">
        <v>0</v>
      </c>
      <c r="M110" s="210">
        <f>M109/(100-O108)*100</f>
        <v>4</v>
      </c>
      <c r="N110" s="650">
        <f>J105/(100-O108)*100</f>
        <v>175.38461538461539</v>
      </c>
      <c r="O110" s="650"/>
      <c r="P110" s="600">
        <v>0</v>
      </c>
      <c r="Q110" s="600"/>
      <c r="R110" s="600"/>
      <c r="S110" s="601">
        <v>0</v>
      </c>
      <c r="T110" s="601"/>
      <c r="V110" s="9"/>
      <c r="W110" s="9"/>
      <c r="X110" s="9"/>
      <c r="Y110" s="9"/>
      <c r="Z110" s="9"/>
      <c r="AA110" s="9"/>
      <c r="AB110" s="445" t="s">
        <v>8</v>
      </c>
      <c r="AC110" s="34">
        <v>17.25</v>
      </c>
    </row>
    <row r="111" spans="1:29" ht="17.25" customHeight="1" x14ac:dyDescent="0.2">
      <c r="B111" s="211"/>
      <c r="C111" s="212">
        <v>0</v>
      </c>
      <c r="D111" s="212">
        <v>0</v>
      </c>
      <c r="E111" s="212">
        <v>0</v>
      </c>
      <c r="F111" s="212">
        <v>0</v>
      </c>
      <c r="G111" s="212">
        <v>0</v>
      </c>
      <c r="H111" s="212">
        <v>0</v>
      </c>
      <c r="I111" s="212">
        <v>0</v>
      </c>
      <c r="J111" s="212">
        <v>0</v>
      </c>
      <c r="K111" s="212">
        <v>0</v>
      </c>
      <c r="L111" s="213">
        <v>0</v>
      </c>
      <c r="M111" s="212">
        <v>0</v>
      </c>
      <c r="N111" s="212">
        <v>0</v>
      </c>
      <c r="O111" s="214" t="s">
        <v>2</v>
      </c>
      <c r="P111" s="215">
        <v>0</v>
      </c>
      <c r="Q111" s="216">
        <v>0</v>
      </c>
      <c r="R111" s="216">
        <v>0</v>
      </c>
      <c r="S111" s="216">
        <v>0</v>
      </c>
      <c r="T111" s="144" t="s">
        <v>2</v>
      </c>
      <c r="U111" s="216">
        <v>0</v>
      </c>
      <c r="V111" s="216">
        <v>0</v>
      </c>
      <c r="W111" s="216">
        <v>0</v>
      </c>
      <c r="X111" s="216">
        <v>0</v>
      </c>
      <c r="Y111" s="216">
        <v>0</v>
      </c>
      <c r="Z111" s="216">
        <v>0</v>
      </c>
      <c r="AA111" s="216">
        <v>0</v>
      </c>
      <c r="AB111" s="216">
        <v>0</v>
      </c>
      <c r="AC111" s="217">
        <v>0</v>
      </c>
    </row>
    <row r="112" spans="1:29" ht="15" customHeight="1" x14ac:dyDescent="0.2"/>
    <row r="113" spans="1:29" ht="15" customHeight="1" x14ac:dyDescent="0.2">
      <c r="A113" s="446">
        <f t="shared" ref="A113:AB113" ca="1" si="23">CELL("largeur",A113)</f>
        <v>1</v>
      </c>
      <c r="B113" s="218">
        <f t="shared" ca="1" si="23"/>
        <v>6</v>
      </c>
      <c r="C113" s="218">
        <f t="shared" ca="1" si="23"/>
        <v>30</v>
      </c>
      <c r="D113" s="218">
        <f t="shared" ca="1" si="23"/>
        <v>7</v>
      </c>
      <c r="E113" s="218">
        <f t="shared" ca="1" si="23"/>
        <v>9</v>
      </c>
      <c r="F113" s="218">
        <f t="shared" ca="1" si="23"/>
        <v>11</v>
      </c>
      <c r="G113" s="218">
        <f t="shared" ca="1" si="23"/>
        <v>9</v>
      </c>
      <c r="H113" s="218">
        <f t="shared" ca="1" si="23"/>
        <v>10</v>
      </c>
      <c r="I113" s="218">
        <f t="shared" ca="1" si="23"/>
        <v>10</v>
      </c>
      <c r="J113" s="218">
        <f t="shared" ca="1" si="23"/>
        <v>0</v>
      </c>
      <c r="K113" s="218">
        <f t="shared" ca="1" si="23"/>
        <v>0</v>
      </c>
      <c r="L113" s="218">
        <f t="shared" ca="1" si="23"/>
        <v>1</v>
      </c>
      <c r="M113" s="218">
        <f t="shared" ca="1" si="23"/>
        <v>8</v>
      </c>
      <c r="N113" s="218">
        <f t="shared" ca="1" si="23"/>
        <v>8</v>
      </c>
      <c r="O113" s="219">
        <f t="shared" ca="1" si="23"/>
        <v>9</v>
      </c>
      <c r="P113" s="220">
        <f t="shared" ca="1" si="23"/>
        <v>4</v>
      </c>
      <c r="Q113" s="150">
        <f t="shared" ca="1" si="23"/>
        <v>27</v>
      </c>
      <c r="R113" s="150">
        <f t="shared" ca="1" si="23"/>
        <v>24</v>
      </c>
      <c r="S113" s="150">
        <f t="shared" ca="1" si="23"/>
        <v>24</v>
      </c>
      <c r="T113" s="150">
        <f t="shared" ca="1" si="23"/>
        <v>17</v>
      </c>
      <c r="U113" s="150">
        <f t="shared" ca="1" si="23"/>
        <v>3</v>
      </c>
      <c r="V113" s="150">
        <f t="shared" ca="1" si="23"/>
        <v>30</v>
      </c>
      <c r="W113" s="150">
        <f t="shared" ca="1" si="23"/>
        <v>30</v>
      </c>
      <c r="X113" s="150">
        <f t="shared" ca="1" si="23"/>
        <v>37</v>
      </c>
      <c r="Y113" s="150">
        <f t="shared" ca="1" si="23"/>
        <v>33</v>
      </c>
      <c r="Z113" s="150">
        <f t="shared" ca="1" si="23"/>
        <v>20</v>
      </c>
      <c r="AA113" s="150">
        <f t="shared" ca="1" si="23"/>
        <v>25</v>
      </c>
      <c r="AB113" s="150">
        <f t="shared" ca="1" si="23"/>
        <v>38</v>
      </c>
      <c r="AC113" s="6" t="s">
        <v>576</v>
      </c>
    </row>
    <row r="114" spans="1:29" ht="15" customHeight="1" x14ac:dyDescent="0.2">
      <c r="B114" s="218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20"/>
      <c r="Q114" s="150"/>
      <c r="R114" s="150"/>
      <c r="S114" s="150"/>
      <c r="T114" s="150"/>
      <c r="Z114" s="150"/>
      <c r="AA114" s="150"/>
      <c r="AB114" s="150"/>
      <c r="AC114" s="150"/>
    </row>
    <row r="115" spans="1:29" x14ac:dyDescent="0.2">
      <c r="B115" s="221" t="s">
        <v>94</v>
      </c>
    </row>
    <row r="117" spans="1:29" ht="21" x14ac:dyDescent="0.2">
      <c r="B117" s="649" t="s">
        <v>441</v>
      </c>
      <c r="C117" s="649"/>
      <c r="D117" s="649"/>
      <c r="E117" s="649"/>
      <c r="F117" s="649"/>
      <c r="G117" s="649"/>
      <c r="H117" s="649"/>
      <c r="I117" s="649"/>
      <c r="J117" s="649"/>
      <c r="K117" s="649"/>
      <c r="L117" s="649"/>
      <c r="M117" s="649"/>
      <c r="N117" s="649"/>
      <c r="O117" s="649"/>
    </row>
    <row r="118" spans="1:29" ht="15" x14ac:dyDescent="0.2">
      <c r="B118" s="110">
        <v>0</v>
      </c>
      <c r="C118" s="641" t="s">
        <v>37</v>
      </c>
      <c r="D118" s="641"/>
      <c r="E118" s="641"/>
      <c r="F118" s="641"/>
      <c r="G118" s="641"/>
      <c r="H118" s="641"/>
      <c r="I118" s="641"/>
      <c r="J118" s="641"/>
      <c r="K118" s="641"/>
      <c r="L118" s="641"/>
      <c r="M118" s="641"/>
      <c r="N118" s="641"/>
      <c r="O118" s="641"/>
    </row>
    <row r="119" spans="1:29" ht="15" x14ac:dyDescent="0.2">
      <c r="B119" s="66">
        <v>0</v>
      </c>
      <c r="C119" s="111"/>
      <c r="D119" s="112" t="s">
        <v>38</v>
      </c>
      <c r="E119" s="647" t="s">
        <v>39</v>
      </c>
      <c r="F119" s="647"/>
      <c r="G119" s="648" t="s">
        <v>40</v>
      </c>
      <c r="H119" s="648"/>
      <c r="I119" s="113" t="s">
        <v>41</v>
      </c>
      <c r="J119" s="114"/>
      <c r="K119" s="114"/>
      <c r="L119" s="113"/>
      <c r="M119" s="115"/>
      <c r="N119" s="115"/>
      <c r="O119" s="116"/>
    </row>
    <row r="120" spans="1:29" ht="15.75" x14ac:dyDescent="0.2">
      <c r="B120" s="66">
        <v>0</v>
      </c>
      <c r="C120" s="117"/>
      <c r="D120" s="118" t="s">
        <v>42</v>
      </c>
      <c r="E120" s="119">
        <v>0</v>
      </c>
      <c r="F120" s="120">
        <v>0</v>
      </c>
      <c r="G120" s="119">
        <v>0</v>
      </c>
      <c r="H120" s="120">
        <v>0</v>
      </c>
      <c r="I120" s="121"/>
      <c r="J120" s="122"/>
      <c r="K120" s="122"/>
      <c r="L120" s="121"/>
      <c r="M120" s="121"/>
      <c r="N120" s="121"/>
      <c r="O120" s="123"/>
    </row>
    <row r="121" spans="1:29" ht="15" x14ac:dyDescent="0.2">
      <c r="B121" s="66">
        <v>0</v>
      </c>
      <c r="C121" s="124"/>
      <c r="D121" s="118" t="s">
        <v>43</v>
      </c>
      <c r="E121" s="119">
        <v>0</v>
      </c>
      <c r="F121" s="120">
        <v>0</v>
      </c>
      <c r="G121" s="119">
        <v>0</v>
      </c>
      <c r="H121" s="120">
        <v>0</v>
      </c>
      <c r="I121" s="121"/>
      <c r="J121" s="125"/>
      <c r="K121" s="125"/>
      <c r="L121" s="121"/>
      <c r="M121" s="121"/>
      <c r="N121" s="121"/>
      <c r="O121" s="123"/>
    </row>
    <row r="122" spans="1:29" ht="15" x14ac:dyDescent="0.2">
      <c r="B122" s="66">
        <v>0</v>
      </c>
      <c r="C122" s="126"/>
      <c r="D122" s="118" t="s">
        <v>44</v>
      </c>
      <c r="E122" s="119">
        <v>0</v>
      </c>
      <c r="F122" s="120">
        <v>0</v>
      </c>
      <c r="G122" s="119">
        <v>0</v>
      </c>
      <c r="H122" s="120">
        <v>0</v>
      </c>
      <c r="I122" s="121"/>
      <c r="J122" s="127"/>
      <c r="K122" s="125"/>
      <c r="L122" s="121"/>
      <c r="M122" s="121"/>
      <c r="N122" s="121"/>
      <c r="O122" s="123"/>
    </row>
    <row r="123" spans="1:29" ht="15" x14ac:dyDescent="0.2">
      <c r="B123" s="66">
        <v>0</v>
      </c>
      <c r="C123" s="126"/>
      <c r="D123" s="128" t="s">
        <v>45</v>
      </c>
      <c r="E123" s="119">
        <v>0</v>
      </c>
      <c r="F123" s="120">
        <v>0</v>
      </c>
      <c r="G123" s="119">
        <v>0</v>
      </c>
      <c r="H123" s="120">
        <v>0</v>
      </c>
      <c r="I123" s="121"/>
      <c r="J123" s="125"/>
      <c r="K123" s="125"/>
      <c r="L123" s="121"/>
      <c r="M123" s="121"/>
      <c r="N123" s="121"/>
      <c r="O123" s="123"/>
    </row>
    <row r="124" spans="1:29" ht="15" x14ac:dyDescent="0.2">
      <c r="B124" s="66">
        <v>0</v>
      </c>
      <c r="C124" s="126"/>
      <c r="D124" s="647" t="s">
        <v>46</v>
      </c>
      <c r="E124" s="647"/>
      <c r="F124" s="129" t="s">
        <v>47</v>
      </c>
      <c r="G124" s="647" t="s">
        <v>48</v>
      </c>
      <c r="H124" s="647"/>
      <c r="I124" s="121"/>
      <c r="J124" s="125"/>
      <c r="K124" s="125"/>
      <c r="L124" s="121"/>
      <c r="M124" s="121"/>
      <c r="N124" s="121"/>
      <c r="O124" s="123"/>
    </row>
    <row r="125" spans="1:29" ht="15" x14ac:dyDescent="0.2">
      <c r="B125" s="66">
        <v>0</v>
      </c>
      <c r="C125" s="118" t="s">
        <v>49</v>
      </c>
      <c r="D125" s="130">
        <v>0</v>
      </c>
      <c r="E125" s="131">
        <v>0</v>
      </c>
      <c r="F125" s="132">
        <v>0</v>
      </c>
      <c r="G125" s="119">
        <v>0</v>
      </c>
      <c r="H125" s="120">
        <v>0</v>
      </c>
      <c r="I125" s="121"/>
      <c r="J125" s="125"/>
      <c r="K125" s="125"/>
      <c r="L125" s="121"/>
      <c r="M125" s="121"/>
      <c r="N125" s="121"/>
      <c r="O125" s="123"/>
    </row>
    <row r="126" spans="1:29" ht="15" x14ac:dyDescent="0.2">
      <c r="B126" s="66">
        <v>0</v>
      </c>
      <c r="C126" s="118" t="s">
        <v>50</v>
      </c>
      <c r="D126" s="130">
        <v>0</v>
      </c>
      <c r="E126" s="131">
        <v>0</v>
      </c>
      <c r="F126" s="132">
        <v>0</v>
      </c>
      <c r="G126" s="119">
        <v>0</v>
      </c>
      <c r="H126" s="120">
        <v>0</v>
      </c>
      <c r="I126" s="121"/>
      <c r="J126" s="125"/>
      <c r="K126" s="125"/>
      <c r="L126" s="121"/>
      <c r="M126" s="121"/>
      <c r="N126" s="121"/>
      <c r="O126" s="123"/>
    </row>
    <row r="127" spans="1:29" ht="15" x14ac:dyDescent="0.2">
      <c r="B127" s="66">
        <v>0</v>
      </c>
      <c r="C127" s="118" t="s">
        <v>51</v>
      </c>
      <c r="D127" s="130">
        <v>0</v>
      </c>
      <c r="E127" s="131">
        <v>0</v>
      </c>
      <c r="F127" s="132">
        <v>0</v>
      </c>
      <c r="G127" s="119">
        <v>0</v>
      </c>
      <c r="H127" s="120">
        <v>0</v>
      </c>
      <c r="I127" s="121"/>
      <c r="J127" s="125"/>
      <c r="K127" s="125"/>
      <c r="L127" s="121"/>
      <c r="M127" s="121"/>
      <c r="N127" s="121"/>
      <c r="O127" s="123"/>
    </row>
    <row r="128" spans="1:29" ht="15" x14ac:dyDescent="0.2">
      <c r="B128" s="66">
        <v>0</v>
      </c>
      <c r="C128" s="118" t="s">
        <v>52</v>
      </c>
      <c r="D128" s="130">
        <v>0</v>
      </c>
      <c r="E128" s="131">
        <v>0</v>
      </c>
      <c r="F128" s="132">
        <v>0</v>
      </c>
      <c r="G128" s="119">
        <v>0</v>
      </c>
      <c r="H128" s="120">
        <v>0</v>
      </c>
      <c r="I128" s="121"/>
      <c r="J128" s="125"/>
      <c r="K128" s="125"/>
      <c r="L128" s="121"/>
      <c r="M128" s="121"/>
      <c r="N128" s="121"/>
      <c r="O128" s="123"/>
    </row>
    <row r="129" spans="2:15" ht="15" x14ac:dyDescent="0.2">
      <c r="B129" s="66">
        <v>0</v>
      </c>
      <c r="C129" s="133" t="s">
        <v>53</v>
      </c>
      <c r="D129" s="130">
        <v>0</v>
      </c>
      <c r="E129" s="131">
        <v>0</v>
      </c>
      <c r="F129" s="134" t="s">
        <v>54</v>
      </c>
      <c r="G129" s="135"/>
      <c r="H129" s="136"/>
      <c r="I129" s="121"/>
      <c r="J129" s="125"/>
      <c r="K129" s="125"/>
      <c r="L129" s="121"/>
      <c r="M129" s="121"/>
      <c r="N129" s="121"/>
      <c r="O129" s="123"/>
    </row>
    <row r="130" spans="2:15" ht="24" x14ac:dyDescent="0.2">
      <c r="B130" s="137">
        <v>0</v>
      </c>
      <c r="C130" s="138" t="s">
        <v>53</v>
      </c>
      <c r="D130" s="139">
        <v>0</v>
      </c>
      <c r="E130" s="140">
        <v>0</v>
      </c>
      <c r="F130" s="141" t="s">
        <v>55</v>
      </c>
      <c r="G130" s="142"/>
      <c r="H130" s="142"/>
      <c r="I130" s="142"/>
      <c r="J130" s="143"/>
      <c r="K130" s="143"/>
      <c r="L130" s="143"/>
      <c r="M130" s="143"/>
      <c r="N130" s="143"/>
      <c r="O130" s="144" t="s">
        <v>2</v>
      </c>
    </row>
    <row r="133" spans="2:15" ht="21" x14ac:dyDescent="0.2">
      <c r="B133" s="649" t="s">
        <v>441</v>
      </c>
      <c r="C133" s="649"/>
      <c r="D133" s="649"/>
      <c r="E133" s="649"/>
      <c r="F133" s="649"/>
      <c r="G133" s="649"/>
      <c r="H133" s="649"/>
      <c r="I133" s="649"/>
      <c r="J133" s="649"/>
      <c r="K133" s="649"/>
      <c r="L133" s="649"/>
      <c r="M133" s="649"/>
      <c r="N133" s="649"/>
      <c r="O133" s="649"/>
    </row>
    <row r="134" spans="2:15" ht="15" x14ac:dyDescent="0.2">
      <c r="B134" s="110">
        <v>0</v>
      </c>
      <c r="C134" s="641" t="s">
        <v>443</v>
      </c>
      <c r="D134" s="641"/>
      <c r="E134" s="641"/>
      <c r="F134" s="641"/>
      <c r="G134" s="641"/>
      <c r="H134" s="641"/>
      <c r="I134" s="641"/>
      <c r="J134" s="641"/>
      <c r="K134" s="641"/>
      <c r="L134" s="641"/>
      <c r="M134" s="641"/>
      <c r="N134" s="641"/>
      <c r="O134" s="641"/>
    </row>
    <row r="135" spans="2:15" ht="15" x14ac:dyDescent="0.2">
      <c r="B135" s="222"/>
      <c r="C135" s="223" t="s">
        <v>95</v>
      </c>
      <c r="D135" s="224">
        <v>100</v>
      </c>
      <c r="E135" s="225" t="s">
        <v>17</v>
      </c>
      <c r="F135" s="226"/>
      <c r="G135" s="227"/>
      <c r="H135" s="228" t="s">
        <v>96</v>
      </c>
      <c r="I135" s="229" t="s">
        <v>41</v>
      </c>
      <c r="J135" s="230">
        <f>J7</f>
        <v>8</v>
      </c>
      <c r="K135" s="231">
        <f>K7</f>
        <v>20</v>
      </c>
      <c r="L135" s="232">
        <f>D135</f>
        <v>100</v>
      </c>
      <c r="M135" s="233"/>
      <c r="N135" s="233"/>
      <c r="O135" s="234"/>
    </row>
    <row r="136" spans="2:15" ht="15" x14ac:dyDescent="0.2">
      <c r="B136" s="222"/>
      <c r="C136" s="235" t="s">
        <v>97</v>
      </c>
      <c r="D136" s="236">
        <v>7.0000000000000007E-2</v>
      </c>
      <c r="E136" s="237" t="s">
        <v>98</v>
      </c>
      <c r="F136" s="226"/>
      <c r="G136" s="238">
        <v>0</v>
      </c>
      <c r="H136" s="239"/>
      <c r="I136" s="240"/>
      <c r="J136" s="75">
        <f>J7</f>
        <v>8</v>
      </c>
      <c r="K136" s="75">
        <f>K7</f>
        <v>20</v>
      </c>
      <c r="L136" s="241">
        <f>L135</f>
        <v>100</v>
      </c>
      <c r="M136" s="121"/>
      <c r="N136" s="121"/>
      <c r="O136" s="123"/>
    </row>
    <row r="137" spans="2:15" ht="15" x14ac:dyDescent="0.2">
      <c r="B137" s="222">
        <v>0</v>
      </c>
      <c r="C137" s="235" t="s">
        <v>99</v>
      </c>
      <c r="D137" s="242">
        <v>3.125E-2</v>
      </c>
      <c r="E137" s="243"/>
      <c r="F137" s="243"/>
      <c r="G137" s="238">
        <v>0</v>
      </c>
      <c r="H137" s="239"/>
      <c r="I137" s="240"/>
      <c r="J137" s="75">
        <f>J7</f>
        <v>8</v>
      </c>
      <c r="K137" s="75">
        <f>K7</f>
        <v>20</v>
      </c>
      <c r="L137" s="241">
        <f>L135</f>
        <v>100</v>
      </c>
      <c r="M137" s="121"/>
      <c r="N137" s="121"/>
      <c r="O137" s="123"/>
    </row>
    <row r="138" spans="2:15" ht="15" x14ac:dyDescent="0.2">
      <c r="B138" s="222">
        <v>0</v>
      </c>
      <c r="C138" s="235" t="s">
        <v>100</v>
      </c>
      <c r="D138" s="242">
        <v>3.125E-2</v>
      </c>
      <c r="E138" s="243"/>
      <c r="F138" s="243"/>
      <c r="G138" s="238">
        <v>0</v>
      </c>
      <c r="H138" s="239"/>
      <c r="I138" s="240"/>
      <c r="J138" s="75">
        <f>J7</f>
        <v>8</v>
      </c>
      <c r="K138" s="75">
        <f>K7</f>
        <v>20</v>
      </c>
      <c r="L138" s="241">
        <f>L135</f>
        <v>100</v>
      </c>
      <c r="M138" s="121"/>
      <c r="N138" s="121"/>
      <c r="O138" s="123"/>
    </row>
    <row r="139" spans="2:15" ht="15" x14ac:dyDescent="0.2">
      <c r="B139" s="244">
        <v>0</v>
      </c>
      <c r="C139" s="245" t="s">
        <v>101</v>
      </c>
      <c r="D139" s="246">
        <f>L139</f>
        <v>100</v>
      </c>
      <c r="E139" s="247">
        <f>K139</f>
        <v>20</v>
      </c>
      <c r="F139" s="248">
        <v>500</v>
      </c>
      <c r="G139" s="238">
        <v>0</v>
      </c>
      <c r="H139" s="239"/>
      <c r="I139" s="240"/>
      <c r="J139" s="75">
        <f>J7</f>
        <v>8</v>
      </c>
      <c r="K139" s="75">
        <f>K7</f>
        <v>20</v>
      </c>
      <c r="L139" s="241">
        <f>L135</f>
        <v>100</v>
      </c>
      <c r="M139" s="121"/>
      <c r="N139" s="121"/>
      <c r="O139" s="123"/>
    </row>
    <row r="140" spans="2:15" ht="15" x14ac:dyDescent="0.2">
      <c r="B140" s="66">
        <v>1</v>
      </c>
      <c r="C140" s="239">
        <v>0</v>
      </c>
      <c r="D140" s="249">
        <v>2</v>
      </c>
      <c r="E140" s="40">
        <f>(D140/L140)*K140</f>
        <v>0.4</v>
      </c>
      <c r="F140" s="40">
        <f>(D140/L140)*F139</f>
        <v>10</v>
      </c>
      <c r="G140" s="238">
        <v>0</v>
      </c>
      <c r="H140" s="250"/>
      <c r="I140" s="240"/>
      <c r="J140" s="75">
        <f>J7</f>
        <v>8</v>
      </c>
      <c r="K140" s="75">
        <f>K7</f>
        <v>20</v>
      </c>
      <c r="L140" s="241">
        <f>L135</f>
        <v>100</v>
      </c>
      <c r="M140" s="121"/>
      <c r="N140" s="121"/>
      <c r="O140" s="123"/>
    </row>
    <row r="141" spans="2:15" ht="15" x14ac:dyDescent="0.2">
      <c r="B141" s="66">
        <v>2</v>
      </c>
      <c r="C141" s="239">
        <v>0</v>
      </c>
      <c r="D141" s="249">
        <v>3</v>
      </c>
      <c r="E141" s="40">
        <f t="shared" ref="E141:E146" si="24">(D141/L141)*K141</f>
        <v>0.6</v>
      </c>
      <c r="F141" s="40">
        <f>(D141/L141)*F139</f>
        <v>15</v>
      </c>
      <c r="G141" s="238">
        <v>0</v>
      </c>
      <c r="H141" s="239"/>
      <c r="I141" s="240"/>
      <c r="J141" s="75">
        <f>J7</f>
        <v>8</v>
      </c>
      <c r="K141" s="75">
        <f>K7</f>
        <v>20</v>
      </c>
      <c r="L141" s="241">
        <f>L135</f>
        <v>100</v>
      </c>
      <c r="M141" s="121"/>
      <c r="N141" s="121"/>
      <c r="O141" s="123"/>
    </row>
    <row r="142" spans="2:15" ht="15" x14ac:dyDescent="0.2">
      <c r="B142" s="66">
        <v>3</v>
      </c>
      <c r="C142" s="239">
        <v>0</v>
      </c>
      <c r="D142" s="249">
        <v>4</v>
      </c>
      <c r="E142" s="40">
        <f t="shared" si="24"/>
        <v>0.8</v>
      </c>
      <c r="F142" s="40">
        <f>(D142/L142)*F139</f>
        <v>20</v>
      </c>
      <c r="G142" s="238">
        <v>0</v>
      </c>
      <c r="H142" s="239"/>
      <c r="I142" s="240"/>
      <c r="J142" s="75">
        <f>J7</f>
        <v>8</v>
      </c>
      <c r="K142" s="75">
        <f>K7</f>
        <v>20</v>
      </c>
      <c r="L142" s="241">
        <f>L135</f>
        <v>100</v>
      </c>
      <c r="M142" s="121"/>
      <c r="N142" s="121"/>
      <c r="O142" s="123"/>
    </row>
    <row r="143" spans="2:15" ht="15" x14ac:dyDescent="0.2">
      <c r="B143" s="66">
        <v>4</v>
      </c>
      <c r="C143" s="239">
        <v>0</v>
      </c>
      <c r="D143" s="249">
        <v>5</v>
      </c>
      <c r="E143" s="40">
        <f t="shared" si="24"/>
        <v>1</v>
      </c>
      <c r="F143" s="40">
        <f>(D143/L143)*F139</f>
        <v>25</v>
      </c>
      <c r="G143" s="238">
        <v>0</v>
      </c>
      <c r="H143" s="239"/>
      <c r="I143" s="240"/>
      <c r="J143" s="75">
        <f>J7</f>
        <v>8</v>
      </c>
      <c r="K143" s="75">
        <f>K7</f>
        <v>20</v>
      </c>
      <c r="L143" s="241">
        <f>L135</f>
        <v>100</v>
      </c>
      <c r="M143" s="121"/>
      <c r="N143" s="121"/>
      <c r="O143" s="123"/>
    </row>
    <row r="144" spans="2:15" ht="15" x14ac:dyDescent="0.2">
      <c r="B144" s="66">
        <v>5</v>
      </c>
      <c r="C144" s="239">
        <v>0</v>
      </c>
      <c r="D144" s="249">
        <v>6</v>
      </c>
      <c r="E144" s="40">
        <f t="shared" si="24"/>
        <v>1.2</v>
      </c>
      <c r="F144" s="40">
        <f>(D144/L144)*F139</f>
        <v>30</v>
      </c>
      <c r="G144" s="238">
        <v>0</v>
      </c>
      <c r="H144" s="239"/>
      <c r="I144" s="240"/>
      <c r="J144" s="75">
        <f>J7</f>
        <v>8</v>
      </c>
      <c r="K144" s="75">
        <f>K7</f>
        <v>20</v>
      </c>
      <c r="L144" s="241">
        <f>L135</f>
        <v>100</v>
      </c>
      <c r="M144" s="121"/>
      <c r="N144" s="121"/>
      <c r="O144" s="123"/>
    </row>
    <row r="145" spans="2:15" ht="15" x14ac:dyDescent="0.2">
      <c r="B145" s="66">
        <v>6</v>
      </c>
      <c r="C145" s="239">
        <v>0</v>
      </c>
      <c r="D145" s="249">
        <v>7</v>
      </c>
      <c r="E145" s="40">
        <f t="shared" si="24"/>
        <v>1.4000000000000001</v>
      </c>
      <c r="F145" s="40">
        <f>(D145/L145)*F139</f>
        <v>35</v>
      </c>
      <c r="G145" s="238">
        <v>0</v>
      </c>
      <c r="H145" s="250"/>
      <c r="I145" s="240"/>
      <c r="J145" s="75">
        <f>J7</f>
        <v>8</v>
      </c>
      <c r="K145" s="75">
        <f>K7</f>
        <v>20</v>
      </c>
      <c r="L145" s="241">
        <f>L135</f>
        <v>100</v>
      </c>
      <c r="M145" s="121"/>
      <c r="N145" s="121"/>
      <c r="O145" s="123"/>
    </row>
    <row r="146" spans="2:15" ht="24" x14ac:dyDescent="0.2">
      <c r="B146" s="137">
        <v>7</v>
      </c>
      <c r="C146" s="251">
        <v>0</v>
      </c>
      <c r="D146" s="252">
        <v>8</v>
      </c>
      <c r="E146" s="253">
        <f t="shared" si="24"/>
        <v>1.6</v>
      </c>
      <c r="F146" s="253">
        <f>(D146/L146)*F139</f>
        <v>40</v>
      </c>
      <c r="G146" s="254">
        <v>0</v>
      </c>
      <c r="H146" s="255"/>
      <c r="I146" s="256"/>
      <c r="J146" s="257">
        <f>J7</f>
        <v>8</v>
      </c>
      <c r="K146" s="257">
        <f>K7</f>
        <v>20</v>
      </c>
      <c r="L146" s="258">
        <f>L135</f>
        <v>100</v>
      </c>
      <c r="M146" s="143"/>
      <c r="N146" s="143"/>
      <c r="O146" s="144" t="s">
        <v>2</v>
      </c>
    </row>
    <row r="149" spans="2:15" x14ac:dyDescent="0.2">
      <c r="D149" s="24" t="s">
        <v>3</v>
      </c>
    </row>
    <row r="150" spans="2:15" x14ac:dyDescent="0.2">
      <c r="D150" s="24" t="s">
        <v>585</v>
      </c>
    </row>
  </sheetData>
  <mergeCells count="96">
    <mergeCell ref="C134:O134"/>
    <mergeCell ref="C118:O118"/>
    <mergeCell ref="E119:F119"/>
    <mergeCell ref="G119:H119"/>
    <mergeCell ref="D124:E124"/>
    <mergeCell ref="G124:H124"/>
    <mergeCell ref="N110:O110"/>
    <mergeCell ref="P110:R110"/>
    <mergeCell ref="S110:T110"/>
    <mergeCell ref="B133:O133"/>
    <mergeCell ref="B117:O117"/>
    <mergeCell ref="P108:R108"/>
    <mergeCell ref="S108:T108"/>
    <mergeCell ref="P109:R109"/>
    <mergeCell ref="S109:T109"/>
    <mergeCell ref="D104:O104"/>
    <mergeCell ref="P104:R104"/>
    <mergeCell ref="S104:T104"/>
    <mergeCell ref="J105:N105"/>
    <mergeCell ref="P105:R105"/>
    <mergeCell ref="S105:T105"/>
    <mergeCell ref="J106:K106"/>
    <mergeCell ref="P106:R106"/>
    <mergeCell ref="S106:T106"/>
    <mergeCell ref="P107:R107"/>
    <mergeCell ref="S107:T107"/>
    <mergeCell ref="D102:E102"/>
    <mergeCell ref="M102:O102"/>
    <mergeCell ref="P102:R102"/>
    <mergeCell ref="S102:T102"/>
    <mergeCell ref="D103:E103"/>
    <mergeCell ref="M103:O103"/>
    <mergeCell ref="P103:R103"/>
    <mergeCell ref="S103:T103"/>
    <mergeCell ref="D100:E100"/>
    <mergeCell ref="M100:O100"/>
    <mergeCell ref="P100:R100"/>
    <mergeCell ref="S100:T100"/>
    <mergeCell ref="D101:E101"/>
    <mergeCell ref="M101:O101"/>
    <mergeCell ref="P101:R101"/>
    <mergeCell ref="S101:T101"/>
    <mergeCell ref="P98:T98"/>
    <mergeCell ref="D99:E99"/>
    <mergeCell ref="I99:J99"/>
    <mergeCell ref="M99:O99"/>
    <mergeCell ref="P99:R99"/>
    <mergeCell ref="S99:T99"/>
    <mergeCell ref="Q96:T96"/>
    <mergeCell ref="Q97:S97"/>
    <mergeCell ref="Q88:T88"/>
    <mergeCell ref="Q89:T89"/>
    <mergeCell ref="Q90:T90"/>
    <mergeCell ref="Q92:T92"/>
    <mergeCell ref="Q93:T93"/>
    <mergeCell ref="Q94:T94"/>
    <mergeCell ref="Q95:T95"/>
    <mergeCell ref="D91:E91"/>
    <mergeCell ref="G91:H91"/>
    <mergeCell ref="Q91:T91"/>
    <mergeCell ref="C85:O85"/>
    <mergeCell ref="Q85:T85"/>
    <mergeCell ref="E86:F86"/>
    <mergeCell ref="G86:H86"/>
    <mergeCell ref="Q86:T86"/>
    <mergeCell ref="Q87:T87"/>
    <mergeCell ref="B84:O84"/>
    <mergeCell ref="Q84:T84"/>
    <mergeCell ref="R4:R6"/>
    <mergeCell ref="S4:T6"/>
    <mergeCell ref="M5:O5"/>
    <mergeCell ref="B6:C6"/>
    <mergeCell ref="M4:O4"/>
    <mergeCell ref="P4:Q6"/>
    <mergeCell ref="J6:K6"/>
    <mergeCell ref="G4:H4"/>
    <mergeCell ref="I4:I5"/>
    <mergeCell ref="Q7:T7"/>
    <mergeCell ref="Z2:AA4"/>
    <mergeCell ref="Y4:Y7"/>
    <mergeCell ref="N2:O2"/>
    <mergeCell ref="N3:O3"/>
    <mergeCell ref="B2:M2"/>
    <mergeCell ref="C3:M3"/>
    <mergeCell ref="V2:V4"/>
    <mergeCell ref="P2:S3"/>
    <mergeCell ref="W2:X2"/>
    <mergeCell ref="W3:X3"/>
    <mergeCell ref="W4:X4"/>
    <mergeCell ref="W5:X5"/>
    <mergeCell ref="V83:V85"/>
    <mergeCell ref="V6:V7"/>
    <mergeCell ref="W6:W7"/>
    <mergeCell ref="X6:X7"/>
    <mergeCell ref="W83:X83"/>
    <mergeCell ref="W84:X85"/>
  </mergeCells>
  <phoneticPr fontId="5" type="noConversion"/>
  <printOptions horizontalCentered="1"/>
  <pageMargins left="0.59027777777777779" right="0" top="0.59027777777777779" bottom="0" header="0.51180555555555562" footer="0.51180555555555562"/>
  <pageSetup paperSize="9" scale="26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81"/>
  <sheetViews>
    <sheetView showZeros="0" workbookViewId="0">
      <selection activeCell="G21" sqref="G21"/>
    </sheetView>
  </sheetViews>
  <sheetFormatPr baseColWidth="10" defaultRowHeight="12.75" x14ac:dyDescent="0.2"/>
  <cols>
    <col min="1" max="1" width="2.7109375" style="6" customWidth="1"/>
    <col min="2" max="2" width="10.5703125" style="6" customWidth="1"/>
    <col min="3" max="3" width="13.7109375" style="6" customWidth="1"/>
    <col min="4" max="4" width="16.5703125" style="6" customWidth="1"/>
    <col min="5" max="5" width="17.7109375" style="6" customWidth="1"/>
    <col min="6" max="6" width="10.7109375" style="6" customWidth="1"/>
    <col min="7" max="9" width="10" style="6" customWidth="1"/>
    <col min="10" max="10" width="11.42578125" style="6"/>
    <col min="11" max="11" width="14" style="6" customWidth="1"/>
    <col min="12" max="12" width="10.42578125" style="6" customWidth="1"/>
    <col min="13" max="13" width="5" style="6" customWidth="1"/>
    <col min="14" max="15" width="13.42578125" style="6" customWidth="1"/>
    <col min="16" max="16" width="5" style="6" customWidth="1"/>
    <col min="17" max="17" width="5.140625" style="6" customWidth="1"/>
    <col min="18" max="19" width="21.5703125" style="6" customWidth="1"/>
    <col min="20" max="20" width="5.140625" style="6" customWidth="1"/>
    <col min="21" max="22" width="23.7109375" style="6" customWidth="1"/>
    <col min="23" max="23" width="5.140625" style="6" customWidth="1"/>
    <col min="24" max="25" width="29.28515625" style="6" customWidth="1"/>
    <col min="26" max="26" width="5.140625" style="6" customWidth="1"/>
    <col min="27" max="28" width="21.140625" style="6" customWidth="1"/>
    <col min="29" max="29" width="5.140625" style="6" customWidth="1"/>
    <col min="30" max="16384" width="11.42578125" style="6"/>
  </cols>
  <sheetData>
    <row r="1" spans="1:29" x14ac:dyDescent="0.2">
      <c r="A1" s="5">
        <v>0</v>
      </c>
      <c r="B1" s="5">
        <v>0</v>
      </c>
      <c r="C1" s="5">
        <v>0</v>
      </c>
      <c r="D1" s="5">
        <v>0</v>
      </c>
      <c r="E1" s="5">
        <v>0</v>
      </c>
      <c r="F1" s="5">
        <v>0</v>
      </c>
      <c r="G1" s="5">
        <v>0</v>
      </c>
      <c r="H1" s="5"/>
      <c r="I1" s="5"/>
      <c r="K1" s="5">
        <v>0</v>
      </c>
      <c r="L1" s="5"/>
      <c r="M1" s="5">
        <v>0</v>
      </c>
      <c r="N1" s="5">
        <v>0</v>
      </c>
      <c r="O1" s="5"/>
      <c r="P1" s="5">
        <v>0</v>
      </c>
      <c r="Q1" s="5">
        <v>0</v>
      </c>
      <c r="R1" s="5">
        <v>0</v>
      </c>
      <c r="S1" s="5"/>
      <c r="T1" s="5">
        <v>0</v>
      </c>
      <c r="U1" s="5">
        <v>0</v>
      </c>
      <c r="V1" s="5"/>
      <c r="W1" s="5">
        <v>0</v>
      </c>
      <c r="X1" s="5">
        <v>0</v>
      </c>
      <c r="Y1" s="5"/>
      <c r="Z1" s="5">
        <v>0</v>
      </c>
      <c r="AA1" s="5">
        <v>0</v>
      </c>
      <c r="AB1" s="5"/>
      <c r="AC1" s="5">
        <v>0</v>
      </c>
    </row>
    <row r="2" spans="1:29" ht="27.75" customHeight="1" x14ac:dyDescent="0.2">
      <c r="A2" s="5">
        <v>0</v>
      </c>
      <c r="B2" s="7" t="s">
        <v>11</v>
      </c>
      <c r="C2" s="8" t="s">
        <v>442</v>
      </c>
      <c r="D2" s="795" t="s">
        <v>467</v>
      </c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</row>
    <row r="3" spans="1:29" ht="30" customHeight="1" x14ac:dyDescent="0.2">
      <c r="A3" s="5">
        <v>0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/>
      <c r="I3" s="5"/>
      <c r="J3" s="9"/>
      <c r="K3" s="796" t="s">
        <v>5</v>
      </c>
      <c r="L3" s="796"/>
      <c r="M3" s="10">
        <v>0</v>
      </c>
      <c r="N3" s="797" t="s">
        <v>102</v>
      </c>
      <c r="O3" s="798"/>
      <c r="P3" s="5">
        <v>0</v>
      </c>
      <c r="Q3" s="5">
        <v>0</v>
      </c>
      <c r="R3" s="798" t="s">
        <v>345</v>
      </c>
      <c r="S3" s="798"/>
      <c r="T3" s="798"/>
      <c r="U3" s="798"/>
      <c r="V3" s="798"/>
      <c r="W3" s="798"/>
      <c r="X3" s="798"/>
      <c r="Y3" s="798"/>
      <c r="Z3" s="798"/>
      <c r="AA3" s="798"/>
      <c r="AB3" s="798"/>
      <c r="AC3" s="5">
        <v>0</v>
      </c>
    </row>
    <row r="4" spans="1:29" ht="29.25" customHeight="1" x14ac:dyDescent="0.2">
      <c r="A4" s="5">
        <v>0</v>
      </c>
      <c r="B4" s="799" t="s">
        <v>103</v>
      </c>
      <c r="C4" s="799"/>
      <c r="D4" s="799"/>
      <c r="E4" s="799"/>
      <c r="F4" s="799"/>
      <c r="G4" s="5"/>
      <c r="H4" s="800" t="s">
        <v>346</v>
      </c>
      <c r="I4" s="800"/>
      <c r="J4" s="9"/>
      <c r="K4" s="800" t="s">
        <v>347</v>
      </c>
      <c r="L4" s="800"/>
      <c r="M4" s="5">
        <v>0</v>
      </c>
      <c r="N4" s="800" t="s">
        <v>347</v>
      </c>
      <c r="O4" s="800"/>
      <c r="P4" s="5">
        <v>0</v>
      </c>
      <c r="Q4" s="5">
        <v>0</v>
      </c>
      <c r="R4" s="800" t="s">
        <v>347</v>
      </c>
      <c r="S4" s="800"/>
      <c r="U4" s="800" t="s">
        <v>347</v>
      </c>
      <c r="V4" s="800"/>
      <c r="X4" s="800" t="s">
        <v>347</v>
      </c>
      <c r="Y4" s="800"/>
      <c r="AA4" s="800" t="s">
        <v>347</v>
      </c>
      <c r="AB4" s="800"/>
      <c r="AC4" s="5">
        <v>0</v>
      </c>
    </row>
    <row r="5" spans="1:29" ht="15.75" customHeight="1" x14ac:dyDescent="0.2">
      <c r="A5" s="5">
        <v>0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/>
      <c r="H5" s="800"/>
      <c r="I5" s="800"/>
      <c r="J5" s="9"/>
      <c r="K5" s="800"/>
      <c r="L5" s="800"/>
      <c r="N5" s="800"/>
      <c r="O5" s="800"/>
      <c r="P5" s="5">
        <v>0</v>
      </c>
      <c r="Q5" s="5">
        <v>0</v>
      </c>
      <c r="R5" s="800"/>
      <c r="S5" s="800"/>
      <c r="T5" s="5">
        <v>0</v>
      </c>
      <c r="U5" s="800"/>
      <c r="V5" s="800"/>
      <c r="W5" s="5">
        <v>0</v>
      </c>
      <c r="X5" s="800"/>
      <c r="Y5" s="800"/>
      <c r="Z5" s="5">
        <v>0</v>
      </c>
      <c r="AA5" s="800"/>
      <c r="AB5" s="800"/>
      <c r="AC5" s="5">
        <v>0</v>
      </c>
    </row>
    <row r="6" spans="1:29" ht="38.25" customHeight="1" x14ac:dyDescent="0.2">
      <c r="A6" s="5">
        <v>0</v>
      </c>
      <c r="B6" s="777" t="s">
        <v>109</v>
      </c>
      <c r="C6" s="777"/>
      <c r="D6" s="777"/>
      <c r="E6" s="777"/>
      <c r="F6" s="777"/>
      <c r="G6" s="11"/>
      <c r="H6" s="778" t="s">
        <v>110</v>
      </c>
      <c r="I6" s="778"/>
      <c r="J6" s="9"/>
      <c r="K6" s="779" t="s">
        <v>105</v>
      </c>
      <c r="L6" s="780"/>
      <c r="M6" s="5"/>
      <c r="N6" s="781" t="s">
        <v>106</v>
      </c>
      <c r="O6" s="782"/>
      <c r="P6" s="5">
        <v>0</v>
      </c>
      <c r="Q6" s="5">
        <v>0</v>
      </c>
      <c r="R6" s="783" t="s">
        <v>111</v>
      </c>
      <c r="S6" s="784"/>
      <c r="T6" s="5">
        <v>0</v>
      </c>
      <c r="U6" s="785" t="s">
        <v>112</v>
      </c>
      <c r="V6" s="786"/>
      <c r="W6" s="5">
        <v>0</v>
      </c>
      <c r="X6" s="787" t="s">
        <v>113</v>
      </c>
      <c r="Y6" s="787"/>
      <c r="Z6" s="5">
        <v>0</v>
      </c>
      <c r="AA6" s="12" t="s">
        <v>114</v>
      </c>
      <c r="AB6" s="13"/>
      <c r="AC6" s="5">
        <v>0</v>
      </c>
    </row>
    <row r="7" spans="1:29" ht="15.75" x14ac:dyDescent="0.2">
      <c r="A7" s="5">
        <v>0</v>
      </c>
      <c r="B7" s="14" t="s">
        <v>115</v>
      </c>
      <c r="C7" s="14" t="s">
        <v>116</v>
      </c>
      <c r="D7" s="14" t="s">
        <v>108</v>
      </c>
      <c r="E7" s="14" t="s">
        <v>107</v>
      </c>
      <c r="F7" s="14" t="s">
        <v>117</v>
      </c>
      <c r="G7" s="5">
        <v>0</v>
      </c>
      <c r="H7" s="751" t="s">
        <v>6</v>
      </c>
      <c r="I7" s="752"/>
      <c r="J7" s="9"/>
      <c r="K7" s="5"/>
      <c r="L7" s="5"/>
      <c r="M7" s="5"/>
      <c r="N7" s="5"/>
      <c r="O7" s="5"/>
      <c r="P7" s="5"/>
      <c r="Q7" s="5"/>
      <c r="R7" s="15"/>
      <c r="S7" s="15"/>
      <c r="T7" s="5"/>
      <c r="U7" s="15"/>
      <c r="V7" s="15"/>
      <c r="W7" s="5"/>
      <c r="X7" s="15"/>
      <c r="Y7" s="15"/>
      <c r="Z7" s="5"/>
      <c r="AA7" s="15"/>
      <c r="AB7" s="15"/>
      <c r="AC7" s="5">
        <v>0</v>
      </c>
    </row>
    <row r="8" spans="1:29" ht="39.75" customHeight="1" x14ac:dyDescent="0.2">
      <c r="A8" s="5">
        <v>0</v>
      </c>
      <c r="B8" s="16" t="s">
        <v>29</v>
      </c>
      <c r="C8" s="17" t="s">
        <v>30</v>
      </c>
      <c r="D8" s="788" t="s">
        <v>118</v>
      </c>
      <c r="E8" s="788"/>
      <c r="F8" s="18" t="s">
        <v>20</v>
      </c>
      <c r="G8" s="5">
        <v>0</v>
      </c>
      <c r="H8" s="751" t="s">
        <v>119</v>
      </c>
      <c r="I8" s="752"/>
      <c r="J8" s="9"/>
      <c r="K8" s="789" t="s">
        <v>120</v>
      </c>
      <c r="L8" s="790"/>
      <c r="M8" s="5"/>
      <c r="N8" s="791" t="s">
        <v>121</v>
      </c>
      <c r="O8" s="792"/>
      <c r="P8" s="5">
        <v>0</v>
      </c>
      <c r="Q8" s="5">
        <v>0</v>
      </c>
      <c r="R8" s="735" t="s">
        <v>122</v>
      </c>
      <c r="S8" s="736"/>
      <c r="T8" s="5">
        <v>0</v>
      </c>
      <c r="U8" s="687" t="s">
        <v>123</v>
      </c>
      <c r="V8" s="688"/>
      <c r="W8" s="5">
        <v>0</v>
      </c>
      <c r="X8" s="793" t="s">
        <v>123</v>
      </c>
      <c r="Y8" s="794"/>
      <c r="Z8" s="5">
        <v>0</v>
      </c>
      <c r="AA8" s="745" t="s">
        <v>124</v>
      </c>
      <c r="AB8" s="746"/>
      <c r="AC8" s="5">
        <v>0</v>
      </c>
    </row>
    <row r="9" spans="1:29" ht="24.75" customHeight="1" x14ac:dyDescent="0.2">
      <c r="A9" s="5">
        <v>0</v>
      </c>
      <c r="B9" s="19" t="s">
        <v>125</v>
      </c>
      <c r="C9" s="20"/>
      <c r="D9" s="20"/>
      <c r="E9" s="20"/>
      <c r="F9" s="21"/>
      <c r="G9" s="5">
        <v>0</v>
      </c>
      <c r="H9" s="751" t="s">
        <v>126</v>
      </c>
      <c r="I9" s="752"/>
      <c r="J9" s="9"/>
      <c r="K9" s="5">
        <v>0</v>
      </c>
      <c r="L9" s="5"/>
      <c r="M9" s="5">
        <v>0</v>
      </c>
      <c r="N9" s="5"/>
      <c r="O9" s="5"/>
      <c r="P9" s="5">
        <v>0</v>
      </c>
      <c r="Q9" s="5">
        <v>0</v>
      </c>
      <c r="R9" s="735" t="s">
        <v>127</v>
      </c>
      <c r="S9" s="736"/>
      <c r="T9" s="5">
        <v>0</v>
      </c>
      <c r="U9" s="711" t="s">
        <v>128</v>
      </c>
      <c r="V9" s="712"/>
      <c r="W9" s="5">
        <v>0</v>
      </c>
      <c r="X9" s="709" t="s">
        <v>129</v>
      </c>
      <c r="Y9" s="710"/>
      <c r="Z9" s="5">
        <v>0</v>
      </c>
      <c r="AA9" s="745" t="s">
        <v>130</v>
      </c>
      <c r="AB9" s="746"/>
      <c r="AC9" s="5">
        <v>0</v>
      </c>
    </row>
    <row r="10" spans="1:29" ht="23.25" customHeight="1" x14ac:dyDescent="0.2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751" t="s">
        <v>131</v>
      </c>
      <c r="I10" s="752"/>
      <c r="J10" s="9"/>
      <c r="K10" s="773" t="s">
        <v>138</v>
      </c>
      <c r="L10" s="774"/>
      <c r="M10" s="5"/>
      <c r="N10" s="775" t="s">
        <v>139</v>
      </c>
      <c r="O10" s="776"/>
      <c r="P10" s="5">
        <v>0</v>
      </c>
      <c r="Q10" s="5">
        <v>0</v>
      </c>
      <c r="R10" s="735" t="s">
        <v>132</v>
      </c>
      <c r="S10" s="736"/>
      <c r="T10" s="5">
        <v>0</v>
      </c>
      <c r="U10" s="711" t="s">
        <v>133</v>
      </c>
      <c r="V10" s="712"/>
      <c r="W10" s="5">
        <v>0</v>
      </c>
      <c r="X10" s="709" t="s">
        <v>134</v>
      </c>
      <c r="Y10" s="710"/>
      <c r="Z10" s="5">
        <v>0</v>
      </c>
      <c r="AA10" s="745" t="s">
        <v>135</v>
      </c>
      <c r="AB10" s="746"/>
      <c r="AC10" s="5">
        <v>0</v>
      </c>
    </row>
    <row r="11" spans="1:29" ht="20.100000000000001" customHeight="1" x14ac:dyDescent="0.2">
      <c r="A11" s="5">
        <v>0</v>
      </c>
      <c r="B11" s="22" t="s">
        <v>136</v>
      </c>
      <c r="C11" s="20"/>
      <c r="D11" s="20"/>
      <c r="E11" s="20"/>
      <c r="F11" s="21"/>
      <c r="G11" s="5">
        <v>0</v>
      </c>
      <c r="H11" s="751" t="s">
        <v>137</v>
      </c>
      <c r="I11" s="752"/>
      <c r="J11" s="9"/>
      <c r="K11" s="5">
        <v>0</v>
      </c>
      <c r="L11" s="5"/>
      <c r="M11" s="5">
        <v>0</v>
      </c>
      <c r="N11" s="5">
        <v>0</v>
      </c>
      <c r="O11" s="5"/>
      <c r="P11" s="5">
        <v>0</v>
      </c>
      <c r="Q11" s="5">
        <v>0</v>
      </c>
      <c r="R11" s="735" t="s">
        <v>140</v>
      </c>
      <c r="S11" s="736"/>
      <c r="T11" s="5">
        <v>0</v>
      </c>
      <c r="U11" s="711" t="s">
        <v>134</v>
      </c>
      <c r="V11" s="712"/>
      <c r="W11" s="5">
        <v>0</v>
      </c>
      <c r="X11" s="709" t="s">
        <v>141</v>
      </c>
      <c r="Y11" s="710"/>
      <c r="Z11" s="5">
        <v>0</v>
      </c>
      <c r="AA11" s="745" t="s">
        <v>142</v>
      </c>
      <c r="AB11" s="746"/>
      <c r="AC11" s="5">
        <v>0</v>
      </c>
    </row>
    <row r="12" spans="1:29" ht="18.75" x14ac:dyDescent="0.2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751" t="s">
        <v>143</v>
      </c>
      <c r="I12" s="752"/>
      <c r="J12" s="9"/>
      <c r="K12" s="769" t="s">
        <v>153</v>
      </c>
      <c r="L12" s="770"/>
      <c r="M12" s="5"/>
      <c r="N12" s="771" t="s">
        <v>154</v>
      </c>
      <c r="O12" s="772"/>
      <c r="P12" s="5">
        <v>0</v>
      </c>
      <c r="Q12" s="5">
        <v>0</v>
      </c>
      <c r="R12" s="735" t="s">
        <v>144</v>
      </c>
      <c r="S12" s="736"/>
      <c r="T12" s="5">
        <v>0</v>
      </c>
      <c r="U12" s="711" t="s">
        <v>141</v>
      </c>
      <c r="V12" s="712"/>
      <c r="W12" s="5">
        <v>0</v>
      </c>
      <c r="X12" s="709" t="s">
        <v>145</v>
      </c>
      <c r="Y12" s="710"/>
      <c r="Z12" s="5">
        <v>0</v>
      </c>
      <c r="AA12" s="745" t="s">
        <v>146</v>
      </c>
      <c r="AB12" s="746"/>
      <c r="AC12" s="5">
        <v>0</v>
      </c>
    </row>
    <row r="13" spans="1:29" ht="20.100000000000001" customHeight="1" x14ac:dyDescent="0.2">
      <c r="A13" s="5">
        <v>0</v>
      </c>
      <c r="B13" s="22" t="s">
        <v>147</v>
      </c>
      <c r="C13" s="20"/>
      <c r="D13" s="20"/>
      <c r="E13" s="20"/>
      <c r="F13" s="21"/>
      <c r="G13" s="5">
        <v>0</v>
      </c>
      <c r="H13" s="751" t="s">
        <v>148</v>
      </c>
      <c r="I13" s="752"/>
      <c r="J13" s="9"/>
      <c r="K13" s="5">
        <v>0</v>
      </c>
      <c r="L13" s="5"/>
      <c r="M13" s="5">
        <v>0</v>
      </c>
      <c r="N13" s="5">
        <v>0</v>
      </c>
      <c r="O13" s="5"/>
      <c r="P13" s="5">
        <v>0</v>
      </c>
      <c r="Q13" s="5">
        <v>0</v>
      </c>
      <c r="R13" s="735" t="s">
        <v>149</v>
      </c>
      <c r="S13" s="736"/>
      <c r="T13" s="5">
        <v>0</v>
      </c>
      <c r="U13" s="711" t="s">
        <v>145</v>
      </c>
      <c r="V13" s="712"/>
      <c r="W13" s="5">
        <v>0</v>
      </c>
      <c r="X13" s="709" t="s">
        <v>150</v>
      </c>
      <c r="Y13" s="710"/>
      <c r="Z13" s="5">
        <v>0</v>
      </c>
      <c r="AA13" s="745" t="s">
        <v>151</v>
      </c>
      <c r="AB13" s="746"/>
      <c r="AC13" s="5">
        <v>0</v>
      </c>
    </row>
    <row r="14" spans="1:29" ht="20.100000000000001" customHeight="1" x14ac:dyDescent="0.2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751" t="s">
        <v>152</v>
      </c>
      <c r="I14" s="752"/>
      <c r="J14" s="9"/>
      <c r="K14" s="765" t="s">
        <v>169</v>
      </c>
      <c r="L14" s="766"/>
      <c r="M14" s="5">
        <v>0</v>
      </c>
      <c r="N14" s="767" t="s">
        <v>170</v>
      </c>
      <c r="O14" s="768"/>
      <c r="P14" s="5">
        <v>0</v>
      </c>
      <c r="Q14" s="5">
        <v>0</v>
      </c>
      <c r="R14" s="735" t="s">
        <v>155</v>
      </c>
      <c r="S14" s="736"/>
      <c r="T14" s="5">
        <v>0</v>
      </c>
      <c r="U14" s="711" t="s">
        <v>150</v>
      </c>
      <c r="V14" s="712"/>
      <c r="W14" s="5">
        <v>0</v>
      </c>
      <c r="X14" s="709" t="s">
        <v>156</v>
      </c>
      <c r="Y14" s="710"/>
      <c r="Z14" s="5">
        <v>0</v>
      </c>
      <c r="AA14" s="745" t="s">
        <v>157</v>
      </c>
      <c r="AB14" s="746"/>
      <c r="AC14" s="5">
        <v>0</v>
      </c>
    </row>
    <row r="15" spans="1:29" ht="20.100000000000001" customHeight="1" x14ac:dyDescent="0.2">
      <c r="A15" s="5">
        <v>0</v>
      </c>
      <c r="B15" s="22" t="s">
        <v>158</v>
      </c>
      <c r="C15" s="20"/>
      <c r="D15" s="20"/>
      <c r="E15" s="20"/>
      <c r="F15" s="21"/>
      <c r="G15" s="5">
        <v>0</v>
      </c>
      <c r="H15" s="751" t="s">
        <v>159</v>
      </c>
      <c r="I15" s="752"/>
      <c r="J15" s="9"/>
      <c r="K15" s="5">
        <v>0</v>
      </c>
      <c r="L15" s="5"/>
      <c r="M15" s="5">
        <v>0</v>
      </c>
      <c r="N15" s="5">
        <v>0</v>
      </c>
      <c r="O15" s="5"/>
      <c r="P15" s="5">
        <v>0</v>
      </c>
      <c r="Q15" s="5">
        <v>0</v>
      </c>
      <c r="R15" s="735" t="s">
        <v>160</v>
      </c>
      <c r="S15" s="736"/>
      <c r="T15" s="5">
        <v>0</v>
      </c>
      <c r="U15" s="711" t="s">
        <v>156</v>
      </c>
      <c r="V15" s="712"/>
      <c r="W15" s="5">
        <v>0</v>
      </c>
      <c r="X15" s="709" t="s">
        <v>161</v>
      </c>
      <c r="Y15" s="710"/>
      <c r="Z15" s="5">
        <v>0</v>
      </c>
      <c r="AA15" s="745" t="s">
        <v>162</v>
      </c>
      <c r="AB15" s="746"/>
      <c r="AC15" s="5">
        <v>0</v>
      </c>
    </row>
    <row r="16" spans="1:29" ht="24.75" customHeight="1" x14ac:dyDescent="0.2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751" t="s">
        <v>163</v>
      </c>
      <c r="I16" s="752"/>
      <c r="J16" s="9"/>
      <c r="K16" s="737" t="s">
        <v>185</v>
      </c>
      <c r="L16" s="738"/>
      <c r="M16" s="5"/>
      <c r="N16" s="739" t="s">
        <v>186</v>
      </c>
      <c r="O16" s="740"/>
      <c r="P16" s="5">
        <v>0</v>
      </c>
      <c r="Q16" s="5">
        <v>0</v>
      </c>
      <c r="R16" s="735" t="s">
        <v>164</v>
      </c>
      <c r="S16" s="736"/>
      <c r="T16" s="5">
        <v>0</v>
      </c>
      <c r="U16" s="711" t="s">
        <v>161</v>
      </c>
      <c r="V16" s="712"/>
      <c r="W16" s="5">
        <v>0</v>
      </c>
      <c r="X16" s="709" t="s">
        <v>165</v>
      </c>
      <c r="Y16" s="710"/>
      <c r="Z16" s="5">
        <v>0</v>
      </c>
      <c r="AA16" s="745" t="s">
        <v>166</v>
      </c>
      <c r="AB16" s="746"/>
      <c r="AC16" s="5">
        <v>0</v>
      </c>
    </row>
    <row r="17" spans="1:29" ht="25.5" customHeight="1" x14ac:dyDescent="0.2">
      <c r="A17" s="5">
        <v>0</v>
      </c>
      <c r="B17" s="22" t="s">
        <v>167</v>
      </c>
      <c r="C17" s="20"/>
      <c r="D17" s="20"/>
      <c r="E17" s="20"/>
      <c r="F17" s="21"/>
      <c r="G17" s="5">
        <v>0</v>
      </c>
      <c r="H17" s="751" t="s">
        <v>168</v>
      </c>
      <c r="I17" s="752"/>
      <c r="J17" s="9"/>
      <c r="K17" s="5">
        <v>0</v>
      </c>
      <c r="L17" s="5"/>
      <c r="M17" s="5">
        <v>0</v>
      </c>
      <c r="N17" s="5">
        <v>0</v>
      </c>
      <c r="O17" s="5"/>
      <c r="P17" s="5">
        <v>0</v>
      </c>
      <c r="Q17" s="5">
        <v>0</v>
      </c>
      <c r="R17" s="735" t="s">
        <v>171</v>
      </c>
      <c r="S17" s="736"/>
      <c r="T17" s="5">
        <v>0</v>
      </c>
      <c r="U17" s="711" t="s">
        <v>165</v>
      </c>
      <c r="V17" s="712"/>
      <c r="W17" s="5">
        <v>0</v>
      </c>
      <c r="X17" s="709" t="s">
        <v>172</v>
      </c>
      <c r="Y17" s="710"/>
      <c r="Z17" s="5">
        <v>0</v>
      </c>
      <c r="AA17" s="745" t="s">
        <v>173</v>
      </c>
      <c r="AB17" s="746"/>
      <c r="AC17" s="5">
        <v>0</v>
      </c>
    </row>
    <row r="18" spans="1:29" ht="20.100000000000001" customHeight="1" x14ac:dyDescent="0.2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751" t="s">
        <v>174</v>
      </c>
      <c r="I18" s="752"/>
      <c r="J18" s="9"/>
      <c r="K18" s="763" t="s">
        <v>200</v>
      </c>
      <c r="L18" s="764"/>
      <c r="M18" s="5"/>
      <c r="N18" s="757" t="s">
        <v>201</v>
      </c>
      <c r="O18" s="758"/>
      <c r="P18" s="5">
        <v>0</v>
      </c>
      <c r="Q18" s="5">
        <v>0</v>
      </c>
      <c r="R18" s="735" t="s">
        <v>175</v>
      </c>
      <c r="S18" s="736"/>
      <c r="T18" s="5">
        <v>0</v>
      </c>
      <c r="U18" s="711" t="s">
        <v>172</v>
      </c>
      <c r="V18" s="712"/>
      <c r="W18" s="5">
        <v>0</v>
      </c>
      <c r="X18" s="709" t="s">
        <v>176</v>
      </c>
      <c r="Y18" s="710"/>
      <c r="Z18" s="5">
        <v>0</v>
      </c>
      <c r="AA18" s="745" t="s">
        <v>177</v>
      </c>
      <c r="AB18" s="746"/>
      <c r="AC18" s="5">
        <v>0</v>
      </c>
    </row>
    <row r="19" spans="1:29" ht="20.100000000000001" customHeight="1" x14ac:dyDescent="0.2">
      <c r="A19" s="5">
        <v>0</v>
      </c>
      <c r="B19" s="22" t="s">
        <v>178</v>
      </c>
      <c r="C19" s="20"/>
      <c r="D19" s="20"/>
      <c r="E19" s="20"/>
      <c r="F19" s="21"/>
      <c r="G19" s="5">
        <v>0</v>
      </c>
      <c r="H19" s="751" t="s">
        <v>179</v>
      </c>
      <c r="I19" s="752"/>
      <c r="J19" s="9"/>
      <c r="K19" s="5">
        <v>0</v>
      </c>
      <c r="L19" s="5"/>
      <c r="M19" s="5">
        <v>0</v>
      </c>
      <c r="N19" s="5">
        <v>0</v>
      </c>
      <c r="O19" s="5"/>
      <c r="P19" s="5">
        <v>0</v>
      </c>
      <c r="Q19" s="5">
        <v>0</v>
      </c>
      <c r="R19" s="735" t="s">
        <v>180</v>
      </c>
      <c r="S19" s="736"/>
      <c r="T19" s="5">
        <v>0</v>
      </c>
      <c r="U19" s="711" t="s">
        <v>181</v>
      </c>
      <c r="V19" s="712"/>
      <c r="W19" s="5">
        <v>0</v>
      </c>
      <c r="X19" s="709" t="s">
        <v>182</v>
      </c>
      <c r="Y19" s="710"/>
      <c r="Z19" s="5">
        <v>0</v>
      </c>
      <c r="AA19" s="745" t="s">
        <v>183</v>
      </c>
      <c r="AB19" s="746"/>
      <c r="AC19" s="5">
        <v>0</v>
      </c>
    </row>
    <row r="20" spans="1:29" ht="20.100000000000001" customHeight="1" x14ac:dyDescent="0.2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51" t="s">
        <v>184</v>
      </c>
      <c r="I20" s="752"/>
      <c r="J20" s="9"/>
      <c r="K20" s="759" t="s">
        <v>212</v>
      </c>
      <c r="L20" s="760"/>
      <c r="M20" s="5"/>
      <c r="N20" s="761" t="s">
        <v>213</v>
      </c>
      <c r="O20" s="762"/>
      <c r="P20" s="5">
        <v>0</v>
      </c>
      <c r="Q20" s="5">
        <v>0</v>
      </c>
      <c r="R20" s="735" t="s">
        <v>187</v>
      </c>
      <c r="S20" s="736"/>
      <c r="T20" s="5">
        <v>0</v>
      </c>
      <c r="U20" s="711" t="s">
        <v>176</v>
      </c>
      <c r="V20" s="712"/>
      <c r="W20" s="5">
        <v>0</v>
      </c>
      <c r="X20" s="709" t="s">
        <v>188</v>
      </c>
      <c r="Y20" s="710"/>
      <c r="Z20" s="5">
        <v>0</v>
      </c>
      <c r="AA20" s="745" t="s">
        <v>189</v>
      </c>
      <c r="AB20" s="746"/>
      <c r="AC20" s="5">
        <v>0</v>
      </c>
    </row>
    <row r="21" spans="1:29" ht="26.25" customHeight="1" x14ac:dyDescent="0.2">
      <c r="A21" s="5">
        <v>0</v>
      </c>
      <c r="B21" s="22" t="s">
        <v>190</v>
      </c>
      <c r="C21" s="20"/>
      <c r="D21" s="20"/>
      <c r="E21" s="20"/>
      <c r="F21" s="21"/>
      <c r="G21" s="11"/>
      <c r="H21" s="751" t="s">
        <v>191</v>
      </c>
      <c r="I21" s="752"/>
      <c r="J21" s="9"/>
      <c r="K21" s="5">
        <v>0</v>
      </c>
      <c r="L21" s="5"/>
      <c r="M21" s="5">
        <v>0</v>
      </c>
      <c r="N21" s="5">
        <v>0</v>
      </c>
      <c r="O21" s="5"/>
      <c r="P21" s="5">
        <v>0</v>
      </c>
      <c r="Q21" s="5">
        <v>0</v>
      </c>
      <c r="R21" s="735" t="s">
        <v>192</v>
      </c>
      <c r="S21" s="736"/>
      <c r="T21" s="5">
        <v>0</v>
      </c>
      <c r="U21" s="711" t="s">
        <v>193</v>
      </c>
      <c r="V21" s="712"/>
      <c r="W21" s="5">
        <v>0</v>
      </c>
      <c r="X21" s="709" t="s">
        <v>194</v>
      </c>
      <c r="Y21" s="710"/>
      <c r="Z21" s="5">
        <v>0</v>
      </c>
      <c r="AA21" s="745" t="s">
        <v>195</v>
      </c>
      <c r="AB21" s="746"/>
      <c r="AC21" s="5">
        <v>0</v>
      </c>
    </row>
    <row r="22" spans="1:29" ht="20.100000000000001" customHeight="1" x14ac:dyDescent="0.2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751" t="s">
        <v>196</v>
      </c>
      <c r="I22" s="752"/>
      <c r="J22" s="9"/>
      <c r="K22" s="753" t="s">
        <v>224</v>
      </c>
      <c r="L22" s="754"/>
      <c r="M22" s="5"/>
      <c r="N22" s="755" t="s">
        <v>225</v>
      </c>
      <c r="O22" s="756"/>
      <c r="P22" s="5">
        <v>0</v>
      </c>
      <c r="Q22" s="5">
        <v>0</v>
      </c>
      <c r="R22" s="735" t="s">
        <v>197</v>
      </c>
      <c r="S22" s="736"/>
      <c r="T22" s="5">
        <v>0</v>
      </c>
      <c r="U22" s="711" t="s">
        <v>182</v>
      </c>
      <c r="V22" s="712"/>
      <c r="W22" s="5">
        <v>0</v>
      </c>
      <c r="X22" s="709" t="s">
        <v>198</v>
      </c>
      <c r="Y22" s="710"/>
      <c r="Z22" s="5">
        <v>0</v>
      </c>
      <c r="AA22" s="745" t="s">
        <v>199</v>
      </c>
      <c r="AB22" s="746"/>
      <c r="AC22" s="5">
        <v>0</v>
      </c>
    </row>
    <row r="23" spans="1:29" ht="43.5" customHeight="1" x14ac:dyDescent="0.2">
      <c r="A23" s="5">
        <v>0</v>
      </c>
      <c r="B23" s="5">
        <v>0</v>
      </c>
      <c r="C23" s="5">
        <v>0</v>
      </c>
      <c r="D23" s="5">
        <v>0</v>
      </c>
      <c r="G23" s="5">
        <v>0</v>
      </c>
      <c r="H23" s="5"/>
      <c r="I23" s="5"/>
      <c r="J23" s="23" t="s">
        <v>104</v>
      </c>
      <c r="K23" s="5">
        <v>0</v>
      </c>
      <c r="L23" s="5"/>
      <c r="M23" s="5">
        <v>0</v>
      </c>
      <c r="N23" s="5">
        <v>0</v>
      </c>
      <c r="O23" s="5"/>
      <c r="P23" s="5">
        <v>0</v>
      </c>
      <c r="Q23" s="5">
        <v>0</v>
      </c>
      <c r="R23" s="735" t="s">
        <v>202</v>
      </c>
      <c r="S23" s="736"/>
      <c r="T23" s="5">
        <v>0</v>
      </c>
      <c r="U23" s="711" t="s">
        <v>188</v>
      </c>
      <c r="V23" s="712"/>
      <c r="W23" s="5">
        <v>0</v>
      </c>
      <c r="X23" s="709" t="s">
        <v>203</v>
      </c>
      <c r="Y23" s="710"/>
      <c r="Z23" s="5">
        <v>0</v>
      </c>
      <c r="AA23" s="745" t="s">
        <v>204</v>
      </c>
      <c r="AB23" s="746"/>
      <c r="AC23" s="5">
        <v>0</v>
      </c>
    </row>
    <row r="24" spans="1:29" ht="20.100000000000001" customHeight="1" x14ac:dyDescent="0.2">
      <c r="A24" s="5">
        <v>0</v>
      </c>
      <c r="B24" s="5">
        <v>0</v>
      </c>
      <c r="C24" s="24" t="s">
        <v>3</v>
      </c>
      <c r="D24" s="5"/>
      <c r="J24" s="25" t="s">
        <v>230</v>
      </c>
      <c r="K24" s="747" t="s">
        <v>231</v>
      </c>
      <c r="L24" s="748"/>
      <c r="M24" s="5"/>
      <c r="N24" s="749" t="s">
        <v>232</v>
      </c>
      <c r="O24" s="750"/>
      <c r="P24" s="5">
        <v>0</v>
      </c>
      <c r="Q24" s="5">
        <v>0</v>
      </c>
      <c r="R24" s="735" t="s">
        <v>205</v>
      </c>
      <c r="S24" s="736"/>
      <c r="T24" s="5">
        <v>0</v>
      </c>
      <c r="U24" s="711" t="s">
        <v>206</v>
      </c>
      <c r="V24" s="712"/>
      <c r="W24" s="5">
        <v>0</v>
      </c>
      <c r="X24" s="709" t="s">
        <v>207</v>
      </c>
      <c r="Y24" s="710"/>
      <c r="Z24" s="5">
        <v>0</v>
      </c>
      <c r="AA24" s="745" t="s">
        <v>208</v>
      </c>
      <c r="AB24" s="746"/>
      <c r="AC24" s="5">
        <v>0</v>
      </c>
    </row>
    <row r="25" spans="1:29" ht="20.100000000000001" customHeight="1" x14ac:dyDescent="0.2">
      <c r="A25" s="5">
        <v>0</v>
      </c>
      <c r="B25" s="5">
        <v>0</v>
      </c>
      <c r="C25" s="24" t="s">
        <v>4</v>
      </c>
      <c r="D25" s="5"/>
      <c r="J25" s="23"/>
      <c r="K25" s="5">
        <v>0</v>
      </c>
      <c r="L25" s="5"/>
      <c r="M25" s="5">
        <v>0</v>
      </c>
      <c r="N25" s="5">
        <v>0</v>
      </c>
      <c r="O25" s="5"/>
      <c r="P25" s="5">
        <v>0</v>
      </c>
      <c r="Q25" s="5">
        <v>0</v>
      </c>
      <c r="R25" s="735" t="s">
        <v>209</v>
      </c>
      <c r="S25" s="736"/>
      <c r="T25" s="5">
        <v>0</v>
      </c>
      <c r="U25" s="711" t="s">
        <v>194</v>
      </c>
      <c r="V25" s="712"/>
      <c r="W25" s="5">
        <v>0</v>
      </c>
      <c r="X25" s="709" t="s">
        <v>210</v>
      </c>
      <c r="Y25" s="710"/>
      <c r="Z25" s="5">
        <v>0</v>
      </c>
      <c r="AA25" s="745" t="s">
        <v>211</v>
      </c>
      <c r="AB25" s="746"/>
      <c r="AC25" s="5">
        <v>0</v>
      </c>
    </row>
    <row r="26" spans="1:29" ht="27.75" customHeight="1" x14ac:dyDescent="0.2">
      <c r="A26" s="5"/>
      <c r="B26" s="5"/>
      <c r="C26" s="26"/>
      <c r="D26" s="5"/>
      <c r="J26" s="25" t="s">
        <v>237</v>
      </c>
      <c r="K26" s="741" t="s">
        <v>238</v>
      </c>
      <c r="L26" s="742"/>
      <c r="M26" s="5"/>
      <c r="N26" s="743" t="s">
        <v>239</v>
      </c>
      <c r="O26" s="744"/>
      <c r="P26" s="5">
        <v>0</v>
      </c>
      <c r="Q26" s="5">
        <v>0</v>
      </c>
      <c r="R26" s="735" t="s">
        <v>214</v>
      </c>
      <c r="S26" s="736"/>
      <c r="T26" s="5">
        <v>0</v>
      </c>
      <c r="U26" s="711" t="s">
        <v>215</v>
      </c>
      <c r="V26" s="712"/>
      <c r="W26" s="5">
        <v>0</v>
      </c>
      <c r="X26" s="709" t="s">
        <v>216</v>
      </c>
      <c r="Y26" s="710"/>
      <c r="Z26" s="5">
        <v>0</v>
      </c>
      <c r="AA26" s="745" t="s">
        <v>217</v>
      </c>
      <c r="AB26" s="746"/>
      <c r="AC26" s="5">
        <v>0</v>
      </c>
    </row>
    <row r="27" spans="1:29" ht="20.100000000000001" customHeight="1" x14ac:dyDescent="0.2">
      <c r="A27" s="5">
        <v>0</v>
      </c>
      <c r="B27" s="5">
        <v>0</v>
      </c>
      <c r="C27" s="5">
        <v>0</v>
      </c>
      <c r="D27" s="5">
        <v>0</v>
      </c>
      <c r="E27" s="5">
        <v>0</v>
      </c>
      <c r="G27" s="5">
        <v>0</v>
      </c>
      <c r="H27" s="5"/>
      <c r="I27" s="5"/>
      <c r="J27" s="5">
        <v>0</v>
      </c>
      <c r="K27" s="5">
        <v>0</v>
      </c>
      <c r="L27" s="5"/>
      <c r="M27" s="5">
        <v>0</v>
      </c>
      <c r="N27" s="5">
        <v>0</v>
      </c>
      <c r="O27" s="5"/>
      <c r="P27" s="5">
        <v>0</v>
      </c>
      <c r="Q27" s="5">
        <v>0</v>
      </c>
      <c r="R27" s="735" t="s">
        <v>218</v>
      </c>
      <c r="S27" s="736"/>
      <c r="T27" s="5">
        <v>0</v>
      </c>
      <c r="U27" s="711" t="s">
        <v>198</v>
      </c>
      <c r="V27" s="712"/>
      <c r="W27" s="5">
        <v>0</v>
      </c>
      <c r="X27" s="709" t="s">
        <v>219</v>
      </c>
      <c r="Y27" s="710"/>
      <c r="Z27" s="5">
        <v>0</v>
      </c>
      <c r="AA27" s="745" t="s">
        <v>220</v>
      </c>
      <c r="AB27" s="746"/>
      <c r="AC27" s="5">
        <v>0</v>
      </c>
    </row>
    <row r="28" spans="1:29" ht="20.100000000000001" customHeight="1" x14ac:dyDescent="0.2">
      <c r="A28" s="5">
        <v>0</v>
      </c>
      <c r="B28" s="5">
        <v>0</v>
      </c>
      <c r="C28" s="5">
        <v>0</v>
      </c>
      <c r="D28" s="5">
        <v>0</v>
      </c>
      <c r="E28" s="5">
        <v>0</v>
      </c>
      <c r="G28" s="5">
        <v>0</v>
      </c>
      <c r="H28" s="5"/>
      <c r="I28" s="5"/>
      <c r="J28" s="25" t="s">
        <v>243</v>
      </c>
      <c r="K28" s="731" t="s">
        <v>244</v>
      </c>
      <c r="L28" s="732"/>
      <c r="M28" s="5"/>
      <c r="N28" s="733" t="s">
        <v>245</v>
      </c>
      <c r="O28" s="734"/>
      <c r="P28" s="5">
        <v>0</v>
      </c>
      <c r="Q28" s="5">
        <v>0</v>
      </c>
      <c r="R28" s="735" t="s">
        <v>221</v>
      </c>
      <c r="S28" s="736"/>
      <c r="T28" s="5">
        <v>0</v>
      </c>
      <c r="U28" s="711" t="s">
        <v>222</v>
      </c>
      <c r="V28" s="712"/>
      <c r="W28" s="5">
        <v>0</v>
      </c>
      <c r="X28" s="709" t="s">
        <v>223</v>
      </c>
      <c r="Y28" s="710"/>
      <c r="Z28" s="5">
        <v>0</v>
      </c>
      <c r="AA28" s="5">
        <v>0</v>
      </c>
      <c r="AB28" s="5"/>
      <c r="AC28" s="5">
        <v>0</v>
      </c>
    </row>
    <row r="29" spans="1:29" ht="20.100000000000001" customHeight="1" x14ac:dyDescent="0.2">
      <c r="A29" s="5">
        <v>0</v>
      </c>
      <c r="B29" s="5">
        <v>0</v>
      </c>
      <c r="C29" s="5">
        <v>0</v>
      </c>
      <c r="D29" s="5">
        <v>0</v>
      </c>
      <c r="E29" s="5">
        <v>0</v>
      </c>
      <c r="G29" s="5">
        <v>0</v>
      </c>
      <c r="H29" s="5"/>
      <c r="I29" s="5"/>
      <c r="K29" s="5">
        <v>0</v>
      </c>
      <c r="L29" s="5"/>
      <c r="M29" s="5">
        <v>0</v>
      </c>
      <c r="N29" s="5">
        <v>0</v>
      </c>
      <c r="O29" s="5"/>
      <c r="P29" s="5">
        <v>0</v>
      </c>
      <c r="Q29" s="5">
        <v>0</v>
      </c>
      <c r="R29" s="735" t="s">
        <v>226</v>
      </c>
      <c r="S29" s="736"/>
      <c r="T29" s="5">
        <v>0</v>
      </c>
      <c r="U29" s="711" t="s">
        <v>203</v>
      </c>
      <c r="V29" s="712"/>
      <c r="W29" s="5">
        <v>0</v>
      </c>
      <c r="X29" s="709" t="s">
        <v>227</v>
      </c>
      <c r="Y29" s="710"/>
      <c r="Z29" s="5">
        <v>0</v>
      </c>
      <c r="AA29" s="5">
        <v>0</v>
      </c>
      <c r="AB29" s="5"/>
      <c r="AC29" s="5">
        <v>0</v>
      </c>
    </row>
    <row r="30" spans="1:29" ht="20.100000000000001" customHeight="1" x14ac:dyDescent="0.2">
      <c r="A30" s="5">
        <v>0</v>
      </c>
      <c r="B30" s="5">
        <v>0</v>
      </c>
      <c r="C30" s="5">
        <v>0</v>
      </c>
      <c r="D30" s="5">
        <v>0</v>
      </c>
      <c r="E30" s="5">
        <v>0</v>
      </c>
      <c r="G30" s="5">
        <v>0</v>
      </c>
      <c r="H30" s="5"/>
      <c r="I30" s="5"/>
      <c r="K30" s="737" t="s">
        <v>252</v>
      </c>
      <c r="L30" s="738"/>
      <c r="M30" s="5"/>
      <c r="N30" s="739" t="s">
        <v>253</v>
      </c>
      <c r="O30" s="740"/>
      <c r="P30" s="5">
        <v>0</v>
      </c>
      <c r="Q30" s="5">
        <v>0</v>
      </c>
      <c r="T30" s="5">
        <v>0</v>
      </c>
      <c r="U30" s="711" t="s">
        <v>207</v>
      </c>
      <c r="V30" s="712"/>
      <c r="W30" s="5">
        <v>0</v>
      </c>
      <c r="X30" s="709" t="s">
        <v>228</v>
      </c>
      <c r="Y30" s="710"/>
      <c r="Z30" s="5">
        <v>0</v>
      </c>
      <c r="AA30" s="5">
        <v>0</v>
      </c>
      <c r="AB30" s="5"/>
      <c r="AC30" s="5">
        <v>0</v>
      </c>
    </row>
    <row r="31" spans="1:29" ht="20.100000000000001" customHeight="1" x14ac:dyDescent="0.2">
      <c r="A31" s="5">
        <v>0</v>
      </c>
      <c r="B31" s="5">
        <v>0</v>
      </c>
      <c r="C31" s="5">
        <v>0</v>
      </c>
      <c r="D31" s="5">
        <v>0</v>
      </c>
      <c r="G31" s="5">
        <v>0</v>
      </c>
      <c r="H31" s="5"/>
      <c r="I31" s="5"/>
      <c r="K31" s="5">
        <v>0</v>
      </c>
      <c r="L31" s="5"/>
      <c r="M31" s="5">
        <v>0</v>
      </c>
      <c r="N31" s="5">
        <v>0</v>
      </c>
      <c r="O31" s="5"/>
      <c r="P31" s="5">
        <v>0</v>
      </c>
      <c r="Q31" s="5">
        <v>0</v>
      </c>
      <c r="T31" s="5">
        <v>0</v>
      </c>
      <c r="U31" s="711" t="s">
        <v>210</v>
      </c>
      <c r="V31" s="712"/>
      <c r="W31" s="5">
        <v>0</v>
      </c>
      <c r="X31" s="709" t="s">
        <v>229</v>
      </c>
      <c r="Y31" s="710"/>
      <c r="Z31" s="5">
        <v>0</v>
      </c>
      <c r="AA31" s="5">
        <v>0</v>
      </c>
      <c r="AB31" s="5"/>
      <c r="AC31" s="5">
        <v>0</v>
      </c>
    </row>
    <row r="32" spans="1:29" ht="20.100000000000001" customHeight="1" x14ac:dyDescent="0.2">
      <c r="A32" s="5">
        <v>0</v>
      </c>
      <c r="B32" s="5">
        <v>0</v>
      </c>
      <c r="C32" s="5">
        <v>0</v>
      </c>
      <c r="D32" s="5">
        <v>0</v>
      </c>
      <c r="G32" s="5">
        <v>0</v>
      </c>
      <c r="H32" s="5"/>
      <c r="I32" s="5"/>
      <c r="K32" s="723" t="s">
        <v>259</v>
      </c>
      <c r="L32" s="724"/>
      <c r="M32" s="5"/>
      <c r="N32" s="725" t="s">
        <v>260</v>
      </c>
      <c r="O32" s="726"/>
      <c r="P32" s="5">
        <v>0</v>
      </c>
      <c r="Q32" s="5">
        <v>0</v>
      </c>
      <c r="T32" s="5">
        <v>0</v>
      </c>
      <c r="U32" s="711" t="s">
        <v>216</v>
      </c>
      <c r="V32" s="712"/>
      <c r="W32" s="5">
        <v>0</v>
      </c>
      <c r="X32" s="709" t="s">
        <v>233</v>
      </c>
      <c r="Y32" s="710"/>
      <c r="Z32" s="5">
        <v>0</v>
      </c>
      <c r="AA32" s="5">
        <v>0</v>
      </c>
      <c r="AB32" s="5"/>
      <c r="AC32" s="5">
        <v>0</v>
      </c>
    </row>
    <row r="33" spans="1:29" ht="20.100000000000001" customHeight="1" x14ac:dyDescent="0.2">
      <c r="A33" s="5">
        <v>0</v>
      </c>
      <c r="B33" s="5">
        <v>0</v>
      </c>
      <c r="C33" s="5">
        <v>0</v>
      </c>
      <c r="D33" s="5">
        <v>0</v>
      </c>
      <c r="G33" s="5">
        <v>0</v>
      </c>
      <c r="H33" s="5"/>
      <c r="I33" s="5"/>
      <c r="K33" s="5">
        <v>0</v>
      </c>
      <c r="L33" s="5"/>
      <c r="M33" s="5">
        <v>0</v>
      </c>
      <c r="N33" s="5">
        <v>0</v>
      </c>
      <c r="O33" s="5"/>
      <c r="P33" s="5">
        <v>0</v>
      </c>
      <c r="Q33" s="5">
        <v>0</v>
      </c>
      <c r="T33" s="5">
        <v>0</v>
      </c>
      <c r="U33" s="711" t="s">
        <v>219</v>
      </c>
      <c r="V33" s="712"/>
      <c r="W33" s="5">
        <v>0</v>
      </c>
      <c r="X33" s="709" t="s">
        <v>234</v>
      </c>
      <c r="Y33" s="710"/>
      <c r="Z33" s="5">
        <v>0</v>
      </c>
      <c r="AA33" s="5">
        <v>0</v>
      </c>
      <c r="AB33" s="5"/>
      <c r="AC33" s="5">
        <v>0</v>
      </c>
    </row>
    <row r="34" spans="1:29" ht="20.100000000000001" customHeight="1" x14ac:dyDescent="0.2">
      <c r="A34" s="5">
        <v>0</v>
      </c>
      <c r="B34" s="5">
        <v>0</v>
      </c>
      <c r="C34" s="5">
        <v>0</v>
      </c>
      <c r="D34" s="5">
        <v>0</v>
      </c>
      <c r="G34" s="5">
        <v>0</v>
      </c>
      <c r="H34" s="5"/>
      <c r="I34" s="5"/>
      <c r="K34" s="727" t="s">
        <v>267</v>
      </c>
      <c r="L34" s="728"/>
      <c r="M34" s="5"/>
      <c r="N34" s="729" t="s">
        <v>268</v>
      </c>
      <c r="O34" s="730"/>
      <c r="P34" s="5">
        <v>0</v>
      </c>
      <c r="Q34" s="5">
        <v>0</v>
      </c>
      <c r="T34" s="5">
        <v>0</v>
      </c>
      <c r="U34" s="711" t="s">
        <v>235</v>
      </c>
      <c r="V34" s="712"/>
      <c r="W34" s="5">
        <v>0</v>
      </c>
      <c r="X34" s="709" t="s">
        <v>236</v>
      </c>
      <c r="Y34" s="710"/>
      <c r="Z34" s="5">
        <v>0</v>
      </c>
      <c r="AA34" s="5">
        <v>0</v>
      </c>
      <c r="AB34" s="5"/>
      <c r="AC34" s="5">
        <v>0</v>
      </c>
    </row>
    <row r="35" spans="1:29" ht="20.100000000000001" customHeight="1" x14ac:dyDescent="0.2">
      <c r="A35" s="5">
        <v>0</v>
      </c>
      <c r="B35" s="5">
        <v>0</v>
      </c>
      <c r="C35" s="5">
        <v>0</v>
      </c>
      <c r="D35" s="5">
        <v>0</v>
      </c>
      <c r="G35" s="5">
        <v>0</v>
      </c>
      <c r="H35" s="5"/>
      <c r="I35" s="5"/>
      <c r="K35" s="5">
        <v>0</v>
      </c>
      <c r="L35" s="5"/>
      <c r="M35" s="5">
        <v>0</v>
      </c>
      <c r="N35" s="5">
        <v>0</v>
      </c>
      <c r="O35" s="5"/>
      <c r="P35" s="5">
        <v>0</v>
      </c>
      <c r="Q35" s="5">
        <v>0</v>
      </c>
      <c r="T35" s="5">
        <v>0</v>
      </c>
      <c r="U35" s="711" t="s">
        <v>223</v>
      </c>
      <c r="V35" s="712"/>
      <c r="W35" s="5">
        <v>0</v>
      </c>
      <c r="X35" s="709" t="s">
        <v>240</v>
      </c>
      <c r="Y35" s="710"/>
      <c r="Z35" s="5">
        <v>0</v>
      </c>
      <c r="AA35" s="5">
        <v>0</v>
      </c>
      <c r="AB35" s="5"/>
      <c r="AC35" s="5">
        <v>0</v>
      </c>
    </row>
    <row r="36" spans="1:29" ht="20.100000000000001" customHeight="1" x14ac:dyDescent="0.2">
      <c r="A36" s="5">
        <v>0</v>
      </c>
      <c r="B36" s="5">
        <v>0</v>
      </c>
      <c r="C36" s="5">
        <v>0</v>
      </c>
      <c r="D36" s="5">
        <v>0</v>
      </c>
      <c r="G36" s="5">
        <v>0</v>
      </c>
      <c r="H36" s="5"/>
      <c r="I36" s="5"/>
      <c r="J36" s="5">
        <v>0</v>
      </c>
      <c r="K36" s="715" t="s">
        <v>273</v>
      </c>
      <c r="L36" s="716"/>
      <c r="M36" s="5"/>
      <c r="N36" s="717" t="s">
        <v>274</v>
      </c>
      <c r="O36" s="718"/>
      <c r="P36" s="5">
        <v>0</v>
      </c>
      <c r="Q36" s="5">
        <v>0</v>
      </c>
      <c r="T36" s="5">
        <v>0</v>
      </c>
      <c r="U36" s="711" t="s">
        <v>227</v>
      </c>
      <c r="V36" s="712"/>
      <c r="W36" s="5">
        <v>0</v>
      </c>
      <c r="X36" s="709" t="s">
        <v>241</v>
      </c>
      <c r="Y36" s="710"/>
      <c r="Z36" s="5">
        <v>0</v>
      </c>
      <c r="AA36" s="5">
        <v>0</v>
      </c>
      <c r="AB36" s="5"/>
      <c r="AC36" s="5">
        <v>0</v>
      </c>
    </row>
    <row r="37" spans="1:29" ht="20.100000000000001" customHeight="1" x14ac:dyDescent="0.2">
      <c r="A37" s="5">
        <v>0</v>
      </c>
      <c r="B37" s="5">
        <v>0</v>
      </c>
      <c r="C37" s="5">
        <v>0</v>
      </c>
      <c r="D37" s="5">
        <v>0</v>
      </c>
      <c r="G37" s="5">
        <v>0</v>
      </c>
      <c r="H37" s="5"/>
      <c r="I37" s="5"/>
      <c r="K37" s="5">
        <v>0</v>
      </c>
      <c r="L37" s="5"/>
      <c r="M37" s="5">
        <v>0</v>
      </c>
      <c r="N37" s="5">
        <v>0</v>
      </c>
      <c r="O37" s="5"/>
      <c r="P37" s="5">
        <v>0</v>
      </c>
      <c r="Q37" s="5">
        <v>0</v>
      </c>
      <c r="T37" s="5">
        <v>0</v>
      </c>
      <c r="U37" s="711" t="s">
        <v>228</v>
      </c>
      <c r="V37" s="712"/>
      <c r="W37" s="5">
        <v>0</v>
      </c>
      <c r="X37" s="709" t="s">
        <v>242</v>
      </c>
      <c r="Y37" s="710"/>
      <c r="Z37" s="5">
        <v>0</v>
      </c>
      <c r="AA37" s="5">
        <v>0</v>
      </c>
      <c r="AB37" s="5"/>
      <c r="AC37" s="5">
        <v>0</v>
      </c>
    </row>
    <row r="38" spans="1:29" ht="20.100000000000001" customHeight="1" x14ac:dyDescent="0.2">
      <c r="A38" s="5">
        <v>0</v>
      </c>
      <c r="B38" s="5">
        <v>0</v>
      </c>
      <c r="C38" s="5">
        <v>0</v>
      </c>
      <c r="D38" s="5">
        <v>0</v>
      </c>
      <c r="G38" s="5">
        <v>0</v>
      </c>
      <c r="H38" s="5">
        <v>0</v>
      </c>
      <c r="I38" s="5">
        <v>0</v>
      </c>
      <c r="J38" s="5">
        <v>0</v>
      </c>
      <c r="K38" s="719" t="s">
        <v>276</v>
      </c>
      <c r="L38" s="720"/>
      <c r="M38" s="5"/>
      <c r="N38" s="721" t="s">
        <v>277</v>
      </c>
      <c r="O38" s="722"/>
      <c r="P38" s="5">
        <v>0</v>
      </c>
      <c r="Q38" s="5">
        <v>0</v>
      </c>
      <c r="T38" s="5">
        <v>0</v>
      </c>
      <c r="U38" s="711" t="s">
        <v>246</v>
      </c>
      <c r="V38" s="712"/>
      <c r="W38" s="5">
        <v>0</v>
      </c>
      <c r="X38" s="709" t="s">
        <v>247</v>
      </c>
      <c r="Y38" s="710"/>
      <c r="Z38" s="5">
        <v>0</v>
      </c>
      <c r="AA38" s="5">
        <v>0</v>
      </c>
      <c r="AB38" s="5"/>
      <c r="AC38" s="5">
        <v>0</v>
      </c>
    </row>
    <row r="39" spans="1:29" ht="20.100000000000001" customHeight="1" x14ac:dyDescent="0.2">
      <c r="A39" s="5">
        <v>0</v>
      </c>
      <c r="B39" s="5">
        <v>0</v>
      </c>
      <c r="C39" s="5">
        <v>0</v>
      </c>
      <c r="D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T39" s="5">
        <v>0</v>
      </c>
      <c r="U39" s="711" t="s">
        <v>248</v>
      </c>
      <c r="V39" s="712"/>
      <c r="W39" s="5">
        <v>0</v>
      </c>
      <c r="X39" s="709" t="s">
        <v>249</v>
      </c>
      <c r="Y39" s="710"/>
      <c r="Z39" s="5">
        <v>0</v>
      </c>
      <c r="AA39" s="5">
        <v>0</v>
      </c>
      <c r="AB39" s="5"/>
      <c r="AC39" s="5">
        <v>0</v>
      </c>
    </row>
    <row r="40" spans="1:29" ht="20.100000000000001" customHeight="1" x14ac:dyDescent="0.2">
      <c r="A40" s="5">
        <v>0</v>
      </c>
      <c r="B40" s="5">
        <v>0</v>
      </c>
      <c r="C40" s="5">
        <v>0</v>
      </c>
      <c r="D40" s="5">
        <v>0</v>
      </c>
      <c r="E40" s="5">
        <v>0</v>
      </c>
      <c r="G40" s="5">
        <v>0</v>
      </c>
      <c r="H40" s="5"/>
      <c r="I40" s="5"/>
      <c r="K40" s="713" t="s">
        <v>279</v>
      </c>
      <c r="L40" s="714"/>
      <c r="M40" s="5">
        <v>0</v>
      </c>
      <c r="N40" s="707" t="s">
        <v>102</v>
      </c>
      <c r="O40" s="708"/>
      <c r="P40" s="5">
        <v>0</v>
      </c>
      <c r="Q40" s="5">
        <v>0</v>
      </c>
      <c r="T40" s="5">
        <v>0</v>
      </c>
      <c r="U40" s="711" t="s">
        <v>229</v>
      </c>
      <c r="V40" s="712"/>
      <c r="W40" s="5">
        <v>0</v>
      </c>
      <c r="X40" s="709" t="s">
        <v>251</v>
      </c>
      <c r="Y40" s="710"/>
      <c r="Z40" s="5">
        <v>0</v>
      </c>
      <c r="AA40" s="5">
        <v>0</v>
      </c>
      <c r="AB40" s="5"/>
      <c r="AC40" s="5">
        <v>0</v>
      </c>
    </row>
    <row r="41" spans="1:29" ht="20.100000000000001" customHeight="1" x14ac:dyDescent="0.2">
      <c r="A41" s="5">
        <v>0</v>
      </c>
      <c r="B41" s="5">
        <v>0</v>
      </c>
      <c r="E41" s="5"/>
      <c r="G41" s="5">
        <v>0</v>
      </c>
      <c r="H41" s="5"/>
      <c r="I41" s="5"/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T41" s="5">
        <v>0</v>
      </c>
      <c r="U41" s="711" t="s">
        <v>233</v>
      </c>
      <c r="V41" s="712"/>
      <c r="W41" s="5">
        <v>0</v>
      </c>
      <c r="X41" s="709" t="s">
        <v>254</v>
      </c>
      <c r="Y41" s="710"/>
      <c r="Z41" s="5">
        <v>0</v>
      </c>
      <c r="AA41" s="5">
        <v>0</v>
      </c>
      <c r="AB41" s="5"/>
      <c r="AC41" s="5">
        <v>0</v>
      </c>
    </row>
    <row r="42" spans="1:29" ht="20.100000000000001" customHeight="1" x14ac:dyDescent="0.2">
      <c r="A42" s="5">
        <v>0</v>
      </c>
      <c r="B42" s="5">
        <v>0</v>
      </c>
      <c r="E42" s="5"/>
      <c r="G42" s="5">
        <v>0</v>
      </c>
      <c r="H42" s="5"/>
      <c r="I42" s="5"/>
      <c r="K42" s="703" t="s">
        <v>280</v>
      </c>
      <c r="L42" s="704"/>
      <c r="M42" s="5">
        <v>0</v>
      </c>
      <c r="N42" s="707" t="s">
        <v>281</v>
      </c>
      <c r="O42" s="708"/>
      <c r="P42" s="5">
        <v>0</v>
      </c>
      <c r="Q42" s="5">
        <v>0</v>
      </c>
      <c r="T42" s="5">
        <v>0</v>
      </c>
      <c r="U42" s="711" t="s">
        <v>255</v>
      </c>
      <c r="V42" s="712"/>
      <c r="W42" s="5">
        <v>0</v>
      </c>
      <c r="X42" s="709" t="s">
        <v>256</v>
      </c>
      <c r="Y42" s="710"/>
      <c r="Z42" s="5">
        <v>0</v>
      </c>
      <c r="AA42" s="5">
        <v>0</v>
      </c>
      <c r="AB42" s="5"/>
      <c r="AC42" s="5">
        <v>0</v>
      </c>
    </row>
    <row r="43" spans="1:29" ht="20.100000000000001" customHeight="1" x14ac:dyDescent="0.2">
      <c r="A43" s="5">
        <v>0</v>
      </c>
      <c r="B43" s="5">
        <v>0</v>
      </c>
      <c r="E43" s="5"/>
      <c r="G43" s="5">
        <v>0</v>
      </c>
      <c r="H43" s="5"/>
      <c r="I43" s="5"/>
      <c r="K43" s="5">
        <v>0</v>
      </c>
      <c r="L43" s="5"/>
      <c r="M43" s="5">
        <v>0</v>
      </c>
      <c r="N43" s="5">
        <v>0</v>
      </c>
      <c r="O43" s="5"/>
      <c r="P43" s="5">
        <v>0</v>
      </c>
      <c r="Q43" s="5">
        <v>0</v>
      </c>
      <c r="T43" s="5">
        <v>0</v>
      </c>
      <c r="U43" s="711" t="s">
        <v>257</v>
      </c>
      <c r="V43" s="712"/>
      <c r="W43" s="5">
        <v>0</v>
      </c>
      <c r="X43" s="709" t="s">
        <v>258</v>
      </c>
      <c r="Y43" s="710"/>
      <c r="Z43" s="5">
        <v>0</v>
      </c>
      <c r="AA43" s="5">
        <v>0</v>
      </c>
      <c r="AB43" s="5"/>
      <c r="AC43" s="5">
        <v>0</v>
      </c>
    </row>
    <row r="44" spans="1:29" ht="20.100000000000001" customHeight="1" x14ac:dyDescent="0.2">
      <c r="A44" s="5">
        <v>0</v>
      </c>
      <c r="B44" s="5">
        <v>0</v>
      </c>
      <c r="E44" s="5">
        <v>0</v>
      </c>
      <c r="G44" s="5">
        <v>0</v>
      </c>
      <c r="H44" s="5"/>
      <c r="I44" s="5"/>
      <c r="K44" s="703" t="s">
        <v>282</v>
      </c>
      <c r="L44" s="704"/>
      <c r="M44" s="5">
        <v>0</v>
      </c>
      <c r="N44" s="707" t="s">
        <v>283</v>
      </c>
      <c r="O44" s="708"/>
      <c r="P44" s="5">
        <v>0</v>
      </c>
      <c r="Q44" s="5">
        <v>0</v>
      </c>
      <c r="R44" s="11"/>
      <c r="S44" s="11"/>
      <c r="T44" s="5">
        <v>0</v>
      </c>
      <c r="U44" s="711" t="s">
        <v>261</v>
      </c>
      <c r="V44" s="712"/>
      <c r="W44" s="5">
        <v>0</v>
      </c>
      <c r="X44" s="709" t="s">
        <v>262</v>
      </c>
      <c r="Y44" s="710"/>
      <c r="Z44" s="5">
        <v>0</v>
      </c>
      <c r="AA44" s="5">
        <v>0</v>
      </c>
      <c r="AB44" s="5"/>
      <c r="AC44" s="5">
        <v>0</v>
      </c>
    </row>
    <row r="45" spans="1:29" ht="20.100000000000001" customHeight="1" x14ac:dyDescent="0.2">
      <c r="A45" s="5">
        <v>0</v>
      </c>
      <c r="B45" s="5">
        <v>0</v>
      </c>
      <c r="C45" s="5">
        <v>0</v>
      </c>
      <c r="D45" s="5">
        <v>0</v>
      </c>
      <c r="E45" s="5">
        <v>0</v>
      </c>
      <c r="G45" s="5">
        <v>0</v>
      </c>
      <c r="H45" s="5"/>
      <c r="I45" s="5"/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11"/>
      <c r="S45" s="11"/>
      <c r="T45" s="5">
        <v>0</v>
      </c>
      <c r="U45" s="711" t="s">
        <v>263</v>
      </c>
      <c r="V45" s="712"/>
      <c r="W45" s="5">
        <v>0</v>
      </c>
      <c r="X45" s="709" t="s">
        <v>264</v>
      </c>
      <c r="Y45" s="710"/>
      <c r="Z45" s="5">
        <v>0</v>
      </c>
      <c r="AA45" s="5">
        <v>0</v>
      </c>
      <c r="AB45" s="5"/>
      <c r="AC45" s="5">
        <v>0</v>
      </c>
    </row>
    <row r="46" spans="1:29" ht="20.100000000000001" customHeight="1" x14ac:dyDescent="0.2">
      <c r="A46" s="5">
        <v>0</v>
      </c>
      <c r="B46" s="5">
        <v>0</v>
      </c>
      <c r="K46" s="703" t="s">
        <v>284</v>
      </c>
      <c r="L46" s="704"/>
      <c r="M46" s="5">
        <v>0</v>
      </c>
      <c r="N46" s="707" t="s">
        <v>283</v>
      </c>
      <c r="O46" s="708"/>
      <c r="P46" s="5">
        <v>0</v>
      </c>
      <c r="Q46" s="5">
        <v>0</v>
      </c>
      <c r="R46" s="11"/>
      <c r="S46" s="11"/>
      <c r="T46" s="5">
        <v>0</v>
      </c>
      <c r="U46" s="711" t="s">
        <v>265</v>
      </c>
      <c r="V46" s="712"/>
      <c r="W46" s="5">
        <v>0</v>
      </c>
      <c r="X46" s="709" t="s">
        <v>266</v>
      </c>
      <c r="Y46" s="710"/>
      <c r="Z46" s="5">
        <v>0</v>
      </c>
      <c r="AA46" s="5">
        <v>0</v>
      </c>
      <c r="AB46" s="5"/>
      <c r="AC46" s="5">
        <v>0</v>
      </c>
    </row>
    <row r="47" spans="1:29" ht="20.100000000000001" customHeight="1" x14ac:dyDescent="0.2">
      <c r="A47" s="5">
        <v>0</v>
      </c>
      <c r="B47" s="5">
        <v>0</v>
      </c>
      <c r="C47" s="5">
        <v>0</v>
      </c>
      <c r="D47" s="5">
        <v>0</v>
      </c>
      <c r="E47" s="5">
        <v>0</v>
      </c>
      <c r="G47" s="5">
        <v>0</v>
      </c>
      <c r="H47" s="5"/>
      <c r="I47" s="5"/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11"/>
      <c r="S47" s="11"/>
      <c r="T47" s="5">
        <v>0</v>
      </c>
      <c r="U47" s="711" t="s">
        <v>269</v>
      </c>
      <c r="V47" s="712"/>
      <c r="W47" s="5">
        <v>0</v>
      </c>
      <c r="X47" s="709" t="s">
        <v>270</v>
      </c>
      <c r="Y47" s="710"/>
      <c r="Z47" s="5">
        <v>0</v>
      </c>
      <c r="AA47" s="5">
        <v>0</v>
      </c>
      <c r="AB47" s="5"/>
      <c r="AC47" s="5">
        <v>0</v>
      </c>
    </row>
    <row r="48" spans="1:29" ht="20.100000000000001" customHeight="1" x14ac:dyDescent="0.2">
      <c r="A48" s="5">
        <v>0</v>
      </c>
      <c r="B48" s="5">
        <v>0</v>
      </c>
      <c r="C48" s="5">
        <v>0</v>
      </c>
      <c r="D48" s="5">
        <v>0</v>
      </c>
      <c r="E48" s="5">
        <v>0</v>
      </c>
      <c r="G48" s="5">
        <v>0</v>
      </c>
      <c r="H48" s="5"/>
      <c r="I48" s="5"/>
      <c r="K48" s="703" t="s">
        <v>285</v>
      </c>
      <c r="L48" s="704"/>
      <c r="M48" s="5">
        <v>0</v>
      </c>
      <c r="N48" s="707" t="s">
        <v>286</v>
      </c>
      <c r="O48" s="708"/>
      <c r="P48" s="5">
        <v>0</v>
      </c>
      <c r="Q48" s="5">
        <v>0</v>
      </c>
      <c r="R48" s="11"/>
      <c r="S48" s="11"/>
      <c r="T48" s="5">
        <v>0</v>
      </c>
      <c r="U48" s="711" t="s">
        <v>271</v>
      </c>
      <c r="V48" s="712"/>
      <c r="W48" s="5">
        <v>0</v>
      </c>
      <c r="X48" s="709" t="s">
        <v>272</v>
      </c>
      <c r="Y48" s="710"/>
      <c r="Z48" s="5">
        <v>0</v>
      </c>
      <c r="AA48" s="5">
        <v>0</v>
      </c>
      <c r="AB48" s="5"/>
      <c r="AC48" s="5">
        <v>0</v>
      </c>
    </row>
    <row r="49" spans="1:29" ht="20.100000000000001" customHeight="1" x14ac:dyDescent="0.2">
      <c r="A49" s="5">
        <v>0</v>
      </c>
      <c r="B49" s="5">
        <v>0</v>
      </c>
      <c r="C49" s="5">
        <v>0</v>
      </c>
      <c r="D49" s="5">
        <v>0</v>
      </c>
      <c r="E49" s="5">
        <v>0</v>
      </c>
      <c r="G49" s="5">
        <v>0</v>
      </c>
      <c r="H49" s="5"/>
      <c r="I49" s="5"/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/>
      <c r="T49" s="5">
        <v>0</v>
      </c>
      <c r="U49" s="5">
        <v>0</v>
      </c>
      <c r="V49" s="5"/>
      <c r="W49" s="5">
        <v>0</v>
      </c>
      <c r="X49" s="709" t="s">
        <v>255</v>
      </c>
      <c r="Y49" s="710"/>
      <c r="Z49" s="5">
        <v>0</v>
      </c>
      <c r="AA49" s="5">
        <v>0</v>
      </c>
      <c r="AB49" s="5"/>
      <c r="AC49" s="5">
        <v>0</v>
      </c>
    </row>
    <row r="50" spans="1:29" ht="20.100000000000001" customHeight="1" x14ac:dyDescent="0.2">
      <c r="A50" s="5">
        <v>0</v>
      </c>
      <c r="B50" s="5">
        <v>0</v>
      </c>
      <c r="C50" s="5">
        <v>0</v>
      </c>
      <c r="D50" s="5">
        <v>0</v>
      </c>
      <c r="E50" s="5">
        <v>0</v>
      </c>
      <c r="G50" s="5">
        <v>0</v>
      </c>
      <c r="H50" s="5"/>
      <c r="I50" s="5"/>
      <c r="K50" s="703" t="s">
        <v>287</v>
      </c>
      <c r="L50" s="704"/>
      <c r="M50" s="5">
        <v>0</v>
      </c>
      <c r="N50" s="707" t="s">
        <v>288</v>
      </c>
      <c r="O50" s="708"/>
      <c r="P50" s="5">
        <v>0</v>
      </c>
      <c r="Q50" s="5">
        <v>0</v>
      </c>
      <c r="R50" s="5">
        <v>0</v>
      </c>
      <c r="S50" s="5"/>
      <c r="T50" s="5">
        <v>0</v>
      </c>
      <c r="U50" s="5">
        <v>0</v>
      </c>
      <c r="V50" s="5"/>
      <c r="W50" s="5">
        <v>0</v>
      </c>
      <c r="X50" s="709" t="s">
        <v>275</v>
      </c>
      <c r="Y50" s="710"/>
      <c r="Z50" s="5">
        <v>0</v>
      </c>
      <c r="AA50" s="5">
        <v>0</v>
      </c>
      <c r="AB50" s="5"/>
      <c r="AC50" s="5">
        <v>0</v>
      </c>
    </row>
    <row r="51" spans="1:29" ht="20.100000000000001" customHeight="1" x14ac:dyDescent="0.2">
      <c r="A51" s="5">
        <v>0</v>
      </c>
      <c r="B51" s="5">
        <v>0</v>
      </c>
      <c r="C51" s="5">
        <v>0</v>
      </c>
      <c r="D51" s="5">
        <v>0</v>
      </c>
      <c r="E51" s="5">
        <v>0</v>
      </c>
      <c r="G51" s="5">
        <v>0</v>
      </c>
      <c r="H51" s="5"/>
      <c r="I51" s="5"/>
      <c r="K51" s="5">
        <v>0</v>
      </c>
      <c r="L51" s="5"/>
      <c r="M51" s="5">
        <v>0</v>
      </c>
      <c r="N51" s="5">
        <v>0</v>
      </c>
      <c r="O51" s="5"/>
      <c r="P51" s="5">
        <v>0</v>
      </c>
      <c r="Q51" s="5">
        <v>0</v>
      </c>
      <c r="R51" s="5">
        <v>0</v>
      </c>
      <c r="S51" s="5"/>
      <c r="T51" s="5">
        <v>0</v>
      </c>
      <c r="U51" s="5">
        <v>0</v>
      </c>
      <c r="V51" s="5"/>
      <c r="W51" s="5">
        <v>0</v>
      </c>
      <c r="X51" s="709" t="s">
        <v>257</v>
      </c>
      <c r="Y51" s="710"/>
      <c r="Z51" s="5">
        <v>0</v>
      </c>
      <c r="AA51" s="5">
        <v>0</v>
      </c>
      <c r="AB51" s="5"/>
      <c r="AC51" s="5">
        <v>0</v>
      </c>
    </row>
    <row r="52" spans="1:29" ht="20.100000000000001" customHeight="1" x14ac:dyDescent="0.2">
      <c r="A52" s="5">
        <v>0</v>
      </c>
      <c r="B52" s="5">
        <v>0</v>
      </c>
      <c r="C52" s="5">
        <v>0</v>
      </c>
      <c r="D52" s="5">
        <v>0</v>
      </c>
      <c r="E52" s="5">
        <v>0</v>
      </c>
      <c r="G52" s="5">
        <v>0</v>
      </c>
      <c r="H52" s="5"/>
      <c r="I52" s="5"/>
      <c r="K52" s="703" t="s">
        <v>289</v>
      </c>
      <c r="L52" s="704"/>
      <c r="M52" s="5">
        <v>0</v>
      </c>
      <c r="N52" s="707" t="s">
        <v>290</v>
      </c>
      <c r="O52" s="708"/>
      <c r="P52" s="5">
        <v>0</v>
      </c>
      <c r="Q52" s="5">
        <v>0</v>
      </c>
      <c r="R52" s="5">
        <v>0</v>
      </c>
      <c r="S52" s="5"/>
      <c r="T52" s="5">
        <v>0</v>
      </c>
      <c r="U52" s="5">
        <v>0</v>
      </c>
      <c r="V52" s="5"/>
      <c r="W52" s="5">
        <v>0</v>
      </c>
      <c r="X52" s="709" t="s">
        <v>261</v>
      </c>
      <c r="Y52" s="710"/>
      <c r="Z52" s="5">
        <v>0</v>
      </c>
      <c r="AA52" s="5">
        <v>0</v>
      </c>
      <c r="AB52" s="5"/>
      <c r="AC52" s="5">
        <v>0</v>
      </c>
    </row>
    <row r="53" spans="1:29" ht="20.100000000000001" customHeight="1" x14ac:dyDescent="0.2">
      <c r="A53" s="5">
        <v>0</v>
      </c>
      <c r="B53" s="5">
        <v>0</v>
      </c>
      <c r="C53" s="5">
        <v>0</v>
      </c>
      <c r="D53" s="5">
        <v>0</v>
      </c>
      <c r="E53" s="5">
        <v>0</v>
      </c>
      <c r="G53" s="5">
        <v>0</v>
      </c>
      <c r="H53" s="5"/>
      <c r="I53" s="5"/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/>
      <c r="T53" s="5">
        <v>0</v>
      </c>
      <c r="U53" s="5">
        <v>0</v>
      </c>
      <c r="V53" s="5"/>
      <c r="W53" s="5">
        <v>0</v>
      </c>
      <c r="X53" s="709" t="s">
        <v>278</v>
      </c>
      <c r="Y53" s="710"/>
      <c r="Z53" s="5">
        <v>0</v>
      </c>
      <c r="AA53" s="5">
        <v>0</v>
      </c>
      <c r="AB53" s="5"/>
      <c r="AC53" s="5">
        <v>0</v>
      </c>
    </row>
    <row r="54" spans="1:29" ht="20.100000000000001" customHeight="1" x14ac:dyDescent="0.2">
      <c r="A54" s="5">
        <v>0</v>
      </c>
      <c r="B54" s="5">
        <v>0</v>
      </c>
      <c r="C54" s="5">
        <v>0</v>
      </c>
      <c r="D54" s="5">
        <v>0</v>
      </c>
      <c r="E54" s="5">
        <v>0</v>
      </c>
      <c r="G54" s="5">
        <v>0</v>
      </c>
      <c r="H54" s="5"/>
      <c r="I54" s="5"/>
      <c r="K54" s="703" t="s">
        <v>291</v>
      </c>
      <c r="L54" s="704"/>
      <c r="M54" s="5">
        <v>0</v>
      </c>
      <c r="N54" s="707" t="s">
        <v>292</v>
      </c>
      <c r="O54" s="708"/>
      <c r="P54" s="5">
        <v>0</v>
      </c>
      <c r="Q54" s="5">
        <v>0</v>
      </c>
      <c r="R54" s="5">
        <v>0</v>
      </c>
      <c r="S54" s="5"/>
      <c r="T54" s="5">
        <v>0</v>
      </c>
      <c r="U54" s="5">
        <v>0</v>
      </c>
      <c r="V54" s="5"/>
      <c r="W54" s="5">
        <v>0</v>
      </c>
      <c r="X54" s="709" t="s">
        <v>263</v>
      </c>
      <c r="Y54" s="710"/>
      <c r="Z54" s="5">
        <v>0</v>
      </c>
      <c r="AA54" s="5">
        <v>0</v>
      </c>
      <c r="AB54" s="5"/>
      <c r="AC54" s="5">
        <v>0</v>
      </c>
    </row>
    <row r="55" spans="1:29" ht="20.100000000000001" customHeight="1" x14ac:dyDescent="0.2">
      <c r="A55" s="5">
        <v>0</v>
      </c>
      <c r="B55" s="5">
        <v>0</v>
      </c>
      <c r="C55" s="5">
        <v>0</v>
      </c>
      <c r="D55" s="5">
        <v>0</v>
      </c>
      <c r="E55" s="5">
        <v>0</v>
      </c>
      <c r="G55" s="5">
        <v>0</v>
      </c>
      <c r="H55" s="5"/>
      <c r="I55" s="5"/>
      <c r="K55" s="5">
        <v>0</v>
      </c>
      <c r="L55" s="5"/>
      <c r="M55" s="5">
        <v>0</v>
      </c>
      <c r="N55" s="5">
        <v>0</v>
      </c>
      <c r="O55" s="5"/>
      <c r="P55" s="5">
        <v>0</v>
      </c>
      <c r="Q55" s="5">
        <v>0</v>
      </c>
      <c r="R55" s="5">
        <v>0</v>
      </c>
      <c r="S55" s="5"/>
      <c r="T55" s="5">
        <v>0</v>
      </c>
      <c r="U55" s="5">
        <v>0</v>
      </c>
      <c r="V55" s="5"/>
      <c r="W55" s="5">
        <v>0</v>
      </c>
      <c r="X55" s="709" t="s">
        <v>265</v>
      </c>
      <c r="Y55" s="710"/>
      <c r="Z55" s="5">
        <v>0</v>
      </c>
      <c r="AA55" s="5">
        <v>0</v>
      </c>
      <c r="AB55" s="5"/>
      <c r="AC55" s="5">
        <v>0</v>
      </c>
    </row>
    <row r="56" spans="1:29" ht="20.100000000000001" customHeight="1" x14ac:dyDescent="0.2">
      <c r="A56" s="5">
        <v>0</v>
      </c>
      <c r="B56" s="5">
        <v>0</v>
      </c>
      <c r="C56" s="5">
        <v>0</v>
      </c>
      <c r="D56" s="5">
        <v>0</v>
      </c>
      <c r="E56" s="5">
        <v>0</v>
      </c>
      <c r="G56" s="5">
        <v>0</v>
      </c>
      <c r="H56" s="5"/>
      <c r="I56" s="5"/>
      <c r="K56" s="703" t="s">
        <v>293</v>
      </c>
      <c r="L56" s="704"/>
      <c r="M56" s="5">
        <v>0</v>
      </c>
      <c r="N56" s="707" t="s">
        <v>294</v>
      </c>
      <c r="O56" s="708"/>
      <c r="P56" s="5">
        <v>0</v>
      </c>
      <c r="Q56" s="5">
        <v>0</v>
      </c>
      <c r="R56" s="5">
        <v>0</v>
      </c>
      <c r="S56" s="5"/>
      <c r="T56" s="5">
        <v>0</v>
      </c>
      <c r="U56" s="5">
        <v>0</v>
      </c>
      <c r="V56" s="5"/>
      <c r="W56" s="5">
        <v>0</v>
      </c>
      <c r="X56" s="709" t="s">
        <v>269</v>
      </c>
      <c r="Y56" s="710"/>
      <c r="Z56" s="5">
        <v>0</v>
      </c>
      <c r="AA56" s="5">
        <v>0</v>
      </c>
      <c r="AB56" s="5"/>
      <c r="AC56" s="5">
        <v>0</v>
      </c>
    </row>
    <row r="57" spans="1:29" ht="20.100000000000001" customHeight="1" x14ac:dyDescent="0.2">
      <c r="A57" s="5">
        <v>0</v>
      </c>
      <c r="B57" s="5">
        <v>0</v>
      </c>
      <c r="C57" s="5">
        <v>0</v>
      </c>
      <c r="D57" s="5">
        <v>0</v>
      </c>
      <c r="E57" s="5">
        <v>0</v>
      </c>
      <c r="G57" s="5">
        <v>0</v>
      </c>
      <c r="H57" s="5"/>
      <c r="I57" s="5"/>
      <c r="P57" s="5">
        <v>0</v>
      </c>
      <c r="Q57" s="5">
        <v>0</v>
      </c>
      <c r="R57" s="5">
        <v>0</v>
      </c>
      <c r="S57" s="5"/>
      <c r="T57" s="5">
        <v>0</v>
      </c>
      <c r="U57" s="5">
        <v>0</v>
      </c>
      <c r="V57" s="5"/>
      <c r="W57" s="5">
        <v>0</v>
      </c>
      <c r="X57" s="709" t="s">
        <v>271</v>
      </c>
      <c r="Y57" s="710"/>
      <c r="Z57" s="5">
        <v>0</v>
      </c>
      <c r="AA57" s="5">
        <v>0</v>
      </c>
      <c r="AB57" s="5"/>
      <c r="AC57" s="5">
        <v>0</v>
      </c>
    </row>
    <row r="58" spans="1:29" ht="20.100000000000001" customHeight="1" x14ac:dyDescent="0.2">
      <c r="A58" s="5">
        <v>0</v>
      </c>
      <c r="B58" s="5">
        <v>0</v>
      </c>
      <c r="C58" s="5">
        <v>0</v>
      </c>
      <c r="D58" s="5">
        <v>0</v>
      </c>
      <c r="E58" s="5">
        <v>0</v>
      </c>
      <c r="G58" s="5">
        <v>0</v>
      </c>
      <c r="H58" s="5"/>
      <c r="I58" s="5"/>
      <c r="K58" s="703" t="s">
        <v>295</v>
      </c>
      <c r="L58" s="704"/>
      <c r="M58" s="5">
        <v>0</v>
      </c>
      <c r="N58" s="707" t="s">
        <v>296</v>
      </c>
      <c r="O58" s="708"/>
      <c r="P58" s="5">
        <v>0</v>
      </c>
      <c r="Q58" s="5">
        <v>0</v>
      </c>
      <c r="R58" s="5">
        <v>0</v>
      </c>
      <c r="S58" s="5"/>
      <c r="T58" s="5">
        <v>0</v>
      </c>
      <c r="U58" s="5">
        <v>0</v>
      </c>
      <c r="V58" s="5"/>
      <c r="W58" s="5">
        <v>0</v>
      </c>
      <c r="X58" s="5">
        <v>0</v>
      </c>
      <c r="Y58" s="5"/>
      <c r="Z58" s="5">
        <v>0</v>
      </c>
      <c r="AA58" s="5">
        <v>0</v>
      </c>
      <c r="AB58" s="5"/>
      <c r="AC58" s="5">
        <v>0</v>
      </c>
    </row>
    <row r="59" spans="1:29" ht="20.100000000000001" customHeight="1" x14ac:dyDescent="0.2">
      <c r="A59" s="5">
        <v>0</v>
      </c>
      <c r="B59" s="5">
        <v>0</v>
      </c>
      <c r="C59" s="5">
        <v>0</v>
      </c>
      <c r="D59" s="5">
        <v>0</v>
      </c>
      <c r="E59" s="5">
        <v>0</v>
      </c>
      <c r="G59" s="5">
        <v>0</v>
      </c>
      <c r="H59" s="5"/>
      <c r="I59" s="5"/>
      <c r="K59" s="5">
        <v>0</v>
      </c>
      <c r="L59" s="5"/>
      <c r="M59" s="5">
        <v>0</v>
      </c>
      <c r="N59" s="5">
        <v>0</v>
      </c>
      <c r="O59" s="5"/>
      <c r="P59" s="5">
        <v>0</v>
      </c>
      <c r="Q59" s="5">
        <v>0</v>
      </c>
      <c r="R59" s="5">
        <v>0</v>
      </c>
      <c r="S59" s="5"/>
      <c r="T59" s="5">
        <v>0</v>
      </c>
      <c r="U59" s="5">
        <v>0</v>
      </c>
      <c r="V59" s="5"/>
      <c r="W59" s="5">
        <v>0</v>
      </c>
      <c r="X59" s="5">
        <v>0</v>
      </c>
      <c r="Y59" s="5"/>
      <c r="Z59" s="5">
        <v>0</v>
      </c>
      <c r="AA59" s="5">
        <v>0</v>
      </c>
      <c r="AB59" s="5"/>
      <c r="AC59" s="5">
        <v>0</v>
      </c>
    </row>
    <row r="60" spans="1:29" ht="12.75" customHeight="1" x14ac:dyDescent="0.2">
      <c r="K60" s="703" t="s">
        <v>297</v>
      </c>
      <c r="L60" s="704"/>
      <c r="M60" s="5">
        <v>0</v>
      </c>
      <c r="N60" s="707" t="s">
        <v>298</v>
      </c>
      <c r="O60" s="708"/>
    </row>
    <row r="61" spans="1:29" x14ac:dyDescent="0.2">
      <c r="K61" s="5">
        <v>0</v>
      </c>
      <c r="L61" s="5"/>
      <c r="M61" s="5">
        <v>0</v>
      </c>
      <c r="N61" s="5">
        <v>0</v>
      </c>
      <c r="O61" s="5"/>
    </row>
    <row r="62" spans="1:29" ht="15.75" customHeight="1" x14ac:dyDescent="0.2">
      <c r="K62" s="703" t="s">
        <v>299</v>
      </c>
      <c r="L62" s="704"/>
      <c r="M62" s="5">
        <v>0</v>
      </c>
      <c r="N62" s="705" t="s">
        <v>300</v>
      </c>
      <c r="O62" s="706"/>
    </row>
    <row r="63" spans="1:29" ht="12.75" customHeight="1" x14ac:dyDescent="0.2">
      <c r="K63" s="5">
        <v>0</v>
      </c>
      <c r="L63" s="5"/>
      <c r="M63" s="5">
        <v>0</v>
      </c>
      <c r="N63" s="5">
        <v>0</v>
      </c>
      <c r="O63" s="5"/>
    </row>
    <row r="64" spans="1:29" ht="15.75" x14ac:dyDescent="0.2">
      <c r="K64" s="703" t="s">
        <v>301</v>
      </c>
      <c r="L64" s="704"/>
      <c r="M64" s="5">
        <v>0</v>
      </c>
      <c r="N64" s="705" t="s">
        <v>302</v>
      </c>
      <c r="O64" s="706"/>
    </row>
    <row r="65" spans="11:15" ht="15.75" customHeight="1" x14ac:dyDescent="0.2">
      <c r="K65" s="5">
        <v>0</v>
      </c>
      <c r="L65" s="5"/>
      <c r="M65" s="5">
        <v>0</v>
      </c>
      <c r="N65" s="5">
        <v>0</v>
      </c>
      <c r="O65" s="5"/>
    </row>
    <row r="66" spans="11:15" ht="12.75" customHeight="1" x14ac:dyDescent="0.2">
      <c r="K66" s="703" t="s">
        <v>303</v>
      </c>
      <c r="L66" s="704"/>
      <c r="M66" s="5">
        <v>0</v>
      </c>
      <c r="N66" s="705" t="s">
        <v>304</v>
      </c>
      <c r="O66" s="706"/>
    </row>
    <row r="67" spans="11:15" x14ac:dyDescent="0.2">
      <c r="K67" s="5">
        <v>0</v>
      </c>
      <c r="L67" s="5"/>
      <c r="M67" s="5">
        <v>0</v>
      </c>
      <c r="N67" s="5">
        <v>0</v>
      </c>
      <c r="O67" s="5"/>
    </row>
    <row r="68" spans="11:15" ht="15.75" customHeight="1" x14ac:dyDescent="0.2">
      <c r="K68" s="703" t="s">
        <v>305</v>
      </c>
      <c r="L68" s="704"/>
      <c r="M68" s="5">
        <v>0</v>
      </c>
      <c r="N68" s="705" t="s">
        <v>306</v>
      </c>
      <c r="O68" s="706"/>
    </row>
    <row r="69" spans="11:15" ht="12.75" customHeight="1" x14ac:dyDescent="0.2">
      <c r="K69" s="5">
        <v>0</v>
      </c>
      <c r="L69" s="5"/>
      <c r="M69" s="5">
        <v>0</v>
      </c>
      <c r="N69" s="5">
        <v>0</v>
      </c>
      <c r="O69" s="5"/>
    </row>
    <row r="70" spans="11:15" ht="15.75" x14ac:dyDescent="0.2">
      <c r="K70" s="703" t="s">
        <v>209</v>
      </c>
      <c r="L70" s="704"/>
      <c r="M70" s="5">
        <v>0</v>
      </c>
      <c r="N70" s="705" t="s">
        <v>307</v>
      </c>
      <c r="O70" s="706"/>
    </row>
    <row r="71" spans="11:15" ht="15.75" customHeight="1" x14ac:dyDescent="0.2">
      <c r="K71" s="5">
        <v>0</v>
      </c>
      <c r="L71" s="5"/>
      <c r="M71" s="5">
        <v>0</v>
      </c>
      <c r="N71" s="5">
        <v>0</v>
      </c>
      <c r="O71" s="5"/>
    </row>
    <row r="72" spans="11:15" ht="12.75" customHeight="1" x14ac:dyDescent="0.2">
      <c r="K72" s="703" t="s">
        <v>308</v>
      </c>
      <c r="L72" s="704"/>
      <c r="M72" s="5">
        <v>0</v>
      </c>
      <c r="N72" s="705" t="s">
        <v>309</v>
      </c>
      <c r="O72" s="706"/>
    </row>
    <row r="73" spans="11:15" x14ac:dyDescent="0.2">
      <c r="K73" s="5">
        <v>0</v>
      </c>
      <c r="L73" s="5"/>
      <c r="M73" s="5">
        <v>0</v>
      </c>
      <c r="N73" s="5">
        <v>0</v>
      </c>
      <c r="O73" s="5"/>
    </row>
    <row r="74" spans="11:15" ht="15.75" customHeight="1" x14ac:dyDescent="0.2">
      <c r="K74" s="703" t="s">
        <v>310</v>
      </c>
      <c r="L74" s="704"/>
      <c r="M74" s="5">
        <v>0</v>
      </c>
      <c r="N74" s="705" t="s">
        <v>311</v>
      </c>
      <c r="O74" s="706"/>
    </row>
    <row r="75" spans="11:15" ht="12.75" customHeight="1" x14ac:dyDescent="0.2">
      <c r="K75" s="5">
        <v>0</v>
      </c>
      <c r="L75" s="5"/>
      <c r="M75" s="5">
        <v>0</v>
      </c>
      <c r="N75" s="5">
        <v>0</v>
      </c>
      <c r="O75" s="5"/>
    </row>
    <row r="76" spans="11:15" ht="15.75" x14ac:dyDescent="0.2">
      <c r="K76" s="703" t="s">
        <v>312</v>
      </c>
      <c r="L76" s="704"/>
      <c r="M76" s="5">
        <v>0</v>
      </c>
      <c r="N76" s="705" t="s">
        <v>313</v>
      </c>
      <c r="O76" s="706"/>
    </row>
    <row r="77" spans="11:15" ht="15.75" customHeight="1" x14ac:dyDescent="0.2"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1:15" ht="12.75" customHeight="1" x14ac:dyDescent="0.2">
      <c r="K78" s="703" t="s">
        <v>314</v>
      </c>
      <c r="L78" s="704"/>
      <c r="M78" s="5">
        <v>0</v>
      </c>
      <c r="N78" s="705" t="s">
        <v>315</v>
      </c>
      <c r="O78" s="706"/>
    </row>
    <row r="79" spans="11:15" x14ac:dyDescent="0.2">
      <c r="K79" s="5">
        <v>0</v>
      </c>
      <c r="L79" s="5"/>
      <c r="M79" s="5">
        <v>0</v>
      </c>
      <c r="N79" s="5">
        <v>0</v>
      </c>
      <c r="O79" s="5"/>
    </row>
    <row r="80" spans="11:15" ht="15.75" customHeight="1" x14ac:dyDescent="0.2"/>
    <row r="81" spans="11:15" ht="12.75" customHeight="1" x14ac:dyDescent="0.2">
      <c r="K81" s="5">
        <v>0</v>
      </c>
      <c r="L81" s="5"/>
      <c r="M81" s="5">
        <v>0</v>
      </c>
      <c r="N81" s="5">
        <v>0</v>
      </c>
      <c r="O81" s="5"/>
    </row>
  </sheetData>
  <mergeCells count="241">
    <mergeCell ref="D2:AC2"/>
    <mergeCell ref="K3:L3"/>
    <mergeCell ref="N3:O3"/>
    <mergeCell ref="R3:AB3"/>
    <mergeCell ref="B4:F4"/>
    <mergeCell ref="H4:I5"/>
    <mergeCell ref="K4:L5"/>
    <mergeCell ref="N4:O5"/>
    <mergeCell ref="R4:S5"/>
    <mergeCell ref="U4:V5"/>
    <mergeCell ref="X4:Y5"/>
    <mergeCell ref="AA4:AB5"/>
    <mergeCell ref="B6:F6"/>
    <mergeCell ref="H6:I6"/>
    <mergeCell ref="K6:L6"/>
    <mergeCell ref="N6:O6"/>
    <mergeCell ref="R6:S6"/>
    <mergeCell ref="U6:V6"/>
    <mergeCell ref="X6:Y6"/>
    <mergeCell ref="H7:I7"/>
    <mergeCell ref="D8:E8"/>
    <mergeCell ref="H8:I8"/>
    <mergeCell ref="K8:L8"/>
    <mergeCell ref="N8:O8"/>
    <mergeCell ref="R8:S8"/>
    <mergeCell ref="U8:V8"/>
    <mergeCell ref="X8:Y8"/>
    <mergeCell ref="AA10:AB10"/>
    <mergeCell ref="H11:I11"/>
    <mergeCell ref="R11:S11"/>
    <mergeCell ref="U11:V11"/>
    <mergeCell ref="X11:Y11"/>
    <mergeCell ref="AA11:AB11"/>
    <mergeCell ref="AA8:AB8"/>
    <mergeCell ref="H9:I9"/>
    <mergeCell ref="R9:S9"/>
    <mergeCell ref="U9:V9"/>
    <mergeCell ref="X9:Y9"/>
    <mergeCell ref="AA9:AB9"/>
    <mergeCell ref="H10:I10"/>
    <mergeCell ref="K10:L10"/>
    <mergeCell ref="N10:O10"/>
    <mergeCell ref="R10:S10"/>
    <mergeCell ref="U10:V10"/>
    <mergeCell ref="X10:Y10"/>
    <mergeCell ref="AA12:AB12"/>
    <mergeCell ref="H13:I13"/>
    <mergeCell ref="R13:S13"/>
    <mergeCell ref="U13:V13"/>
    <mergeCell ref="X13:Y13"/>
    <mergeCell ref="AA13:AB13"/>
    <mergeCell ref="H12:I12"/>
    <mergeCell ref="K12:L12"/>
    <mergeCell ref="AA14:AB14"/>
    <mergeCell ref="N12:O12"/>
    <mergeCell ref="R12:S12"/>
    <mergeCell ref="U12:V12"/>
    <mergeCell ref="X12:Y12"/>
    <mergeCell ref="AA16:AB16"/>
    <mergeCell ref="H17:I17"/>
    <mergeCell ref="R17:S17"/>
    <mergeCell ref="U17:V17"/>
    <mergeCell ref="X17:Y17"/>
    <mergeCell ref="AA17:AB17"/>
    <mergeCell ref="H16:I16"/>
    <mergeCell ref="K16:L16"/>
    <mergeCell ref="N16:O16"/>
    <mergeCell ref="R16:S16"/>
    <mergeCell ref="U16:V16"/>
    <mergeCell ref="X16:Y16"/>
    <mergeCell ref="H15:I15"/>
    <mergeCell ref="R15:S15"/>
    <mergeCell ref="U15:V15"/>
    <mergeCell ref="X15:Y15"/>
    <mergeCell ref="AA15:AB15"/>
    <mergeCell ref="H14:I14"/>
    <mergeCell ref="K14:L14"/>
    <mergeCell ref="N14:O14"/>
    <mergeCell ref="R14:S14"/>
    <mergeCell ref="U14:V14"/>
    <mergeCell ref="X14:Y14"/>
    <mergeCell ref="N18:O18"/>
    <mergeCell ref="H21:I21"/>
    <mergeCell ref="R21:S21"/>
    <mergeCell ref="U21:V21"/>
    <mergeCell ref="X21:Y21"/>
    <mergeCell ref="AA21:AB21"/>
    <mergeCell ref="H20:I20"/>
    <mergeCell ref="K20:L20"/>
    <mergeCell ref="N20:O20"/>
    <mergeCell ref="R20:S20"/>
    <mergeCell ref="U20:V20"/>
    <mergeCell ref="X20:Y20"/>
    <mergeCell ref="AA18:AB18"/>
    <mergeCell ref="H19:I19"/>
    <mergeCell ref="R19:S19"/>
    <mergeCell ref="U19:V19"/>
    <mergeCell ref="X19:Y19"/>
    <mergeCell ref="AA19:AB19"/>
    <mergeCell ref="H18:I18"/>
    <mergeCell ref="K18:L18"/>
    <mergeCell ref="AA20:AB20"/>
    <mergeCell ref="R18:S18"/>
    <mergeCell ref="U18:V18"/>
    <mergeCell ref="X18:Y18"/>
    <mergeCell ref="H22:I22"/>
    <mergeCell ref="K22:L22"/>
    <mergeCell ref="N22:O22"/>
    <mergeCell ref="R22:S22"/>
    <mergeCell ref="U22:V22"/>
    <mergeCell ref="X22:Y22"/>
    <mergeCell ref="AA22:AB22"/>
    <mergeCell ref="R23:S23"/>
    <mergeCell ref="U23:V23"/>
    <mergeCell ref="X23:Y23"/>
    <mergeCell ref="AA23:AB23"/>
    <mergeCell ref="K24:L24"/>
    <mergeCell ref="N24:O24"/>
    <mergeCell ref="R24:S24"/>
    <mergeCell ref="U24:V24"/>
    <mergeCell ref="X24:Y24"/>
    <mergeCell ref="AA24:AB24"/>
    <mergeCell ref="R25:S25"/>
    <mergeCell ref="U25:V25"/>
    <mergeCell ref="X25:Y25"/>
    <mergeCell ref="AA25:AB25"/>
    <mergeCell ref="K26:L26"/>
    <mergeCell ref="N26:O26"/>
    <mergeCell ref="R26:S26"/>
    <mergeCell ref="U26:V26"/>
    <mergeCell ref="X26:Y26"/>
    <mergeCell ref="AA26:AB26"/>
    <mergeCell ref="R27:S27"/>
    <mergeCell ref="U27:V27"/>
    <mergeCell ref="X27:Y27"/>
    <mergeCell ref="AA27:AB27"/>
    <mergeCell ref="K28:L28"/>
    <mergeCell ref="N28:O28"/>
    <mergeCell ref="R28:S28"/>
    <mergeCell ref="U28:V28"/>
    <mergeCell ref="X28:Y28"/>
    <mergeCell ref="R29:S29"/>
    <mergeCell ref="U29:V29"/>
    <mergeCell ref="X29:Y29"/>
    <mergeCell ref="K30:L30"/>
    <mergeCell ref="N30:O30"/>
    <mergeCell ref="U30:V30"/>
    <mergeCell ref="X30:Y30"/>
    <mergeCell ref="U31:V31"/>
    <mergeCell ref="X31:Y31"/>
    <mergeCell ref="K32:L32"/>
    <mergeCell ref="N32:O32"/>
    <mergeCell ref="U32:V32"/>
    <mergeCell ref="X32:Y32"/>
    <mergeCell ref="U33:V33"/>
    <mergeCell ref="X33:Y33"/>
    <mergeCell ref="K34:L34"/>
    <mergeCell ref="N34:O34"/>
    <mergeCell ref="U34:V34"/>
    <mergeCell ref="X34:Y34"/>
    <mergeCell ref="U35:V35"/>
    <mergeCell ref="X35:Y35"/>
    <mergeCell ref="K36:L36"/>
    <mergeCell ref="N36:O36"/>
    <mergeCell ref="U36:V36"/>
    <mergeCell ref="X36:Y36"/>
    <mergeCell ref="U37:V37"/>
    <mergeCell ref="X37:Y37"/>
    <mergeCell ref="K38:L38"/>
    <mergeCell ref="N38:O38"/>
    <mergeCell ref="U38:V38"/>
    <mergeCell ref="X38:Y38"/>
    <mergeCell ref="U39:V39"/>
    <mergeCell ref="X39:Y39"/>
    <mergeCell ref="K40:L40"/>
    <mergeCell ref="N40:O40"/>
    <mergeCell ref="U40:V40"/>
    <mergeCell ref="X40:Y40"/>
    <mergeCell ref="U41:V41"/>
    <mergeCell ref="X41:Y41"/>
    <mergeCell ref="K42:L42"/>
    <mergeCell ref="N42:O42"/>
    <mergeCell ref="U42:V42"/>
    <mergeCell ref="X42:Y42"/>
    <mergeCell ref="U43:V43"/>
    <mergeCell ref="X43:Y43"/>
    <mergeCell ref="K44:L44"/>
    <mergeCell ref="N44:O44"/>
    <mergeCell ref="U44:V44"/>
    <mergeCell ref="X44:Y44"/>
    <mergeCell ref="U45:V45"/>
    <mergeCell ref="X45:Y45"/>
    <mergeCell ref="K46:L46"/>
    <mergeCell ref="N46:O46"/>
    <mergeCell ref="U46:V46"/>
    <mergeCell ref="X46:Y46"/>
    <mergeCell ref="U47:V47"/>
    <mergeCell ref="X47:Y47"/>
    <mergeCell ref="K48:L48"/>
    <mergeCell ref="N48:O48"/>
    <mergeCell ref="U48:V48"/>
    <mergeCell ref="X48:Y48"/>
    <mergeCell ref="X49:Y49"/>
    <mergeCell ref="K50:L50"/>
    <mergeCell ref="N50:O50"/>
    <mergeCell ref="X50:Y50"/>
    <mergeCell ref="X51:Y51"/>
    <mergeCell ref="K52:L52"/>
    <mergeCell ref="N52:O52"/>
    <mergeCell ref="X52:Y52"/>
    <mergeCell ref="X53:Y53"/>
    <mergeCell ref="K54:L54"/>
    <mergeCell ref="N54:O54"/>
    <mergeCell ref="X54:Y54"/>
    <mergeCell ref="X55:Y55"/>
    <mergeCell ref="K56:L56"/>
    <mergeCell ref="N56:O56"/>
    <mergeCell ref="X56:Y56"/>
    <mergeCell ref="X57:Y57"/>
    <mergeCell ref="K58:L58"/>
    <mergeCell ref="N58:O58"/>
    <mergeCell ref="K60:L60"/>
    <mergeCell ref="N60:O60"/>
    <mergeCell ref="K62:L62"/>
    <mergeCell ref="N62:O62"/>
    <mergeCell ref="K64:L64"/>
    <mergeCell ref="N64:O64"/>
    <mergeCell ref="K66:L66"/>
    <mergeCell ref="N66:O66"/>
    <mergeCell ref="K68:L68"/>
    <mergeCell ref="N68:O68"/>
    <mergeCell ref="K76:L76"/>
    <mergeCell ref="N76:O76"/>
    <mergeCell ref="K78:L78"/>
    <mergeCell ref="N78:O78"/>
    <mergeCell ref="K70:L70"/>
    <mergeCell ref="N70:O70"/>
    <mergeCell ref="K72:L72"/>
    <mergeCell ref="N72:O72"/>
    <mergeCell ref="K74:L74"/>
    <mergeCell ref="N74:O74"/>
  </mergeCells>
  <printOptions horizontalCentered="1"/>
  <pageMargins left="0.59027777777777779" right="0" top="0.59027777777777779" bottom="0" header="0.51180555555555562" footer="0.51180555555555562"/>
  <pageSetup paperSize="9" scale="1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Nota</vt:lpstr>
      <vt:lpstr>FF.11.A-Mode d'emploi</vt:lpstr>
      <vt:lpstr>FF.11.A- 75 lignes avec ORT</vt:lpstr>
      <vt:lpstr>Classement simplifié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fiche de fabrication D1 + ort</dc:title>
  <dc:creator>Joel Leboucher</dc:creator>
  <cp:keywords>UPRT le partage des savoir faire</cp:keywords>
  <cp:lastModifiedBy>Joël Leboucher</cp:lastModifiedBy>
  <cp:lastPrinted>2017-04-15T09:32:31Z</cp:lastPrinted>
  <dcterms:created xsi:type="dcterms:W3CDTF">2009-06-24T16:17:44Z</dcterms:created>
  <dcterms:modified xsi:type="dcterms:W3CDTF">2020-12-21T17:27:39Z</dcterms:modified>
</cp:coreProperties>
</file>