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24226"/>
  <mc:AlternateContent xmlns:mc="http://schemas.openxmlformats.org/markup-compatibility/2006">
    <mc:Choice Requires="x15">
      <x15ac:absPath xmlns:x15ac="http://schemas.microsoft.com/office/spreadsheetml/2010/11/ac" url="C:\Users\Joël Leboucher\Desktop\UPRT a faire\EN CHANTIER\fait\PORTION\"/>
    </mc:Choice>
  </mc:AlternateContent>
  <xr:revisionPtr revIDLastSave="0" documentId="13_ncr:1_{3A0E512B-D9DA-4CCF-9FB5-6F363A2D3AFC}" xr6:coauthVersionLast="45" xr6:coauthVersionMax="45" xr10:uidLastSave="{00000000-0000-0000-0000-000000000000}"/>
  <bookViews>
    <workbookView xWindow="28680" yWindow="-120" windowWidth="21840" windowHeight="13140" tabRatio="739" xr2:uid="{00000000-000D-0000-FFFF-FFFF00000000}"/>
  </bookViews>
  <sheets>
    <sheet name="Nota" sheetId="35" r:id="rId1"/>
    <sheet name="Recettes F.Martin Fiches 10.A" sheetId="21" r:id="rId2"/>
    <sheet name="M.emploi du Modèle 10.B " sheetId="29" r:id="rId3"/>
    <sheet name="Modèle Vierge 10.B" sheetId="23" r:id="rId4"/>
  </sheets>
  <definedNames>
    <definedName name="_xlnm._FilterDatabase" localSheetId="2" hidden="1">'M.emploi du Modèle 10.B '!#REF!</definedName>
    <definedName name="_xlnm._FilterDatabase" localSheetId="3" hidden="1">'Modèle Vierge 10.B'!#REF!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9" i="21" l="1"/>
  <c r="B52" i="21"/>
  <c r="G52" i="21"/>
  <c r="P21" i="21"/>
  <c r="N21" i="21"/>
  <c r="AA32" i="21"/>
  <c r="AA25" i="21"/>
  <c r="AA18" i="21"/>
  <c r="B156" i="21"/>
  <c r="J154" i="21"/>
  <c r="E154" i="21"/>
  <c r="E153" i="21"/>
  <c r="G153" i="21" s="1"/>
  <c r="H153" i="21" s="1"/>
  <c r="E152" i="21"/>
  <c r="G152" i="21" s="1"/>
  <c r="H152" i="21" s="1"/>
  <c r="E151" i="21"/>
  <c r="G151" i="21" s="1"/>
  <c r="H151" i="21" s="1"/>
  <c r="E150" i="21"/>
  <c r="G150" i="21" s="1"/>
  <c r="H150" i="21" s="1"/>
  <c r="E149" i="21"/>
  <c r="G149" i="21" s="1"/>
  <c r="H149" i="21" s="1"/>
  <c r="E148" i="21"/>
  <c r="G148" i="21" s="1"/>
  <c r="H148" i="21" s="1"/>
  <c r="E147" i="21"/>
  <c r="G147" i="21" s="1"/>
  <c r="H147" i="21" s="1"/>
  <c r="E146" i="21"/>
  <c r="G146" i="21" s="1"/>
  <c r="E145" i="21"/>
  <c r="G145" i="21" s="1"/>
  <c r="E144" i="21"/>
  <c r="G144" i="21" s="1"/>
  <c r="E143" i="21"/>
  <c r="G143" i="21" s="1"/>
  <c r="E142" i="21"/>
  <c r="G142" i="21" s="1"/>
  <c r="E141" i="21"/>
  <c r="G141" i="21" s="1"/>
  <c r="E140" i="21"/>
  <c r="G140" i="21" s="1"/>
  <c r="E139" i="21"/>
  <c r="G139" i="21" s="1"/>
  <c r="E138" i="21"/>
  <c r="G138" i="21" s="1"/>
  <c r="E137" i="21"/>
  <c r="G137" i="21" s="1"/>
  <c r="E136" i="21"/>
  <c r="G136" i="21" s="1"/>
  <c r="E135" i="21"/>
  <c r="G135" i="21" s="1"/>
  <c r="E134" i="21"/>
  <c r="G134" i="21" s="1"/>
  <c r="E133" i="21"/>
  <c r="G133" i="21" s="1"/>
  <c r="E132" i="21"/>
  <c r="G132" i="21" s="1"/>
  <c r="E131" i="21"/>
  <c r="G131" i="21" s="1"/>
  <c r="E130" i="21"/>
  <c r="G130" i="21" s="1"/>
  <c r="E129" i="21"/>
  <c r="G129" i="21" s="1"/>
  <c r="E128" i="21"/>
  <c r="G128" i="21" s="1"/>
  <c r="E127" i="21"/>
  <c r="G127" i="21" s="1"/>
  <c r="E126" i="21"/>
  <c r="G126" i="21" s="1"/>
  <c r="E125" i="21"/>
  <c r="G125" i="21" s="1"/>
  <c r="E124" i="21"/>
  <c r="G124" i="21" s="1"/>
  <c r="E123" i="21"/>
  <c r="G123" i="21" s="1"/>
  <c r="E122" i="21"/>
  <c r="G122" i="21" s="1"/>
  <c r="E121" i="21"/>
  <c r="G121" i="21" s="1"/>
  <c r="E120" i="21"/>
  <c r="G120" i="21" s="1"/>
  <c r="E119" i="21"/>
  <c r="G119" i="21" s="1"/>
  <c r="E118" i="21"/>
  <c r="G118" i="21" s="1"/>
  <c r="E117" i="21"/>
  <c r="G117" i="21" s="1"/>
  <c r="E116" i="21"/>
  <c r="G116" i="21" s="1"/>
  <c r="E115" i="21"/>
  <c r="G112" i="21"/>
  <c r="D112" i="21"/>
  <c r="J108" i="21"/>
  <c r="B104" i="21"/>
  <c r="J102" i="21"/>
  <c r="E102" i="21"/>
  <c r="E101" i="21"/>
  <c r="G101" i="21" s="1"/>
  <c r="E100" i="21"/>
  <c r="G100" i="21" s="1"/>
  <c r="E99" i="21"/>
  <c r="G99" i="21" s="1"/>
  <c r="E98" i="21"/>
  <c r="G98" i="21" s="1"/>
  <c r="E97" i="21"/>
  <c r="G97" i="21" s="1"/>
  <c r="E96" i="21"/>
  <c r="G96" i="21" s="1"/>
  <c r="E95" i="21"/>
  <c r="G95" i="21" s="1"/>
  <c r="E94" i="21"/>
  <c r="G94" i="21" s="1"/>
  <c r="E93" i="21"/>
  <c r="G93" i="21" s="1"/>
  <c r="E92" i="21"/>
  <c r="G92" i="21" s="1"/>
  <c r="E91" i="21"/>
  <c r="G91" i="21" s="1"/>
  <c r="E90" i="21"/>
  <c r="G90" i="21" s="1"/>
  <c r="E89" i="21"/>
  <c r="G89" i="21" s="1"/>
  <c r="E88" i="21"/>
  <c r="G88" i="21" s="1"/>
  <c r="E87" i="21"/>
  <c r="G87" i="21" s="1"/>
  <c r="E86" i="21"/>
  <c r="G86" i="21" s="1"/>
  <c r="E85" i="21"/>
  <c r="G85" i="21" s="1"/>
  <c r="E84" i="21"/>
  <c r="G84" i="21" s="1"/>
  <c r="E83" i="21"/>
  <c r="G83" i="21" s="1"/>
  <c r="E82" i="21"/>
  <c r="G82" i="21" s="1"/>
  <c r="E81" i="21"/>
  <c r="G81" i="21" s="1"/>
  <c r="E80" i="21"/>
  <c r="G80" i="21" s="1"/>
  <c r="E79" i="21"/>
  <c r="G79" i="21" s="1"/>
  <c r="E78" i="21"/>
  <c r="G78" i="21" s="1"/>
  <c r="E77" i="21"/>
  <c r="G77" i="21" s="1"/>
  <c r="E76" i="21"/>
  <c r="G76" i="21" s="1"/>
  <c r="E75" i="21"/>
  <c r="G75" i="21" s="1"/>
  <c r="E74" i="21"/>
  <c r="G74" i="21" s="1"/>
  <c r="E73" i="21"/>
  <c r="G73" i="21" s="1"/>
  <c r="E72" i="21"/>
  <c r="G72" i="21" s="1"/>
  <c r="E71" i="21"/>
  <c r="G71" i="21" s="1"/>
  <c r="E70" i="21"/>
  <c r="G70" i="21" s="1"/>
  <c r="E69" i="21"/>
  <c r="G69" i="21" s="1"/>
  <c r="E68" i="21"/>
  <c r="G68" i="21" s="1"/>
  <c r="E67" i="21"/>
  <c r="G67" i="21" s="1"/>
  <c r="E66" i="21"/>
  <c r="G66" i="21" s="1"/>
  <c r="E65" i="21"/>
  <c r="G65" i="21" s="1"/>
  <c r="E64" i="21"/>
  <c r="G64" i="21" s="1"/>
  <c r="E63" i="21"/>
  <c r="G60" i="21"/>
  <c r="D60" i="21"/>
  <c r="J56" i="21"/>
  <c r="E104" i="21" l="1"/>
  <c r="E156" i="21"/>
  <c r="G115" i="21"/>
  <c r="G63" i="21"/>
  <c r="G154" i="21" l="1"/>
  <c r="H115" i="21" s="1"/>
  <c r="G102" i="21"/>
  <c r="H63" i="21" s="1"/>
  <c r="H145" i="21" l="1"/>
  <c r="H141" i="21"/>
  <c r="H137" i="21"/>
  <c r="H133" i="21"/>
  <c r="H129" i="21"/>
  <c r="H125" i="21"/>
  <c r="H121" i="21"/>
  <c r="H117" i="21"/>
  <c r="G155" i="21"/>
  <c r="H116" i="21"/>
  <c r="H132" i="21"/>
  <c r="H122" i="21"/>
  <c r="H120" i="21"/>
  <c r="H136" i="21"/>
  <c r="H126" i="21"/>
  <c r="H119" i="21"/>
  <c r="H135" i="21"/>
  <c r="H130" i="21"/>
  <c r="H123" i="21"/>
  <c r="H139" i="21"/>
  <c r="H134" i="21"/>
  <c r="H124" i="21"/>
  <c r="H140" i="21"/>
  <c r="H138" i="21"/>
  <c r="H128" i="21"/>
  <c r="H144" i="21"/>
  <c r="H142" i="21"/>
  <c r="H127" i="21"/>
  <c r="H143" i="21"/>
  <c r="H146" i="21"/>
  <c r="H131" i="21"/>
  <c r="H118" i="21"/>
  <c r="H65" i="21"/>
  <c r="G103" i="21"/>
  <c r="H64" i="21"/>
  <c r="H95" i="21"/>
  <c r="H99" i="21"/>
  <c r="H90" i="21"/>
  <c r="H82" i="21"/>
  <c r="H70" i="21"/>
  <c r="H89" i="21"/>
  <c r="H68" i="21"/>
  <c r="H84" i="21"/>
  <c r="H100" i="21"/>
  <c r="H69" i="21"/>
  <c r="H101" i="21"/>
  <c r="H74" i="21"/>
  <c r="H85" i="21"/>
  <c r="H76" i="21"/>
  <c r="H92" i="21"/>
  <c r="H75" i="21"/>
  <c r="H91" i="21"/>
  <c r="H72" i="21"/>
  <c r="H77" i="21"/>
  <c r="H96" i="21"/>
  <c r="H83" i="21"/>
  <c r="H78" i="21"/>
  <c r="H94" i="21"/>
  <c r="H73" i="21"/>
  <c r="H80" i="21"/>
  <c r="H98" i="21"/>
  <c r="H86" i="21"/>
  <c r="H81" i="21"/>
  <c r="H93" i="21"/>
  <c r="H67" i="21"/>
  <c r="H88" i="21"/>
  <c r="H71" i="21"/>
  <c r="H79" i="21"/>
  <c r="H66" i="21"/>
  <c r="H87" i="21"/>
  <c r="H97" i="21"/>
  <c r="S1" i="23"/>
  <c r="C1" i="23"/>
  <c r="H28" i="29"/>
  <c r="G28" i="29"/>
  <c r="F28" i="29"/>
  <c r="E28" i="29"/>
  <c r="H81" i="29"/>
  <c r="I81" i="29" s="1"/>
  <c r="J81" i="29" s="1"/>
  <c r="K81" i="29"/>
  <c r="D81" i="29"/>
  <c r="E81" i="29" s="1"/>
  <c r="F81" i="29" s="1"/>
  <c r="G81" i="29" s="1"/>
  <c r="R102" i="23"/>
  <c r="S102" i="23" s="1"/>
  <c r="T102" i="23" s="1"/>
  <c r="AC72" i="23"/>
  <c r="S72" i="23"/>
  <c r="AC71" i="23"/>
  <c r="N58" i="23"/>
  <c r="O19" i="23" s="1"/>
  <c r="L58" i="23"/>
  <c r="M17" i="23" s="1"/>
  <c r="J58" i="23"/>
  <c r="K38" i="23" s="1"/>
  <c r="H58" i="23"/>
  <c r="I16" i="23" s="1"/>
  <c r="F58" i="23"/>
  <c r="T57" i="23"/>
  <c r="S57" i="23"/>
  <c r="T56" i="23"/>
  <c r="S56" i="23"/>
  <c r="T55" i="23"/>
  <c r="S55" i="23"/>
  <c r="T54" i="23"/>
  <c r="S54" i="23"/>
  <c r="T53" i="23"/>
  <c r="S53" i="23"/>
  <c r="T52" i="23"/>
  <c r="S52" i="23"/>
  <c r="T51" i="23"/>
  <c r="T50" i="23"/>
  <c r="S50" i="23"/>
  <c r="T49" i="23"/>
  <c r="S49" i="23"/>
  <c r="T48" i="23"/>
  <c r="S48" i="23"/>
  <c r="T47" i="23"/>
  <c r="S47" i="23"/>
  <c r="T46" i="23"/>
  <c r="S46" i="23"/>
  <c r="T45" i="23"/>
  <c r="S45" i="23"/>
  <c r="T44" i="23"/>
  <c r="S44" i="23"/>
  <c r="T43" i="23"/>
  <c r="S43" i="23"/>
  <c r="T42" i="23"/>
  <c r="S42" i="23"/>
  <c r="T41" i="23"/>
  <c r="S41" i="23"/>
  <c r="T40" i="23"/>
  <c r="S40" i="23"/>
  <c r="T39" i="23"/>
  <c r="S39" i="23"/>
  <c r="T38" i="23"/>
  <c r="S38" i="23"/>
  <c r="T37" i="23"/>
  <c r="S37" i="23"/>
  <c r="T36" i="23"/>
  <c r="S36" i="23"/>
  <c r="T35" i="23"/>
  <c r="S35" i="23"/>
  <c r="T34" i="23"/>
  <c r="S34" i="23"/>
  <c r="T33" i="23"/>
  <c r="S33" i="23"/>
  <c r="T32" i="23"/>
  <c r="S32" i="23"/>
  <c r="T31" i="23"/>
  <c r="S31" i="23"/>
  <c r="T30" i="23"/>
  <c r="S30" i="23"/>
  <c r="T29" i="23"/>
  <c r="S29" i="23"/>
  <c r="T28" i="23"/>
  <c r="S28" i="23"/>
  <c r="T27" i="23"/>
  <c r="S27" i="23"/>
  <c r="T26" i="23"/>
  <c r="S26" i="23"/>
  <c r="T25" i="23"/>
  <c r="S25" i="23"/>
  <c r="T24" i="23"/>
  <c r="S24" i="23"/>
  <c r="T23" i="23"/>
  <c r="S23" i="23"/>
  <c r="T22" i="23"/>
  <c r="S22" i="23"/>
  <c r="T21" i="23"/>
  <c r="S21" i="23"/>
  <c r="T20" i="23"/>
  <c r="S20" i="23"/>
  <c r="T19" i="23"/>
  <c r="S19" i="23"/>
  <c r="T18" i="23"/>
  <c r="S18" i="23"/>
  <c r="T17" i="23"/>
  <c r="S17" i="23"/>
  <c r="T16" i="23"/>
  <c r="S16" i="23"/>
  <c r="T15" i="23"/>
  <c r="S15" i="23"/>
  <c r="T14" i="23"/>
  <c r="S14" i="23"/>
  <c r="T13" i="23"/>
  <c r="S13" i="23"/>
  <c r="T12" i="23"/>
  <c r="S12" i="23"/>
  <c r="T11" i="23"/>
  <c r="S11" i="23"/>
  <c r="T10" i="23"/>
  <c r="S10" i="23"/>
  <c r="T9" i="23"/>
  <c r="S9" i="23"/>
  <c r="T8" i="23"/>
  <c r="S8" i="23"/>
  <c r="AC6" i="23"/>
  <c r="AA6" i="23"/>
  <c r="AA9" i="23" s="1"/>
  <c r="AB9" i="23" s="1"/>
  <c r="Y6" i="23"/>
  <c r="W6" i="23"/>
  <c r="U6" i="23"/>
  <c r="AC5" i="23"/>
  <c r="AA5" i="23"/>
  <c r="Y5" i="23"/>
  <c r="W5" i="23"/>
  <c r="U5" i="23"/>
  <c r="AC4" i="23"/>
  <c r="S4" i="23"/>
  <c r="C4" i="23"/>
  <c r="AF3" i="23"/>
  <c r="AF71" i="23" s="1"/>
  <c r="AC3" i="23"/>
  <c r="S3" i="23"/>
  <c r="S2" i="23"/>
  <c r="S70" i="23" s="1"/>
  <c r="E48" i="21"/>
  <c r="G48" i="21" s="1"/>
  <c r="E47" i="21"/>
  <c r="G47" i="21" s="1"/>
  <c r="E46" i="21"/>
  <c r="G46" i="21" s="1"/>
  <c r="E45" i="21"/>
  <c r="G45" i="21" s="1"/>
  <c r="J50" i="21"/>
  <c r="J4" i="21"/>
  <c r="G8" i="21"/>
  <c r="D8" i="21"/>
  <c r="E50" i="21"/>
  <c r="E49" i="21"/>
  <c r="G49" i="21" s="1"/>
  <c r="E44" i="21"/>
  <c r="G44" i="21" s="1"/>
  <c r="E43" i="21"/>
  <c r="G43" i="21" s="1"/>
  <c r="E42" i="21"/>
  <c r="G42" i="21" s="1"/>
  <c r="E41" i="21"/>
  <c r="G41" i="21" s="1"/>
  <c r="E40" i="21"/>
  <c r="G40" i="21" s="1"/>
  <c r="E39" i="21"/>
  <c r="G39" i="21" s="1"/>
  <c r="E38" i="21"/>
  <c r="G38" i="21" s="1"/>
  <c r="E37" i="21"/>
  <c r="G37" i="21" s="1"/>
  <c r="E36" i="21"/>
  <c r="G36" i="21" s="1"/>
  <c r="E35" i="21"/>
  <c r="G35" i="21" s="1"/>
  <c r="E34" i="21"/>
  <c r="G34" i="21" s="1"/>
  <c r="E33" i="21"/>
  <c r="G33" i="21" s="1"/>
  <c r="E32" i="21"/>
  <c r="G32" i="21" s="1"/>
  <c r="E31" i="21"/>
  <c r="G31" i="21" s="1"/>
  <c r="E30" i="21"/>
  <c r="G30" i="21" s="1"/>
  <c r="E29" i="21"/>
  <c r="G29" i="21" s="1"/>
  <c r="E28" i="21"/>
  <c r="G28" i="21" s="1"/>
  <c r="E27" i="21"/>
  <c r="G27" i="21" s="1"/>
  <c r="E26" i="21"/>
  <c r="G26" i="21" s="1"/>
  <c r="E25" i="21"/>
  <c r="G25" i="21" s="1"/>
  <c r="E24" i="21"/>
  <c r="G24" i="21" s="1"/>
  <c r="E23" i="21"/>
  <c r="G23" i="21" s="1"/>
  <c r="E22" i="21"/>
  <c r="G22" i="21" s="1"/>
  <c r="E21" i="21"/>
  <c r="G21" i="21" s="1"/>
  <c r="E20" i="21"/>
  <c r="G20" i="21" s="1"/>
  <c r="E19" i="21"/>
  <c r="G19" i="21" s="1"/>
  <c r="E18" i="21"/>
  <c r="G18" i="21" s="1"/>
  <c r="E17" i="21"/>
  <c r="G17" i="21" s="1"/>
  <c r="E16" i="21"/>
  <c r="G16" i="21" s="1"/>
  <c r="E15" i="21"/>
  <c r="G15" i="21" s="1"/>
  <c r="E14" i="21"/>
  <c r="G14" i="21" s="1"/>
  <c r="E13" i="21"/>
  <c r="G13" i="21" s="1"/>
  <c r="E12" i="21"/>
  <c r="G12" i="21" s="1"/>
  <c r="E11" i="21"/>
  <c r="G11" i="21" s="1"/>
  <c r="AH2" i="23"/>
  <c r="AH70" i="23" s="1"/>
  <c r="G104" i="21" l="1"/>
  <c r="G156" i="21"/>
  <c r="AH66" i="23"/>
  <c r="AH114" i="23" s="1"/>
  <c r="H59" i="23"/>
  <c r="U102" i="23"/>
  <c r="V102" i="23" s="1"/>
  <c r="W102" i="23"/>
  <c r="U42" i="23"/>
  <c r="U19" i="23"/>
  <c r="V19" i="23" s="1"/>
  <c r="U32" i="23"/>
  <c r="V32" i="23" s="1"/>
  <c r="AC50" i="23"/>
  <c r="AD50" i="23" s="1"/>
  <c r="AC23" i="23"/>
  <c r="AD23" i="23" s="1"/>
  <c r="AC12" i="23"/>
  <c r="AD12" i="23" s="1"/>
  <c r="G31" i="23"/>
  <c r="G15" i="23"/>
  <c r="F59" i="23"/>
  <c r="Y34" i="23"/>
  <c r="Z34" i="23" s="1"/>
  <c r="Y46" i="23"/>
  <c r="Z46" i="23" s="1"/>
  <c r="K17" i="23"/>
  <c r="AA53" i="23"/>
  <c r="AB53" i="23" s="1"/>
  <c r="AA8" i="23"/>
  <c r="AB8" i="23" s="1"/>
  <c r="AA10" i="23"/>
  <c r="AB10" i="23" s="1"/>
  <c r="AA26" i="23"/>
  <c r="AB26" i="23" s="1"/>
  <c r="V42" i="23"/>
  <c r="W54" i="23"/>
  <c r="X54" i="23" s="1"/>
  <c r="W50" i="23"/>
  <c r="X50" i="23" s="1"/>
  <c r="W46" i="23"/>
  <c r="X46" i="23" s="1"/>
  <c r="W42" i="23"/>
  <c r="X42" i="23" s="1"/>
  <c r="W38" i="23"/>
  <c r="X38" i="23" s="1"/>
  <c r="W55" i="23"/>
  <c r="X55" i="23" s="1"/>
  <c r="W56" i="23"/>
  <c r="X56" i="23" s="1"/>
  <c r="W52" i="23"/>
  <c r="X52" i="23" s="1"/>
  <c r="W48" i="23"/>
  <c r="X48" i="23" s="1"/>
  <c r="W44" i="23"/>
  <c r="X44" i="23" s="1"/>
  <c r="W40" i="23"/>
  <c r="X40" i="23" s="1"/>
  <c r="W36" i="23"/>
  <c r="X36" i="23" s="1"/>
  <c r="W57" i="23"/>
  <c r="X57" i="23" s="1"/>
  <c r="W47" i="23"/>
  <c r="X47" i="23" s="1"/>
  <c r="W39" i="23"/>
  <c r="X39" i="23" s="1"/>
  <c r="W27" i="23"/>
  <c r="X27" i="23" s="1"/>
  <c r="W23" i="23"/>
  <c r="X23" i="23" s="1"/>
  <c r="W49" i="23"/>
  <c r="X49" i="23" s="1"/>
  <c r="W41" i="23"/>
  <c r="X41" i="23" s="1"/>
  <c r="W34" i="23"/>
  <c r="X34" i="23" s="1"/>
  <c r="W32" i="23"/>
  <c r="X32" i="23" s="1"/>
  <c r="W53" i="23"/>
  <c r="X53" i="23" s="1"/>
  <c r="W45" i="23"/>
  <c r="X45" i="23" s="1"/>
  <c r="W33" i="23"/>
  <c r="X33" i="23" s="1"/>
  <c r="W29" i="23"/>
  <c r="X29" i="23" s="1"/>
  <c r="W24" i="23"/>
  <c r="X24" i="23" s="1"/>
  <c r="W19" i="23"/>
  <c r="X19" i="23" s="1"/>
  <c r="W15" i="23"/>
  <c r="X15" i="23" s="1"/>
  <c r="W11" i="23"/>
  <c r="X11" i="23" s="1"/>
  <c r="W51" i="23"/>
  <c r="X51" i="23" s="1"/>
  <c r="W35" i="23"/>
  <c r="X35" i="23" s="1"/>
  <c r="W31" i="23"/>
  <c r="X31" i="23" s="1"/>
  <c r="W30" i="23"/>
  <c r="X30" i="23" s="1"/>
  <c r="W25" i="23"/>
  <c r="X25" i="23" s="1"/>
  <c r="W20" i="23"/>
  <c r="X20" i="23" s="1"/>
  <c r="W16" i="23"/>
  <c r="X16" i="23" s="1"/>
  <c r="W12" i="23"/>
  <c r="X12" i="23" s="1"/>
  <c r="W37" i="23"/>
  <c r="X37" i="23" s="1"/>
  <c r="W26" i="23"/>
  <c r="X26" i="23" s="1"/>
  <c r="W17" i="23"/>
  <c r="X17" i="23" s="1"/>
  <c r="W9" i="23"/>
  <c r="X9" i="23" s="1"/>
  <c r="W43" i="23"/>
  <c r="X43" i="23" s="1"/>
  <c r="W28" i="23"/>
  <c r="X28" i="23" s="1"/>
  <c r="W18" i="23"/>
  <c r="X18" i="23" s="1"/>
  <c r="W10" i="23"/>
  <c r="X10" i="23" s="1"/>
  <c r="W8" i="23"/>
  <c r="W13" i="23"/>
  <c r="X13" i="23" s="1"/>
  <c r="W14" i="23"/>
  <c r="X14" i="23" s="1"/>
  <c r="I15" i="23"/>
  <c r="W21" i="23"/>
  <c r="X21" i="23" s="1"/>
  <c r="I47" i="23"/>
  <c r="M54" i="23"/>
  <c r="M50" i="23"/>
  <c r="M46" i="23"/>
  <c r="M42" i="23"/>
  <c r="M38" i="23"/>
  <c r="M55" i="23"/>
  <c r="M56" i="23"/>
  <c r="M52" i="23"/>
  <c r="M48" i="23"/>
  <c r="M44" i="23"/>
  <c r="M40" i="23"/>
  <c r="M36" i="23"/>
  <c r="M53" i="23"/>
  <c r="M51" i="23"/>
  <c r="M43" i="23"/>
  <c r="M31" i="23"/>
  <c r="M27" i="23"/>
  <c r="M23" i="23"/>
  <c r="M57" i="23"/>
  <c r="M45" i="23"/>
  <c r="M37" i="23"/>
  <c r="M34" i="23"/>
  <c r="M41" i="23"/>
  <c r="M25" i="23"/>
  <c r="M19" i="23"/>
  <c r="M15" i="23"/>
  <c r="M11" i="23"/>
  <c r="M47" i="23"/>
  <c r="M32" i="23"/>
  <c r="M26" i="23"/>
  <c r="M20" i="23"/>
  <c r="M16" i="23"/>
  <c r="M12" i="23"/>
  <c r="M33" i="23"/>
  <c r="M21" i="23"/>
  <c r="M13" i="23"/>
  <c r="M39" i="23"/>
  <c r="M35" i="23"/>
  <c r="M29" i="23"/>
  <c r="M24" i="23"/>
  <c r="M22" i="23"/>
  <c r="M14" i="23"/>
  <c r="M49" i="23"/>
  <c r="M9" i="23"/>
  <c r="M30" i="23"/>
  <c r="M10" i="23"/>
  <c r="M8" i="23"/>
  <c r="O55" i="23"/>
  <c r="O51" i="23"/>
  <c r="O47" i="23"/>
  <c r="O43" i="23"/>
  <c r="O39" i="23"/>
  <c r="O56" i="23"/>
  <c r="O57" i="23"/>
  <c r="O53" i="23"/>
  <c r="O49" i="23"/>
  <c r="O45" i="23"/>
  <c r="O41" i="23"/>
  <c r="O37" i="23"/>
  <c r="O54" i="23"/>
  <c r="O52" i="23"/>
  <c r="O44" i="23"/>
  <c r="O36" i="23"/>
  <c r="O34" i="23"/>
  <c r="O32" i="23"/>
  <c r="O28" i="23"/>
  <c r="O24" i="23"/>
  <c r="O46" i="23"/>
  <c r="O38" i="23"/>
  <c r="O35" i="23"/>
  <c r="O42" i="23"/>
  <c r="O31" i="23"/>
  <c r="O26" i="23"/>
  <c r="O20" i="23"/>
  <c r="O16" i="23"/>
  <c r="O12" i="23"/>
  <c r="O48" i="23"/>
  <c r="O33" i="23"/>
  <c r="O27" i="23"/>
  <c r="O21" i="23"/>
  <c r="O17" i="23"/>
  <c r="O13" i="23"/>
  <c r="O9" i="23"/>
  <c r="O50" i="23"/>
  <c r="O29" i="23"/>
  <c r="O22" i="23"/>
  <c r="O14" i="23"/>
  <c r="O15" i="23"/>
  <c r="O30" i="23"/>
  <c r="O23" i="23"/>
  <c r="O10" i="23"/>
  <c r="O8" i="23"/>
  <c r="N59" i="23"/>
  <c r="O40" i="23"/>
  <c r="O11" i="23"/>
  <c r="K57" i="23"/>
  <c r="K53" i="23"/>
  <c r="K49" i="23"/>
  <c r="K45" i="23"/>
  <c r="K41" i="23"/>
  <c r="K37" i="23"/>
  <c r="K54" i="23"/>
  <c r="K55" i="23"/>
  <c r="K51" i="23"/>
  <c r="K47" i="23"/>
  <c r="K43" i="23"/>
  <c r="K39" i="23"/>
  <c r="K50" i="23"/>
  <c r="K42" i="23"/>
  <c r="K33" i="23"/>
  <c r="K26" i="23"/>
  <c r="K56" i="23"/>
  <c r="K52" i="23"/>
  <c r="K44" i="23"/>
  <c r="K36" i="23"/>
  <c r="K40" i="23"/>
  <c r="K35" i="23"/>
  <c r="K30" i="23"/>
  <c r="K29" i="23"/>
  <c r="K24" i="23"/>
  <c r="K22" i="23"/>
  <c r="K18" i="23"/>
  <c r="K14" i="23"/>
  <c r="K10" i="23"/>
  <c r="K8" i="23"/>
  <c r="K46" i="23"/>
  <c r="K31" i="23"/>
  <c r="K25" i="23"/>
  <c r="K19" i="23"/>
  <c r="K15" i="23"/>
  <c r="K11" i="23"/>
  <c r="K48" i="23"/>
  <c r="K27" i="23"/>
  <c r="K20" i="23"/>
  <c r="K12" i="23"/>
  <c r="K34" i="23"/>
  <c r="K32" i="23"/>
  <c r="K21" i="23"/>
  <c r="K13" i="23"/>
  <c r="J59" i="23"/>
  <c r="K23" i="23"/>
  <c r="K9" i="23"/>
  <c r="M18" i="23"/>
  <c r="U20" i="23"/>
  <c r="W22" i="23"/>
  <c r="X22" i="23" s="1"/>
  <c r="O25" i="23"/>
  <c r="K28" i="23"/>
  <c r="G50" i="21"/>
  <c r="H19" i="21" s="1"/>
  <c r="Y57" i="23"/>
  <c r="Z57" i="23" s="1"/>
  <c r="Y53" i="23"/>
  <c r="Z53" i="23" s="1"/>
  <c r="Y49" i="23"/>
  <c r="Z49" i="23" s="1"/>
  <c r="Y45" i="23"/>
  <c r="Z45" i="23" s="1"/>
  <c r="Y41" i="23"/>
  <c r="Z41" i="23" s="1"/>
  <c r="Y37" i="23"/>
  <c r="Z37" i="23" s="1"/>
  <c r="Y54" i="23"/>
  <c r="Z54" i="23" s="1"/>
  <c r="Y55" i="23"/>
  <c r="Z55" i="23" s="1"/>
  <c r="Y51" i="23"/>
  <c r="Z51" i="23" s="1"/>
  <c r="Y47" i="23"/>
  <c r="Z47" i="23" s="1"/>
  <c r="Y43" i="23"/>
  <c r="Z43" i="23" s="1"/>
  <c r="Y39" i="23"/>
  <c r="Z39" i="23" s="1"/>
  <c r="Y35" i="23"/>
  <c r="Z35" i="23" s="1"/>
  <c r="Y50" i="23"/>
  <c r="Z50" i="23" s="1"/>
  <c r="Y42" i="23"/>
  <c r="Z42" i="23" s="1"/>
  <c r="Y30" i="23"/>
  <c r="Z30" i="23" s="1"/>
  <c r="Y29" i="23"/>
  <c r="Z29" i="23" s="1"/>
  <c r="Y25" i="23"/>
  <c r="Z25" i="23" s="1"/>
  <c r="Y44" i="23"/>
  <c r="Z44" i="23" s="1"/>
  <c r="Y36" i="23"/>
  <c r="Z36" i="23" s="1"/>
  <c r="Y33" i="23"/>
  <c r="Z33" i="23" s="1"/>
  <c r="Y48" i="23"/>
  <c r="Z48" i="23" s="1"/>
  <c r="Y31" i="23"/>
  <c r="Z31" i="23" s="1"/>
  <c r="Y26" i="23"/>
  <c r="Z26" i="23" s="1"/>
  <c r="Y21" i="23"/>
  <c r="Z21" i="23" s="1"/>
  <c r="Y17" i="23"/>
  <c r="Z17" i="23" s="1"/>
  <c r="Y13" i="23"/>
  <c r="Z13" i="23" s="1"/>
  <c r="Y9" i="23"/>
  <c r="Z9" i="23" s="1"/>
  <c r="Y52" i="23"/>
  <c r="Z52" i="23" s="1"/>
  <c r="Y38" i="23"/>
  <c r="Z38" i="23" s="1"/>
  <c r="Y32" i="23"/>
  <c r="Z32" i="23" s="1"/>
  <c r="Y27" i="23"/>
  <c r="Z27" i="23" s="1"/>
  <c r="Y22" i="23"/>
  <c r="Z22" i="23" s="1"/>
  <c r="Y18" i="23"/>
  <c r="Z18" i="23" s="1"/>
  <c r="Y14" i="23"/>
  <c r="Z14" i="23" s="1"/>
  <c r="Y10" i="23"/>
  <c r="Z10" i="23" s="1"/>
  <c r="Y8" i="23"/>
  <c r="Y56" i="23"/>
  <c r="Z56" i="23" s="1"/>
  <c r="Y28" i="23"/>
  <c r="Z28" i="23" s="1"/>
  <c r="Y23" i="23"/>
  <c r="Z23" i="23" s="1"/>
  <c r="Y19" i="23"/>
  <c r="Z19" i="23" s="1"/>
  <c r="Y11" i="23"/>
  <c r="Z11" i="23" s="1"/>
  <c r="Y20" i="23"/>
  <c r="Z20" i="23" s="1"/>
  <c r="Y12" i="23"/>
  <c r="Z12" i="23" s="1"/>
  <c r="Y40" i="23"/>
  <c r="Z40" i="23" s="1"/>
  <c r="Y15" i="23"/>
  <c r="Z15" i="23" s="1"/>
  <c r="Y24" i="23"/>
  <c r="Z24" i="23" s="1"/>
  <c r="Y16" i="23"/>
  <c r="Z16" i="23" s="1"/>
  <c r="I56" i="23"/>
  <c r="I52" i="23"/>
  <c r="I48" i="23"/>
  <c r="I44" i="23"/>
  <c r="I40" i="23"/>
  <c r="I36" i="23"/>
  <c r="I57" i="23"/>
  <c r="I53" i="23"/>
  <c r="I54" i="23"/>
  <c r="I50" i="23"/>
  <c r="I46" i="23"/>
  <c r="I42" i="23"/>
  <c r="I38" i="23"/>
  <c r="I49" i="23"/>
  <c r="I41" i="23"/>
  <c r="I35" i="23"/>
  <c r="I32" i="23"/>
  <c r="I30" i="23"/>
  <c r="I29" i="23"/>
  <c r="I25" i="23"/>
  <c r="I55" i="23"/>
  <c r="I51" i="23"/>
  <c r="I43" i="23"/>
  <c r="I33" i="23"/>
  <c r="I39" i="23"/>
  <c r="I34" i="23"/>
  <c r="I28" i="23"/>
  <c r="I23" i="23"/>
  <c r="I21" i="23"/>
  <c r="I17" i="23"/>
  <c r="I13" i="23"/>
  <c r="I9" i="23"/>
  <c r="I45" i="23"/>
  <c r="I24" i="23"/>
  <c r="I22" i="23"/>
  <c r="I18" i="23"/>
  <c r="I14" i="23"/>
  <c r="I10" i="23"/>
  <c r="I8" i="23"/>
  <c r="I19" i="23"/>
  <c r="I11" i="23"/>
  <c r="I37" i="23"/>
  <c r="I27" i="23"/>
  <c r="I20" i="23"/>
  <c r="I12" i="23"/>
  <c r="I26" i="23"/>
  <c r="S71" i="23"/>
  <c r="AH4" i="23"/>
  <c r="AH72" i="23" s="1"/>
  <c r="U57" i="23"/>
  <c r="U53" i="23"/>
  <c r="U49" i="23"/>
  <c r="U45" i="23"/>
  <c r="U41" i="23"/>
  <c r="U37" i="23"/>
  <c r="U54" i="23"/>
  <c r="U55" i="23"/>
  <c r="U51" i="23"/>
  <c r="U47" i="23"/>
  <c r="U43" i="23"/>
  <c r="U39" i="23"/>
  <c r="U56" i="23"/>
  <c r="U46" i="23"/>
  <c r="U38" i="23"/>
  <c r="U33" i="23"/>
  <c r="U30" i="23"/>
  <c r="U29" i="23"/>
  <c r="U25" i="23"/>
  <c r="U48" i="23"/>
  <c r="U40" i="23"/>
  <c r="U44" i="23"/>
  <c r="U27" i="23"/>
  <c r="U21" i="23"/>
  <c r="U17" i="23"/>
  <c r="U13" i="23"/>
  <c r="U9" i="23"/>
  <c r="U50" i="23"/>
  <c r="U34" i="23"/>
  <c r="U28" i="23"/>
  <c r="U23" i="23"/>
  <c r="U22" i="23"/>
  <c r="U18" i="23"/>
  <c r="U14" i="23"/>
  <c r="U10" i="23"/>
  <c r="U8" i="23"/>
  <c r="U52" i="23"/>
  <c r="U35" i="23"/>
  <c r="U31" i="23"/>
  <c r="U24" i="23"/>
  <c r="U15" i="23"/>
  <c r="U26" i="23"/>
  <c r="U16" i="23"/>
  <c r="U36" i="23"/>
  <c r="U11" i="23"/>
  <c r="U12" i="23"/>
  <c r="AC57" i="23"/>
  <c r="AD57" i="23" s="1"/>
  <c r="AC53" i="23"/>
  <c r="AD53" i="23" s="1"/>
  <c r="AC49" i="23"/>
  <c r="AD49" i="23" s="1"/>
  <c r="AC45" i="23"/>
  <c r="AD45" i="23" s="1"/>
  <c r="AC41" i="23"/>
  <c r="AD41" i="23" s="1"/>
  <c r="AC37" i="23"/>
  <c r="AD37" i="23" s="1"/>
  <c r="AC54" i="23"/>
  <c r="AD54" i="23" s="1"/>
  <c r="AC55" i="23"/>
  <c r="AD55" i="23" s="1"/>
  <c r="AC51" i="23"/>
  <c r="AD51" i="23" s="1"/>
  <c r="AC47" i="23"/>
  <c r="AD47" i="23" s="1"/>
  <c r="AC43" i="23"/>
  <c r="AD43" i="23" s="1"/>
  <c r="AC39" i="23"/>
  <c r="AD39" i="23" s="1"/>
  <c r="AC35" i="23"/>
  <c r="AD35" i="23" s="1"/>
  <c r="AC46" i="23"/>
  <c r="AD46" i="23" s="1"/>
  <c r="AC38" i="23"/>
  <c r="AD38" i="23" s="1"/>
  <c r="AC30" i="23"/>
  <c r="AD30" i="23" s="1"/>
  <c r="AC25" i="23"/>
  <c r="AD25" i="23" s="1"/>
  <c r="AC52" i="23"/>
  <c r="AD52" i="23" s="1"/>
  <c r="AC48" i="23"/>
  <c r="AD48" i="23" s="1"/>
  <c r="AC40" i="23"/>
  <c r="AD40" i="23" s="1"/>
  <c r="AC33" i="23"/>
  <c r="AD33" i="23" s="1"/>
  <c r="AC36" i="23"/>
  <c r="AD36" i="23" s="1"/>
  <c r="AC32" i="23"/>
  <c r="AD32" i="23" s="1"/>
  <c r="AC24" i="23"/>
  <c r="AD24" i="23" s="1"/>
  <c r="AC21" i="23"/>
  <c r="AD21" i="23" s="1"/>
  <c r="AC17" i="23"/>
  <c r="AD17" i="23" s="1"/>
  <c r="AC13" i="23"/>
  <c r="AD13" i="23" s="1"/>
  <c r="AC9" i="23"/>
  <c r="AD9" i="23" s="1"/>
  <c r="AC56" i="23"/>
  <c r="AD56" i="23" s="1"/>
  <c r="AC42" i="23"/>
  <c r="AD42" i="23" s="1"/>
  <c r="AC34" i="23"/>
  <c r="AD34" i="23" s="1"/>
  <c r="AC31" i="23"/>
  <c r="AD31" i="23" s="1"/>
  <c r="AC26" i="23"/>
  <c r="AD26" i="23" s="1"/>
  <c r="AC18" i="23"/>
  <c r="AD18" i="23" s="1"/>
  <c r="AC14" i="23"/>
  <c r="AD14" i="23" s="1"/>
  <c r="AC10" i="23"/>
  <c r="AD10" i="23" s="1"/>
  <c r="AC27" i="23"/>
  <c r="AD27" i="23" s="1"/>
  <c r="AC22" i="23"/>
  <c r="AD22" i="23" s="1"/>
  <c r="AC15" i="23"/>
  <c r="AD15" i="23" s="1"/>
  <c r="AC29" i="23"/>
  <c r="AD29" i="23" s="1"/>
  <c r="AC16" i="23"/>
  <c r="AD16" i="23" s="1"/>
  <c r="AC8" i="23"/>
  <c r="AC44" i="23"/>
  <c r="AD44" i="23" s="1"/>
  <c r="AC19" i="23"/>
  <c r="AD19" i="23" s="1"/>
  <c r="AC28" i="23"/>
  <c r="AD28" i="23" s="1"/>
  <c r="AC20" i="23"/>
  <c r="AD20" i="23" s="1"/>
  <c r="G55" i="23"/>
  <c r="G51" i="23"/>
  <c r="G47" i="23"/>
  <c r="G43" i="23"/>
  <c r="G39" i="23"/>
  <c r="G56" i="23"/>
  <c r="G57" i="23"/>
  <c r="G53" i="23"/>
  <c r="G49" i="23"/>
  <c r="G45" i="23"/>
  <c r="G41" i="23"/>
  <c r="G37" i="23"/>
  <c r="G48" i="23"/>
  <c r="G40" i="23"/>
  <c r="G34" i="23"/>
  <c r="G28" i="23"/>
  <c r="G24" i="23"/>
  <c r="G54" i="23"/>
  <c r="G50" i="23"/>
  <c r="G42" i="23"/>
  <c r="G35" i="23"/>
  <c r="G38" i="23"/>
  <c r="G32" i="23"/>
  <c r="G27" i="23"/>
  <c r="G20" i="23"/>
  <c r="G16" i="23"/>
  <c r="G12" i="23"/>
  <c r="G44" i="23"/>
  <c r="G29" i="23"/>
  <c r="G23" i="23"/>
  <c r="G21" i="23"/>
  <c r="G17" i="23"/>
  <c r="G13" i="23"/>
  <c r="G9" i="23"/>
  <c r="G46" i="23"/>
  <c r="G30" i="23"/>
  <c r="G25" i="23"/>
  <c r="G18" i="23"/>
  <c r="G10" i="23"/>
  <c r="G8" i="23"/>
  <c r="G52" i="23"/>
  <c r="G33" i="23"/>
  <c r="G19" i="23"/>
  <c r="G11" i="23"/>
  <c r="G22" i="23"/>
  <c r="G36" i="23"/>
  <c r="G26" i="23"/>
  <c r="L59" i="23"/>
  <c r="AC11" i="23"/>
  <c r="AD11" i="23" s="1"/>
  <c r="G14" i="23"/>
  <c r="K16" i="23"/>
  <c r="O18" i="23"/>
  <c r="M28" i="23"/>
  <c r="I31" i="23"/>
  <c r="AA18" i="23"/>
  <c r="AB18" i="23" s="1"/>
  <c r="AA31" i="23"/>
  <c r="AB31" i="23" s="1"/>
  <c r="AA54" i="23"/>
  <c r="AB54" i="23" s="1"/>
  <c r="AA50" i="23"/>
  <c r="AB50" i="23" s="1"/>
  <c r="AA46" i="23"/>
  <c r="AB46" i="23" s="1"/>
  <c r="AA42" i="23"/>
  <c r="AB42" i="23" s="1"/>
  <c r="AA38" i="23"/>
  <c r="AB38" i="23" s="1"/>
  <c r="AA55" i="23"/>
  <c r="AB55" i="23" s="1"/>
  <c r="AA56" i="23"/>
  <c r="AB56" i="23" s="1"/>
  <c r="AA52" i="23"/>
  <c r="AB52" i="23" s="1"/>
  <c r="AA48" i="23"/>
  <c r="AB48" i="23" s="1"/>
  <c r="AA44" i="23"/>
  <c r="AB44" i="23" s="1"/>
  <c r="AA40" i="23"/>
  <c r="AB40" i="23" s="1"/>
  <c r="AA36" i="23"/>
  <c r="AB36" i="23" s="1"/>
  <c r="AA51" i="23"/>
  <c r="AB51" i="23" s="1"/>
  <c r="AA43" i="23"/>
  <c r="AB43" i="23" s="1"/>
  <c r="AA35" i="23"/>
  <c r="AB35" i="23" s="1"/>
  <c r="AA33" i="23"/>
  <c r="AB33" i="23" s="1"/>
  <c r="AA32" i="23"/>
  <c r="AB32" i="23" s="1"/>
  <c r="AA27" i="23"/>
  <c r="AB27" i="23" s="1"/>
  <c r="AA23" i="23"/>
  <c r="AB23" i="23" s="1"/>
  <c r="AA45" i="23"/>
  <c r="AB45" i="23" s="1"/>
  <c r="AA37" i="23"/>
  <c r="AB37" i="23" s="1"/>
  <c r="AA34" i="23"/>
  <c r="AB34" i="23" s="1"/>
  <c r="AA57" i="23"/>
  <c r="AB57" i="23" s="1"/>
  <c r="AA49" i="23"/>
  <c r="AB49" i="23" s="1"/>
  <c r="AA28" i="23"/>
  <c r="AB28" i="23" s="1"/>
  <c r="AA22" i="23"/>
  <c r="AB22" i="23" s="1"/>
  <c r="AA19" i="23"/>
  <c r="AB19" i="23" s="1"/>
  <c r="AA15" i="23"/>
  <c r="AB15" i="23" s="1"/>
  <c r="AA11" i="23"/>
  <c r="AB11" i="23" s="1"/>
  <c r="AA39" i="23"/>
  <c r="AB39" i="23" s="1"/>
  <c r="AA30" i="23"/>
  <c r="AB30" i="23" s="1"/>
  <c r="AA29" i="23"/>
  <c r="AB29" i="23" s="1"/>
  <c r="AA24" i="23"/>
  <c r="AB24" i="23" s="1"/>
  <c r="AA20" i="23"/>
  <c r="AB20" i="23" s="1"/>
  <c r="AA16" i="23"/>
  <c r="AB16" i="23" s="1"/>
  <c r="AA12" i="23"/>
  <c r="AB12" i="23" s="1"/>
  <c r="AA41" i="23"/>
  <c r="AB41" i="23" s="1"/>
  <c r="AA25" i="23"/>
  <c r="AB25" i="23" s="1"/>
  <c r="AA21" i="23"/>
  <c r="AB21" i="23" s="1"/>
  <c r="AA13" i="23"/>
  <c r="AB13" i="23" s="1"/>
  <c r="AA47" i="23"/>
  <c r="AB47" i="23" s="1"/>
  <c r="AA14" i="23"/>
  <c r="AB14" i="23" s="1"/>
  <c r="AB58" i="23" s="1"/>
  <c r="AB60" i="23" s="1"/>
  <c r="AB62" i="23" s="1"/>
  <c r="AA17" i="23"/>
  <c r="AB17" i="23" s="1"/>
  <c r="H39" i="21" l="1"/>
  <c r="H28" i="21"/>
  <c r="H46" i="21"/>
  <c r="H26" i="21"/>
  <c r="H37" i="21"/>
  <c r="H12" i="21"/>
  <c r="H44" i="21"/>
  <c r="H49" i="21"/>
  <c r="H41" i="21"/>
  <c r="H29" i="21"/>
  <c r="AD102" i="23"/>
  <c r="X102" i="23"/>
  <c r="Y102" i="23" s="1"/>
  <c r="Z102" i="23" s="1"/>
  <c r="AA102" i="23" s="1"/>
  <c r="AB102" i="23" s="1"/>
  <c r="AC102" i="23" s="1"/>
  <c r="V26" i="23"/>
  <c r="AE26" i="23"/>
  <c r="AF26" i="23" s="1"/>
  <c r="V28" i="23"/>
  <c r="AE28" i="23"/>
  <c r="AF28" i="23" s="1"/>
  <c r="V44" i="23"/>
  <c r="AE44" i="23"/>
  <c r="AF44" i="23" s="1"/>
  <c r="V47" i="23"/>
  <c r="AE47" i="23"/>
  <c r="AF47" i="23" s="1"/>
  <c r="V18" i="23"/>
  <c r="AE18" i="23"/>
  <c r="AF18" i="23" s="1"/>
  <c r="V56" i="23"/>
  <c r="AE56" i="23"/>
  <c r="AF56" i="23" s="1"/>
  <c r="H27" i="21"/>
  <c r="H34" i="21"/>
  <c r="H22" i="21"/>
  <c r="V12" i="23"/>
  <c r="AE12" i="23"/>
  <c r="AF12" i="23" s="1"/>
  <c r="V14" i="23"/>
  <c r="AE14" i="23"/>
  <c r="AF14" i="23" s="1"/>
  <c r="V29" i="23"/>
  <c r="AE29" i="23"/>
  <c r="AF29" i="23" s="1"/>
  <c r="I58" i="23"/>
  <c r="AA58" i="23"/>
  <c r="AA59" i="23" s="1"/>
  <c r="V15" i="23"/>
  <c r="AE15" i="23"/>
  <c r="AF15" i="23" s="1"/>
  <c r="V34" i="23"/>
  <c r="AE34" i="23"/>
  <c r="AF34" i="23" s="1"/>
  <c r="V40" i="23"/>
  <c r="AE40" i="23"/>
  <c r="AF40" i="23" s="1"/>
  <c r="V41" i="23"/>
  <c r="AE41" i="23"/>
  <c r="AF41" i="23" s="1"/>
  <c r="G58" i="23"/>
  <c r="AD8" i="23"/>
  <c r="AD58" i="23" s="1"/>
  <c r="AD60" i="23" s="1"/>
  <c r="AD62" i="23" s="1"/>
  <c r="AC58" i="23"/>
  <c r="AC59" i="23" s="1"/>
  <c r="V36" i="23"/>
  <c r="AE36" i="23"/>
  <c r="AF36" i="23" s="1"/>
  <c r="V24" i="23"/>
  <c r="AE24" i="23"/>
  <c r="AF24" i="23" s="1"/>
  <c r="V8" i="23"/>
  <c r="U58" i="23"/>
  <c r="U59" i="23" s="1"/>
  <c r="AE8" i="23"/>
  <c r="V22" i="23"/>
  <c r="AE22" i="23"/>
  <c r="AF22" i="23" s="1"/>
  <c r="V50" i="23"/>
  <c r="AE50" i="23"/>
  <c r="AF50" i="23" s="1"/>
  <c r="AE21" i="23"/>
  <c r="AF21" i="23" s="1"/>
  <c r="V21" i="23"/>
  <c r="V48" i="23"/>
  <c r="AE48" i="23"/>
  <c r="AF48" i="23" s="1"/>
  <c r="V33" i="23"/>
  <c r="AE33" i="23"/>
  <c r="AF33" i="23" s="1"/>
  <c r="V39" i="23"/>
  <c r="AE39" i="23"/>
  <c r="AF39" i="23" s="1"/>
  <c r="V55" i="23"/>
  <c r="AE55" i="23"/>
  <c r="AF55" i="23" s="1"/>
  <c r="V45" i="23"/>
  <c r="AE45" i="23"/>
  <c r="AF45" i="23" s="1"/>
  <c r="AE32" i="23"/>
  <c r="AF32" i="23" s="1"/>
  <c r="Z8" i="23"/>
  <c r="Z58" i="23" s="1"/>
  <c r="Z60" i="23" s="1"/>
  <c r="Z62" i="23" s="1"/>
  <c r="Y58" i="23"/>
  <c r="Y59" i="23" s="1"/>
  <c r="M58" i="23"/>
  <c r="X8" i="23"/>
  <c r="X58" i="23" s="1"/>
  <c r="X60" i="23" s="1"/>
  <c r="X62" i="23" s="1"/>
  <c r="W58" i="23"/>
  <c r="W59" i="23" s="1"/>
  <c r="H48" i="21"/>
  <c r="H35" i="21"/>
  <c r="H17" i="21"/>
  <c r="H42" i="21"/>
  <c r="H21" i="21"/>
  <c r="AE42" i="23"/>
  <c r="AF42" i="23" s="1"/>
  <c r="H20" i="21"/>
  <c r="V35" i="23"/>
  <c r="AE35" i="23"/>
  <c r="AF35" i="23" s="1"/>
  <c r="V13" i="23"/>
  <c r="AE13" i="23"/>
  <c r="AF13" i="23" s="1"/>
  <c r="V46" i="23"/>
  <c r="AE46" i="23"/>
  <c r="AF46" i="23" s="1"/>
  <c r="V37" i="23"/>
  <c r="AE37" i="23"/>
  <c r="AF37" i="23" s="1"/>
  <c r="V53" i="23"/>
  <c r="AE53" i="23"/>
  <c r="AF53" i="23" s="1"/>
  <c r="AE19" i="23"/>
  <c r="AF19" i="23" s="1"/>
  <c r="V11" i="23"/>
  <c r="AE11" i="23"/>
  <c r="AF11" i="23" s="1"/>
  <c r="V52" i="23"/>
  <c r="AE52" i="23"/>
  <c r="AF52" i="23" s="1"/>
  <c r="V17" i="23"/>
  <c r="AE17" i="23"/>
  <c r="AF17" i="23" s="1"/>
  <c r="AE30" i="23"/>
  <c r="AF30" i="23" s="1"/>
  <c r="V30" i="23"/>
  <c r="V51" i="23"/>
  <c r="AE51" i="23"/>
  <c r="AF51" i="23" s="1"/>
  <c r="V57" i="23"/>
  <c r="AE57" i="23"/>
  <c r="AF57" i="23" s="1"/>
  <c r="V16" i="23"/>
  <c r="AE16" i="23"/>
  <c r="AF16" i="23" s="1"/>
  <c r="V31" i="23"/>
  <c r="AE31" i="23"/>
  <c r="AF31" i="23" s="1"/>
  <c r="V10" i="23"/>
  <c r="AE10" i="23"/>
  <c r="AF10" i="23" s="1"/>
  <c r="V23" i="23"/>
  <c r="AE23" i="23"/>
  <c r="AF23" i="23" s="1"/>
  <c r="V9" i="23"/>
  <c r="AE9" i="23"/>
  <c r="AF9" i="23" s="1"/>
  <c r="V27" i="23"/>
  <c r="AE27" i="23"/>
  <c r="AF27" i="23" s="1"/>
  <c r="V25" i="23"/>
  <c r="AE25" i="23"/>
  <c r="AF25" i="23" s="1"/>
  <c r="V38" i="23"/>
  <c r="AE38" i="23"/>
  <c r="AF38" i="23" s="1"/>
  <c r="V43" i="23"/>
  <c r="AE43" i="23"/>
  <c r="AF43" i="23" s="1"/>
  <c r="V54" i="23"/>
  <c r="AE54" i="23"/>
  <c r="AF54" i="23" s="1"/>
  <c r="V49" i="23"/>
  <c r="AE49" i="23"/>
  <c r="AF49" i="23" s="1"/>
  <c r="H15" i="21"/>
  <c r="H25" i="21"/>
  <c r="H11" i="21"/>
  <c r="H31" i="21"/>
  <c r="H23" i="21"/>
  <c r="H47" i="21"/>
  <c r="H13" i="21"/>
  <c r="H30" i="21"/>
  <c r="H38" i="21"/>
  <c r="G51" i="21"/>
  <c r="H14" i="21"/>
  <c r="H36" i="21"/>
  <c r="V20" i="23"/>
  <c r="AE20" i="23"/>
  <c r="AF20" i="23" s="1"/>
  <c r="K58" i="23"/>
  <c r="H33" i="21"/>
  <c r="O58" i="23"/>
  <c r="H40" i="21"/>
  <c r="H45" i="21"/>
  <c r="H32" i="21"/>
  <c r="H18" i="21"/>
  <c r="H43" i="21"/>
  <c r="H16" i="21"/>
  <c r="H24" i="21"/>
  <c r="AE102" i="23" l="1"/>
  <c r="AF102" i="23" s="1"/>
  <c r="AG102" i="23" s="1"/>
  <c r="AE58" i="23"/>
  <c r="AF8" i="23"/>
  <c r="V58" i="23"/>
  <c r="V60" i="23" s="1"/>
  <c r="AG6" i="23" l="1"/>
  <c r="V62" i="23"/>
  <c r="AF58" i="23"/>
  <c r="AF62" i="23" l="1"/>
  <c r="AF60" i="23"/>
  <c r="AG30" i="23"/>
  <c r="AG15" i="23"/>
  <c r="AG18" i="23"/>
  <c r="AG9" i="23"/>
  <c r="AG39" i="23"/>
  <c r="AG41" i="23"/>
  <c r="AG14" i="23"/>
  <c r="AG32" i="23"/>
  <c r="AG29" i="23"/>
  <c r="AG16" i="23"/>
  <c r="AG10" i="23"/>
  <c r="AG46" i="23"/>
  <c r="AG50" i="23"/>
  <c r="AG34" i="23"/>
  <c r="AG56" i="23"/>
  <c r="AG44" i="23"/>
  <c r="AG24" i="23"/>
  <c r="AG51" i="23"/>
  <c r="AG35" i="23"/>
  <c r="AG48" i="23"/>
  <c r="AG38" i="23"/>
  <c r="AG22" i="23"/>
  <c r="AG40" i="23"/>
  <c r="AG17" i="23"/>
  <c r="AG19" i="23"/>
  <c r="AG28" i="23"/>
  <c r="AG57" i="23"/>
  <c r="AG45" i="23"/>
  <c r="AG54" i="23"/>
  <c r="AG31" i="23"/>
  <c r="AG52" i="23"/>
  <c r="AG13" i="23"/>
  <c r="AG33" i="23"/>
  <c r="AG21" i="23"/>
  <c r="AG12" i="23"/>
  <c r="AG47" i="23"/>
  <c r="AG36" i="23"/>
  <c r="AG26" i="23"/>
  <c r="AG49" i="23"/>
  <c r="AG11" i="23"/>
  <c r="AG42" i="23"/>
  <c r="AG27" i="23"/>
  <c r="AG20" i="23"/>
  <c r="AG43" i="23"/>
  <c r="AG25" i="23"/>
  <c r="AG23" i="23"/>
  <c r="AG37" i="23"/>
  <c r="AG55" i="23"/>
  <c r="AG53" i="23"/>
  <c r="AG8" i="23"/>
  <c r="AG58" i="23" l="1"/>
</calcChain>
</file>

<file path=xl/sharedStrings.xml><?xml version="1.0" encoding="utf-8"?>
<sst xmlns="http://schemas.openxmlformats.org/spreadsheetml/2006/main" count="691" uniqueCount="439">
  <si>
    <t>NE PAS IMPRIMER CETTE PARTIE</t>
  </si>
  <si>
    <t>Recette éditée le :</t>
  </si>
  <si>
    <t>Fiche N°</t>
  </si>
  <si>
    <t>LISTE DES PRODUITS à saisir dans la colonne ci-dessous</t>
  </si>
  <si>
    <t>%</t>
  </si>
  <si>
    <t>UNITE</t>
  </si>
  <si>
    <t>A</t>
  </si>
  <si>
    <t>B</t>
  </si>
  <si>
    <t>Prix unitaire</t>
  </si>
  <si>
    <t>€ %</t>
  </si>
  <si>
    <t>Kg</t>
  </si>
  <si>
    <t>carottes</t>
  </si>
  <si>
    <t>Sel</t>
  </si>
  <si>
    <t>Poivre</t>
  </si>
  <si>
    <t xml:space="preserve">POIDS pour 1 couvert </t>
  </si>
  <si>
    <t>Coefficients de vente</t>
  </si>
  <si>
    <t>ORGANISATION RAISONNÉE DU TRAVAIL ET HACCP</t>
  </si>
  <si>
    <t>OBSERVATIONS</t>
  </si>
  <si>
    <t>POINTS DELICATS</t>
  </si>
  <si>
    <t>CONSEILS HYGIÈNE</t>
  </si>
  <si>
    <t>Les points à risque</t>
  </si>
  <si>
    <t>Les mesures préventives</t>
  </si>
  <si>
    <t>C</t>
  </si>
  <si>
    <t>D</t>
  </si>
  <si>
    <t>E</t>
  </si>
  <si>
    <t>F</t>
  </si>
  <si>
    <t>G</t>
  </si>
  <si>
    <t>H</t>
  </si>
  <si>
    <t>I</t>
  </si>
  <si>
    <t>J</t>
  </si>
  <si>
    <t>K</t>
  </si>
  <si>
    <t>u</t>
  </si>
  <si>
    <t>A - SAISIE DES DONNÉES</t>
  </si>
  <si>
    <t>B - QUANTITÉS A FABRIQUER</t>
  </si>
  <si>
    <t>FICHE TECHNIQUE DE FABRICATION</t>
  </si>
  <si>
    <t>Velouté de châtaignes / Roulé au bleu / Brochette de thon</t>
  </si>
  <si>
    <t>MATIÈRES PREMIÈRES</t>
  </si>
  <si>
    <t>U</t>
  </si>
  <si>
    <t>Quantité</t>
  </si>
  <si>
    <t>Prix</t>
  </si>
  <si>
    <t>Total</t>
  </si>
  <si>
    <t>TECHNIQUES DE RÉALISATION</t>
  </si>
  <si>
    <r>
      <t>Velouté de châtaignes</t>
    </r>
    <r>
      <rPr>
        <sz val="12"/>
        <color indexed="8"/>
        <rFont val="Calibri"/>
        <family val="2"/>
      </rPr>
      <t>:</t>
    </r>
  </si>
  <si>
    <t>Beurre</t>
  </si>
  <si>
    <t>Châtaignes</t>
  </si>
  <si>
    <t>Ciboulettes</t>
  </si>
  <si>
    <t>Crème</t>
  </si>
  <si>
    <t>Fond blanc</t>
  </si>
  <si>
    <t>Oignons</t>
  </si>
  <si>
    <r>
      <t>Roulé au bleu</t>
    </r>
    <r>
      <rPr>
        <sz val="12"/>
        <color indexed="8"/>
        <rFont val="Calibri"/>
        <family val="2"/>
      </rPr>
      <t> :</t>
    </r>
  </si>
  <si>
    <t>Bleu</t>
  </si>
  <si>
    <t>Gruyère</t>
  </si>
  <si>
    <t>Œufs</t>
  </si>
  <si>
    <t>Pâte feuilletée</t>
  </si>
  <si>
    <t>Pavot</t>
  </si>
  <si>
    <r>
      <t>Brochette de thon</t>
    </r>
    <r>
      <rPr>
        <sz val="12"/>
        <color indexed="8"/>
        <rFont val="Calibri"/>
        <family val="2"/>
      </rPr>
      <t>:</t>
    </r>
  </si>
  <si>
    <t>Miel</t>
  </si>
  <si>
    <t>Sauce soja</t>
  </si>
  <si>
    <t>Sésame</t>
  </si>
  <si>
    <t>Thon</t>
  </si>
  <si>
    <t>kg</t>
  </si>
  <si>
    <t>b</t>
  </si>
  <si>
    <t>l</t>
  </si>
  <si>
    <t>p</t>
  </si>
  <si>
    <t>L</t>
  </si>
  <si>
    <t>Pm</t>
  </si>
  <si>
    <t>pm</t>
  </si>
  <si>
    <t>-----</t>
  </si>
  <si>
    <t>----</t>
  </si>
  <si>
    <t>MATÉRIEL DE DRESSAGE</t>
  </si>
  <si>
    <t>Prix Total : portion</t>
  </si>
  <si>
    <t>* Petite assiette + papier gaufré</t>
  </si>
  <si>
    <t>Comment utiliser une fiche :</t>
  </si>
  <si>
    <t xml:space="preserve"> </t>
  </si>
  <si>
    <t>Quant.</t>
  </si>
  <si>
    <t>Inc %</t>
  </si>
  <si>
    <t xml:space="preserve">Nombre de couverts : </t>
  </si>
  <si>
    <t>couverts</t>
  </si>
  <si>
    <t xml:space="preserve">Prix total : </t>
  </si>
  <si>
    <t>Tremper dans la sauce soja, miel et sésame.</t>
  </si>
  <si>
    <t>Réaliser 2 l de velouté de châtaigne.</t>
  </si>
  <si>
    <t>Garnir les petites verrines + ciboulette.</t>
  </si>
  <si>
    <t>Mixer le bleu + le gruyère et la crème.</t>
  </si>
  <si>
    <t>Étaler le mélange sur la pâte feuilletée, Roulé et mettre au froid.</t>
  </si>
  <si>
    <t>Découper + dorure et pavot.</t>
  </si>
  <si>
    <t>Découper le filet de thon en petits cubes, sel, poivre.</t>
  </si>
  <si>
    <t>Passer quelques minutes au four.</t>
  </si>
  <si>
    <t>q</t>
  </si>
  <si>
    <t>http://lycee-hotelier.fr/l-actualit%C3%A9-du-lyc%C3%A9e</t>
  </si>
  <si>
    <t>http://etab.ac-poitiers.fr/lycee-hotelier-la-rochelle/spip.php?article450</t>
  </si>
  <si>
    <t>http://etab.ac-poitiers.fr/lycee-hotelier-la-rochelle/spip.php?auteur12</t>
  </si>
  <si>
    <t>TOTAL</t>
  </si>
  <si>
    <t>PUHT</t>
  </si>
  <si>
    <t>PTHT</t>
  </si>
  <si>
    <t>Echalotes</t>
  </si>
  <si>
    <t>Economat</t>
  </si>
  <si>
    <t>Poireaux</t>
  </si>
  <si>
    <t xml:space="preserve">Sel </t>
  </si>
  <si>
    <t>Pomme de terre</t>
  </si>
  <si>
    <t>Huile</t>
  </si>
  <si>
    <t>P</t>
  </si>
  <si>
    <t>Vin blanc</t>
  </si>
  <si>
    <t>Source : F Biasolo / F Masse</t>
  </si>
  <si>
    <t>Ecume de carambar</t>
  </si>
  <si>
    <t>Croustillant</t>
  </si>
  <si>
    <t>Glace</t>
  </si>
  <si>
    <t>Sauce et tuile</t>
  </si>
  <si>
    <t>Râble de lapin farci sauce chasseur</t>
  </si>
  <si>
    <t>Patate douce/ samoussa/Coulis vert</t>
  </si>
  <si>
    <r>
      <t>Base </t>
    </r>
    <r>
      <rPr>
        <sz val="12"/>
        <color indexed="8"/>
        <rFont val="Calibri"/>
        <family val="2"/>
      </rPr>
      <t>:</t>
    </r>
  </si>
  <si>
    <t>Râble de lapin</t>
  </si>
  <si>
    <t>Crépine</t>
  </si>
  <si>
    <r>
      <t>Farce</t>
    </r>
    <r>
      <rPr>
        <sz val="12"/>
        <color indexed="8"/>
        <rFont val="Calibri"/>
        <family val="2"/>
      </rPr>
      <t> :</t>
    </r>
  </si>
  <si>
    <t>Champignons de Paris</t>
  </si>
  <si>
    <t>Échalotes</t>
  </si>
  <si>
    <t>Persils</t>
  </si>
  <si>
    <r>
      <t>Sauce chasseur</t>
    </r>
    <r>
      <rPr>
        <sz val="12"/>
        <color indexed="8"/>
        <rFont val="Calibri"/>
        <family val="2"/>
      </rPr>
      <t>:</t>
    </r>
  </si>
  <si>
    <t>Cerfeuils</t>
  </si>
  <si>
    <t>Cognac</t>
  </si>
  <si>
    <t>Champignons de paris</t>
  </si>
  <si>
    <t>Estragons</t>
  </si>
  <si>
    <t>Fond brun lié</t>
  </si>
  <si>
    <r>
      <t>Purée patate douce</t>
    </r>
    <r>
      <rPr>
        <sz val="12"/>
        <color indexed="8"/>
        <rFont val="Calibri"/>
        <family val="2"/>
      </rPr>
      <t> :</t>
    </r>
  </si>
  <si>
    <t>Patate douce</t>
  </si>
  <si>
    <t>Huile de noisette</t>
  </si>
  <si>
    <r>
      <t>Samoussa</t>
    </r>
    <r>
      <rPr>
        <sz val="12"/>
        <color indexed="8"/>
        <rFont val="Calibri"/>
        <family val="2"/>
      </rPr>
      <t>:</t>
    </r>
  </si>
  <si>
    <t>Feuille de bric</t>
  </si>
  <si>
    <t>Noisettes</t>
  </si>
  <si>
    <t>Coulis vert</t>
  </si>
  <si>
    <t>Sel, poivre</t>
  </si>
  <si>
    <r>
      <t>Base</t>
    </r>
    <r>
      <rPr>
        <b/>
        <sz val="12"/>
        <color indexed="8"/>
        <rFont val="Calibri"/>
        <family val="2"/>
      </rPr>
      <t>:</t>
    </r>
  </si>
  <si>
    <t>- Désosser les râbles, assaisonner.</t>
  </si>
  <si>
    <t xml:space="preserve">- Farcir </t>
  </si>
  <si>
    <t>- crépine</t>
  </si>
  <si>
    <r>
      <t>Farce</t>
    </r>
    <r>
      <rPr>
        <b/>
        <sz val="12"/>
        <color indexed="8"/>
        <rFont val="Calibri"/>
        <family val="2"/>
      </rPr>
      <t>:</t>
    </r>
  </si>
  <si>
    <t>- Suer au beurre les échalotes ajouter les champignons hachés, sel poivre.</t>
  </si>
  <si>
    <r>
      <t>Cuisson</t>
    </r>
    <r>
      <rPr>
        <b/>
        <sz val="12"/>
        <color indexed="8"/>
        <rFont val="Calibri"/>
        <family val="2"/>
      </rPr>
      <t>:</t>
    </r>
  </si>
  <si>
    <t>- Cuisson libre : sauter ou four.</t>
  </si>
  <si>
    <r>
      <t>Sauce </t>
    </r>
    <r>
      <rPr>
        <b/>
        <sz val="12"/>
        <color indexed="8"/>
        <rFont val="Calibri"/>
        <family val="2"/>
      </rPr>
      <t>:</t>
    </r>
  </si>
  <si>
    <t>- Réaliser une sauce chasseur.</t>
  </si>
  <si>
    <r>
      <t>Purée patate douce </t>
    </r>
    <r>
      <rPr>
        <b/>
        <sz val="12"/>
        <color indexed="8"/>
        <rFont val="Calibri"/>
        <family val="2"/>
      </rPr>
      <t>:</t>
    </r>
  </si>
  <si>
    <t>- Réaliser une purée de patate douce.</t>
  </si>
  <si>
    <r>
      <t>Samoussa </t>
    </r>
    <r>
      <rPr>
        <b/>
        <sz val="12"/>
        <color indexed="8"/>
        <rFont val="Calibri"/>
        <family val="2"/>
      </rPr>
      <t>:</t>
    </r>
  </si>
  <si>
    <t>- Étuver au beurre la julienne.</t>
  </si>
  <si>
    <t>- Garnir les feuilles de bric.</t>
  </si>
  <si>
    <t>- Pliage façon samoussa.</t>
  </si>
  <si>
    <r>
      <t>Coulis vert </t>
    </r>
    <r>
      <rPr>
        <b/>
        <sz val="12"/>
        <color indexed="8"/>
        <rFont val="Calibri"/>
        <family val="2"/>
      </rPr>
      <t>:</t>
    </r>
  </si>
  <si>
    <t>- Mixer le persil (blanchir) avec de l’huile, sel poivre.</t>
  </si>
  <si>
    <r>
      <t>Dressage </t>
    </r>
    <r>
      <rPr>
        <b/>
        <sz val="12"/>
        <color indexed="8"/>
        <rFont val="Calibri"/>
        <family val="2"/>
      </rPr>
      <t>:</t>
    </r>
  </si>
  <si>
    <t>- libre</t>
  </si>
  <si>
    <t>http://lycee-hotelier.fr/</t>
  </si>
  <si>
    <t>http://www.eshotel.com/fr/b1.html</t>
  </si>
  <si>
    <t>https://fr-fr.facebook.com/LyceeHotelier</t>
  </si>
  <si>
    <t>publié le 03/02/2014 </t>
  </si>
  <si>
    <t>par  Frédéric MARTIN </t>
  </si>
  <si>
    <t xml:space="preserve">*  assiette </t>
  </si>
  <si>
    <t>Observations</t>
  </si>
  <si>
    <t>Persil-estragon-cerfeuil ¼ de botte remplacé par 0,25 OU 0,5</t>
  </si>
  <si>
    <t>MODÈLE VIERGE</t>
  </si>
  <si>
    <t>Frédéric MARTIN</t>
  </si>
  <si>
    <t>Désosser les râbles, assaisonner.</t>
  </si>
  <si>
    <t xml:space="preserve"> crépine</t>
  </si>
  <si>
    <t>Croustillant de pommes et son écume au carambar</t>
  </si>
  <si>
    <t>Cubes de pommes</t>
  </si>
  <si>
    <t>Quant</t>
  </si>
  <si>
    <t>Recette à dupliquer pour combien de couverts</t>
  </si>
  <si>
    <t xml:space="preserve">recette crée pour combien de portions </t>
  </si>
  <si>
    <t>PTHT au couvert</t>
  </si>
  <si>
    <t xml:space="preserve">Coût pour 1 couvert </t>
  </si>
  <si>
    <t xml:space="preserve">Prix de vente pour 1 couvert </t>
  </si>
  <si>
    <t xml:space="preserve"> attention pour la saisie des quantités - 2 œufs - 2 pommes ou 2 pieds de veau  dans la recette- Excel calculera 2 comme 2 Kg</t>
  </si>
  <si>
    <t>PTHT pour la recette</t>
  </si>
  <si>
    <t xml:space="preserve">DESCRIPTIF : Petite verrine garnie d'une poêlée de pommes et poires au gingembre accompagnée d'une quenelle de glace au snicker's. D'un cube de pomme cuit sous vide et etouré de pâte filo puis sauter au beurre </t>
  </si>
  <si>
    <t>1 - ECUME DE CARAMBAR</t>
  </si>
  <si>
    <t>Tableau C :   O.R.T.</t>
  </si>
  <si>
    <t>LISTE DES PRODUITS</t>
  </si>
  <si>
    <t>Cette recette est dupliquée pour :</t>
  </si>
  <si>
    <t>cellule C3</t>
  </si>
  <si>
    <t>saisissez le nom du plat</t>
  </si>
  <si>
    <t>cellule C2</t>
  </si>
  <si>
    <t>cellule N3</t>
  </si>
  <si>
    <t>Numérotez votre fiche</t>
  </si>
  <si>
    <t>cellule F7</t>
  </si>
  <si>
    <t>cellule H7</t>
  </si>
  <si>
    <t>cellule J7</t>
  </si>
  <si>
    <t>cellule L7</t>
  </si>
  <si>
    <t>cellule N7</t>
  </si>
  <si>
    <t>saisissez ce nombre de couverts dans chaque cellule</t>
  </si>
  <si>
    <t>cellule F5</t>
  </si>
  <si>
    <t>cellule H5</t>
  </si>
  <si>
    <t>cellule J5</t>
  </si>
  <si>
    <t>cellule L5</t>
  </si>
  <si>
    <t>cellule N5</t>
  </si>
  <si>
    <t>nommez les différentes parties de votre recette</t>
  </si>
  <si>
    <t>LA RECETTE QUE VOUS SAISISSEZ EST PREVUE POUR COMBIEN DE COUVERTS OU PORTIONS</t>
  </si>
  <si>
    <t>CETTE RECETTE VOUS VOULEZ LA DUPLIQUER POUR COMBIEN DE COUVERTS OU PORTIONS</t>
  </si>
  <si>
    <t>saisissez ce nombre de couverts dans chaque cellule (chaque compteur est indépendant)</t>
  </si>
  <si>
    <t>cellule F6</t>
  </si>
  <si>
    <t>cellule H6</t>
  </si>
  <si>
    <t>cellule J6</t>
  </si>
  <si>
    <t>cellule L6</t>
  </si>
  <si>
    <t>cellule N6</t>
  </si>
  <si>
    <t>Exemple si vous ne voulez faire que de la glace</t>
  </si>
  <si>
    <t>Saisissez le reste :</t>
  </si>
  <si>
    <t>colonne C</t>
  </si>
  <si>
    <t>colonne D</t>
  </si>
  <si>
    <t>colonne E</t>
  </si>
  <si>
    <t>cellule V61</t>
  </si>
  <si>
    <t>cellule X61</t>
  </si>
  <si>
    <t>cellule Z61</t>
  </si>
  <si>
    <t>cellule AB61</t>
  </si>
  <si>
    <t>cellule AD61</t>
  </si>
  <si>
    <t>Saisissez le coefficient qui vous convient…chaque compteur est indépendant</t>
  </si>
  <si>
    <t>c'est tout ce qu'il y a à saisir sur ce tableau</t>
  </si>
  <si>
    <t>rien de sorcier… dévelopez votre organisation</t>
  </si>
  <si>
    <t xml:space="preserve">en prime en fin de page </t>
  </si>
  <si>
    <t>saisissez l'Auteur du plat</t>
  </si>
  <si>
    <t xml:space="preserve">SOIT : vous calez TOUS les compteurs sur le même nombre </t>
  </si>
  <si>
    <t>SOIT :  vous mettez les compteurs à zéro sauf celui qui vous intéresse</t>
  </si>
  <si>
    <t>AUTEUR</t>
  </si>
  <si>
    <t>Bonne utilisation et… à chacun d'améliorer et d'adapter ces documents</t>
  </si>
  <si>
    <t>Nom du plat</t>
  </si>
  <si>
    <t>?</t>
  </si>
  <si>
    <t>Auteur : ?</t>
  </si>
  <si>
    <t>VIANDE</t>
  </si>
  <si>
    <t>POISSON</t>
  </si>
  <si>
    <t>LEGUMES</t>
  </si>
  <si>
    <t>DESSERTS</t>
  </si>
  <si>
    <t>sur le bord droit des fiches vous avez une aide au classement</t>
  </si>
  <si>
    <t>pour la version papier lorsque vous consultez un classeur</t>
  </si>
  <si>
    <t>couleurs pour exemple</t>
  </si>
  <si>
    <t>Utiliser Office Excel 2010 avec des versions antérieures d’Excel</t>
  </si>
  <si>
    <t>[Excel 2010] Mode de Compatibilité ? - Microsoft Community</t>
  </si>
  <si>
    <t>Rétablir le vérificateur de compatibilité - XLérateur</t>
  </si>
  <si>
    <t>Télécharger Pack de compatibilité Microsoft Office pour les formats ...</t>
  </si>
  <si>
    <t>ce document à été créé avec Excel 2010 et enregistré sous : classeur excel 97_2003 pour répondre à la demande d'internautes</t>
  </si>
  <si>
    <t>❶</t>
  </si>
  <si>
    <t>❷</t>
  </si>
  <si>
    <t>❸</t>
  </si>
  <si>
    <t>❹</t>
  </si>
  <si>
    <t>❺</t>
  </si>
  <si>
    <t>❻</t>
  </si>
  <si>
    <t>❼</t>
  </si>
  <si>
    <t>❽</t>
  </si>
  <si>
    <t>❾</t>
  </si>
  <si>
    <t>❿</t>
  </si>
  <si>
    <t>⓫</t>
  </si>
  <si>
    <t>⓬</t>
  </si>
  <si>
    <t>⓭</t>
  </si>
  <si>
    <t>⓮</t>
  </si>
  <si>
    <t>⓯</t>
  </si>
  <si>
    <t>⓰</t>
  </si>
  <si>
    <t>⓱</t>
  </si>
  <si>
    <t>⓲</t>
  </si>
  <si>
    <t>⓳</t>
  </si>
  <si>
    <t>⓴</t>
  </si>
  <si>
    <t>Z</t>
  </si>
  <si>
    <t>http://etab.ac-poitiers.fr/lycee-hotelier-la-rochelle/spip.php?rubrique16</t>
  </si>
  <si>
    <t>Cette fiche est constituée de 3 tableaux dont 2 à imprimer</t>
  </si>
  <si>
    <t>Lien :</t>
  </si>
  <si>
    <t>Ces documents sont les fruits :</t>
  </si>
  <si>
    <t>de mon expérience et des utilitaires de la restauration collective</t>
  </si>
  <si>
    <t>de documents mis sur le net par des passionnés de cuisine</t>
  </si>
  <si>
    <t>Je les mets à disposition des professionnels et des jeunes cuisiniers en formation .</t>
  </si>
  <si>
    <t>A chacun de faire évoluer ces documents et de les modifier pour son utilisation.......</t>
  </si>
  <si>
    <t>Transmettez votre savoir et votre savoir faire  peu importe qui le récupère; pourvu qu'un plus grand nombre puisse en bénéficier.</t>
  </si>
  <si>
    <t>Liens complémentaires :</t>
  </si>
  <si>
    <t>Joël LEBOUCHER …Cuisine Centrale de Rochefort sur Mer Février 2013</t>
  </si>
  <si>
    <t>Tableau A  qu'il ne faut pas imprimer réservé à la saisie  colonnes  A à O</t>
  </si>
  <si>
    <t>Tableau B  sur lequel on ne saisi rien sauf les coef. de vente ligne 61 ..ce tableau est à imprimer</t>
  </si>
  <si>
    <t>Tableau C sur lequel on saisi les techniques de fabrications ..ce tableau est à imprimer également</t>
  </si>
  <si>
    <t>Joël LEBOUCHER …Octobre 2015</t>
  </si>
  <si>
    <t>NOM DU PLAT</t>
  </si>
  <si>
    <t>LÉGUME D'ACCOMPAGNEMENT</t>
  </si>
  <si>
    <t>Fiche constituée de 3 Tableaux :</t>
  </si>
  <si>
    <t>Tabbleau A</t>
  </si>
  <si>
    <t>qu'il ne faut pas imprimer réservé à la saisie  colonnes  A à O</t>
  </si>
  <si>
    <t>Tabbleau B</t>
  </si>
  <si>
    <t>sur lequel on ne saisi rien sauf les coef. de vente ligne 61 ..ce tableau est à imprimer</t>
  </si>
  <si>
    <t>Tabbleau C</t>
  </si>
  <si>
    <t>à partir de la ligne  70 sur lequel on saisi les techniques de fabrications ..ce tableau est à imprimer également</t>
  </si>
  <si>
    <t>1.A</t>
  </si>
  <si>
    <t>2.A</t>
  </si>
  <si>
    <t>3.A</t>
  </si>
  <si>
    <t>4.A</t>
  </si>
  <si>
    <t>5.A</t>
  </si>
  <si>
    <t>6.A</t>
  </si>
  <si>
    <t>7.A</t>
  </si>
  <si>
    <t>8.A</t>
  </si>
  <si>
    <t>1.B</t>
  </si>
  <si>
    <t>1.C</t>
  </si>
  <si>
    <t>Différence entre un fichier XLS et XLSX (ou XLSM)</t>
  </si>
  <si>
    <t>@</t>
  </si>
  <si>
    <t>lien &gt;</t>
  </si>
  <si>
    <t>Les unités pifométriques</t>
  </si>
  <si>
    <t>un lien rompu ou devenu obsolète…..pas de panique…Google saura vous retrouver un document équivalent</t>
  </si>
  <si>
    <t>!</t>
  </si>
  <si>
    <t>Quelques polices de caractères utilisées</t>
  </si>
  <si>
    <t>Quelques formats utilisés</t>
  </si>
  <si>
    <t>Arial</t>
  </si>
  <si>
    <t>Calibri</t>
  </si>
  <si>
    <t>Rockwell</t>
  </si>
  <si>
    <t>Verdana</t>
  </si>
  <si>
    <t>15.5 &gt;</t>
  </si>
  <si>
    <t>ARIAL</t>
  </si>
  <si>
    <t>CALIBRI</t>
  </si>
  <si>
    <t>ROCKWELL</t>
  </si>
  <si>
    <t>VERDANA</t>
  </si>
  <si>
    <t>personnalisés &gt;</t>
  </si>
  <si>
    <t>0.000" Kg"</t>
  </si>
  <si>
    <t>0" %"</t>
  </si>
  <si>
    <t>Monétaire</t>
  </si>
  <si>
    <t>Autres polices à découvrir</t>
  </si>
  <si>
    <t>ARIAL NARROW    Arial Narrow</t>
  </si>
  <si>
    <t>COMIC SANS MF  Comic Sans MF</t>
  </si>
  <si>
    <t>GIL SANS MT  Gill Sans MT</t>
  </si>
  <si>
    <t>PALATINO LINOTYPE  Palatino Linotype</t>
  </si>
  <si>
    <t>TAHOMA   Tahoma</t>
  </si>
  <si>
    <t>TIMES NEW ROMAN Times New Roman</t>
  </si>
  <si>
    <t>TRBUCHET MF  Trébuchet MF</t>
  </si>
  <si>
    <t>TW CEN MT  Tw Cen MT</t>
  </si>
  <si>
    <t>VRINDA   Vrinda</t>
  </si>
  <si>
    <t>Une numérotation avec couleur de police modifiable</t>
  </si>
  <si>
    <t>2</t>
  </si>
  <si>
    <t>3</t>
  </si>
  <si>
    <t>4</t>
  </si>
  <si>
    <t>5</t>
  </si>
  <si>
    <t>6</t>
  </si>
  <si>
    <t>7</t>
  </si>
  <si>
    <t>8</t>
  </si>
  <si>
    <t>9</t>
  </si>
  <si>
    <t>10</t>
  </si>
  <si>
    <t>11</t>
  </si>
  <si>
    <t>12</t>
  </si>
  <si>
    <t>13</t>
  </si>
  <si>
    <t>14</t>
  </si>
  <si>
    <t>15</t>
  </si>
  <si>
    <t>16</t>
  </si>
  <si>
    <t>17</t>
  </si>
  <si>
    <t>18</t>
  </si>
  <si>
    <t>19</t>
  </si>
  <si>
    <t>20</t>
  </si>
  <si>
    <t>des caractères spéciaux</t>
  </si>
  <si>
    <t>"</t>
  </si>
  <si>
    <t>#</t>
  </si>
  <si>
    <t>$</t>
  </si>
  <si>
    <t>&amp;</t>
  </si>
  <si>
    <t>‰</t>
  </si>
  <si>
    <t>≈</t>
  </si>
  <si>
    <t>±</t>
  </si>
  <si>
    <t>»</t>
  </si>
  <si>
    <t>¼</t>
  </si>
  <si>
    <t>½</t>
  </si>
  <si>
    <t>¾</t>
  </si>
  <si>
    <t>ø</t>
  </si>
  <si>
    <t>►</t>
  </si>
  <si>
    <t>◄</t>
  </si>
  <si>
    <t>▲</t>
  </si>
  <si>
    <t>▼</t>
  </si>
  <si>
    <t>Φ</t>
  </si>
  <si>
    <t>0.00\ " cm³"</t>
  </si>
  <si>
    <t>Format | cellule | personnalisé | 0" cm³"</t>
  </si>
  <si>
    <t>ou copier-coller</t>
  </si>
  <si>
    <t>X</t>
  </si>
  <si>
    <t>t</t>
  </si>
  <si>
    <t>le ² se fait en tapant alt+0178</t>
  </si>
  <si>
    <t xml:space="preserve">m² </t>
  </si>
  <si>
    <t xml:space="preserve">M² </t>
  </si>
  <si>
    <t xml:space="preserve">cm² </t>
  </si>
  <si>
    <t>²</t>
  </si>
  <si>
    <t>Police Wingdings 3</t>
  </si>
  <si>
    <t>le ³ se fait en tapant alt+0179</t>
  </si>
  <si>
    <t>m³ </t>
  </si>
  <si>
    <t>M³ </t>
  </si>
  <si>
    <t>cm³ </t>
  </si>
  <si>
    <t>³</t>
  </si>
  <si>
    <t>Site à découvrir</t>
  </si>
  <si>
    <r>
      <t xml:space="preserve">SPACE pour </t>
    </r>
    <r>
      <rPr>
        <b/>
        <sz val="22"/>
        <color theme="0"/>
        <rFont val="Arial"/>
        <family val="2"/>
      </rPr>
      <t>S</t>
    </r>
    <r>
      <rPr>
        <sz val="22"/>
        <color theme="0"/>
        <rFont val="Arial"/>
        <family val="2"/>
      </rPr>
      <t xml:space="preserve">uivi et </t>
    </r>
    <r>
      <rPr>
        <b/>
        <sz val="22"/>
        <color theme="0"/>
        <rFont val="Arial"/>
        <family val="2"/>
      </rPr>
      <t>P</t>
    </r>
    <r>
      <rPr>
        <sz val="22"/>
        <color theme="0"/>
        <rFont val="Arial"/>
        <family val="2"/>
      </rPr>
      <t>rogrammation d'</t>
    </r>
    <r>
      <rPr>
        <b/>
        <sz val="22"/>
        <color theme="0"/>
        <rFont val="Arial"/>
        <family val="2"/>
      </rPr>
      <t>AC</t>
    </r>
    <r>
      <rPr>
        <sz val="22"/>
        <color theme="0"/>
        <rFont val="Arial"/>
        <family val="2"/>
      </rPr>
      <t xml:space="preserve">tivités en </t>
    </r>
    <r>
      <rPr>
        <b/>
        <sz val="22"/>
        <color theme="0"/>
        <rFont val="Arial"/>
        <family val="2"/>
      </rPr>
      <t>E</t>
    </r>
    <r>
      <rPr>
        <sz val="22"/>
        <color theme="0"/>
        <rFont val="Arial"/>
        <family val="2"/>
      </rPr>
      <t>quipe est un outil destiné à permettre un suivi exhaustif des activités d'une équipe.</t>
    </r>
  </si>
  <si>
    <t xml:space="preserve">Fil de discussion dédié à ce programme </t>
  </si>
  <si>
    <t>http://www.excel-downloads.com/remository/Download/Professionnels/Planification-et-gestion-de-projets/SPACE.html</t>
  </si>
  <si>
    <t>Quelques sites Excel pour vous aider à créer vos documents</t>
  </si>
  <si>
    <t>liens &gt;</t>
  </si>
  <si>
    <t xml:space="preserve">Frédéric LE GUEN -  </t>
  </si>
  <si>
    <t xml:space="preserve">https://www.excel-exercice.com/ </t>
  </si>
  <si>
    <t>https://www.youtube.com/user/ExcelExercice/videos</t>
  </si>
  <si>
    <t>Fonction SOMME.SI.ENS</t>
  </si>
  <si>
    <t>https://www.excel-exercice.com/somme-si-ens/</t>
  </si>
  <si>
    <t xml:space="preserve">Formation informatique avec Cedric - </t>
  </si>
  <si>
    <t>https://www.youtube.com/watch?v=e2kzRDcW5iI</t>
  </si>
  <si>
    <t xml:space="preserve">Kévin Brundu - </t>
  </si>
  <si>
    <t>https://www.youtube.com/c/K%C3%A9vinBrundu/videos</t>
  </si>
  <si>
    <t xml:space="preserve">Aide &amp; apprentissage d'Excel - </t>
  </si>
  <si>
    <t>https://support.microsoft.com/fr-fr/excel</t>
  </si>
  <si>
    <t xml:space="preserve">Tuto De Rien - </t>
  </si>
  <si>
    <t>https://www.youtube.com/c/TutoDeRien/playlists</t>
  </si>
  <si>
    <t xml:space="preserve">prof couillon - </t>
  </si>
  <si>
    <t>https://www.youtube.com/channel/UCK4qfUuh9kpBByJFIMBPTtA/playlists</t>
  </si>
  <si>
    <t>supprimer les #N/A et les #DIV/0! d'un tableau Excel</t>
  </si>
  <si>
    <t>https://www.youtube.com/watch?v=YfGrccEQGKk</t>
  </si>
  <si>
    <t>https://www.youtube.com/watch?v=li4XNespLxg</t>
  </si>
  <si>
    <t>Trouver les liens externes d’un classeur</t>
  </si>
  <si>
    <t>http://etab.ac-poitiers.fr/lycee-hotelier-la-rochelle/spip.php?rubrique7</t>
  </si>
  <si>
    <t>Mode emploi des fiches Modèle 10.A de  "Frédéric Martin"</t>
  </si>
  <si>
    <t>Mode emploi fiche 10.B  "Croustillant de pommes" de Frédéric Martin</t>
  </si>
  <si>
    <t>FF= Fiches de fabrication</t>
  </si>
  <si>
    <t>Modèles FF-10 Frédéric Martin</t>
  </si>
  <si>
    <t>cellule</t>
  </si>
  <si>
    <t>.</t>
  </si>
  <si>
    <t>⓪①②③④⑤⑥⑦⑧⑨⑩⑪⑫⑬⑭⑮⑯⑰⑱⑲⑳</t>
  </si>
  <si>
    <t>couleur de police blanc sur fond gris à modifier pour vos documents</t>
  </si>
  <si>
    <t>cliquez sur la colonne  C et sélectionnez dans la barre le numéro qui vous intéresse</t>
  </si>
  <si>
    <t>⓿❶❷❸❹❺❻❼❽❾❿⓫⓬⓭⓮⓯⓰⓱⓲⓳⓴</t>
  </si>
  <si>
    <t>Je remercie chaleureusement les internautes passionnés qui élaborent et proposent des formules et fonctions imbriquées</t>
  </si>
  <si>
    <t>Forum Bureautique</t>
  </si>
  <si>
    <t>Alternatives à Microsoft Excel : 5 programmes gratuits et convaincants</t>
  </si>
  <si>
    <t>Excel SI-ALORS: comment fonctionne la formule SI ?</t>
  </si>
  <si>
    <t>Les 20 meilleurs Tricks Mathématiques</t>
  </si>
  <si>
    <t>Lien &gt;</t>
  </si>
  <si>
    <t>https://support.office.com/fr-fr/article/combiner-le-texte-de-deux-cellules-ou-plus-en-une-cellule-81ba0946-ce78-42ed-b3c3-21340eb164a6</t>
  </si>
  <si>
    <t>https://www.youtube.com/watch?v=yk_ypXvUaHo</t>
  </si>
  <si>
    <t>Excel - fonctions date/heure</t>
  </si>
  <si>
    <t>FENÊTRE EXCEL</t>
  </si>
  <si>
    <t>Formation Excel 2016 Faire un tableau</t>
  </si>
  <si>
    <t>Fonction INDIRECT - Exemples d'application</t>
  </si>
  <si>
    <t>http://www.mdf-xlpages.com/modules/publisher/item.php?itemid=91</t>
  </si>
  <si>
    <t xml:space="preserve"> &gt;</t>
  </si>
  <si>
    <r>
      <t>Velouté de châtaignes</t>
    </r>
    <r>
      <rPr>
        <b/>
        <sz val="12"/>
        <color rgb="FF0070C0"/>
        <rFont val="Calibri"/>
        <family val="2"/>
      </rPr>
      <t>:</t>
    </r>
  </si>
  <si>
    <r>
      <t>Roulé au bleu</t>
    </r>
    <r>
      <rPr>
        <b/>
        <sz val="12"/>
        <color rgb="FF0070C0"/>
        <rFont val="Calibri"/>
        <family val="2"/>
      </rPr>
      <t>:</t>
    </r>
  </si>
  <si>
    <r>
      <t>Brochette de thon</t>
    </r>
    <r>
      <rPr>
        <b/>
        <sz val="12"/>
        <color rgb="FF0070C0"/>
        <rFont val="Calibri"/>
        <family val="2"/>
      </rPr>
      <t>:</t>
    </r>
  </si>
  <si>
    <t xml:space="preserve">saisissez les quantités </t>
  </si>
  <si>
    <t>saisissez les MATIÈRES PREMIÈRES</t>
  </si>
  <si>
    <t>saisissez les Unités</t>
  </si>
  <si>
    <t>saisissez les Prix</t>
  </si>
  <si>
    <t>Velouté de châtaignes:</t>
  </si>
  <si>
    <t>Saisissez le nombre de portions a fabriquer</t>
  </si>
  <si>
    <t>selon vos besoins</t>
  </si>
  <si>
    <t>LE PLUS IMPORTANT : indiquez pour combien de portions ...convives …votre recette d'origine à été prévue</t>
  </si>
  <si>
    <t>Lycée Hotelier : plusieurs sites</t>
  </si>
  <si>
    <t>Joël LEBOUCHER …UPRT adhérent au réseau Restau'Co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</si>
</sst>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5" formatCode="dddd\ dd\ mmmm\ yyyy"/>
    <numFmt numFmtId="166" formatCode="\ hh&quot;H&quot;mm\.s"/>
    <numFmt numFmtId="167" formatCode="0.000"/>
    <numFmt numFmtId="168" formatCode="#,##0.00\ &quot;€&quot;"/>
    <numFmt numFmtId="169" formatCode="0.0%"/>
    <numFmt numFmtId="170" formatCode="#,##0.000\ &quot;€&quot;"/>
    <numFmt numFmtId="171" formatCode="0.000&quot; Kg&quot;"/>
    <numFmt numFmtId="187" formatCode="0.0&quot; %&quot;"/>
    <numFmt numFmtId="191" formatCode="0.00\ &quot; cm³&quot;"/>
  </numFmts>
  <fonts count="196" x14ac:knownFonts="1">
    <font>
      <sz val="11"/>
      <color theme="1"/>
      <name val="Calibri"/>
      <family val="2"/>
      <scheme val="minor"/>
    </font>
    <font>
      <sz val="12"/>
      <color theme="1"/>
      <name val="Calibri"/>
      <family val="2"/>
      <scheme val="minor"/>
    </font>
    <font>
      <sz val="12"/>
      <color theme="1"/>
      <name val="Calibri"/>
      <family val="2"/>
      <scheme val="minor"/>
    </font>
    <font>
      <sz val="10"/>
      <name val="Arial"/>
      <family val="2"/>
    </font>
    <font>
      <sz val="10"/>
      <name val="MS Sans Serif"/>
      <family val="2"/>
    </font>
    <font>
      <b/>
      <sz val="18"/>
      <name val="Arial"/>
      <family val="2"/>
    </font>
    <font>
      <sz val="22"/>
      <name val="Arial"/>
      <family val="2"/>
    </font>
    <font>
      <sz val="16"/>
      <name val="Arial"/>
      <family val="2"/>
    </font>
    <font>
      <b/>
      <sz val="26"/>
      <name val="Arial"/>
      <family val="2"/>
    </font>
    <font>
      <b/>
      <sz val="24"/>
      <name val="Arial"/>
      <family val="2"/>
    </font>
    <font>
      <b/>
      <sz val="28"/>
      <color indexed="16"/>
      <name val="Arial"/>
      <family val="2"/>
    </font>
    <font>
      <b/>
      <sz val="36"/>
      <name val="Arial"/>
      <family val="2"/>
    </font>
    <font>
      <sz val="14"/>
      <name val="Arial"/>
      <family val="2"/>
    </font>
    <font>
      <sz val="12"/>
      <name val="Arial"/>
      <family val="2"/>
    </font>
    <font>
      <b/>
      <sz val="22"/>
      <name val="Arial"/>
      <family val="2"/>
    </font>
    <font>
      <b/>
      <sz val="14"/>
      <name val="Arial"/>
      <family val="2"/>
    </font>
    <font>
      <sz val="16"/>
      <color indexed="12"/>
      <name val="Arial"/>
      <family val="2"/>
    </font>
    <font>
      <sz val="12"/>
      <color indexed="12"/>
      <name val="Arial"/>
      <family val="2"/>
    </font>
    <font>
      <b/>
      <sz val="16"/>
      <name val="Arial"/>
      <family val="2"/>
    </font>
    <font>
      <sz val="11"/>
      <name val="Arial"/>
      <family val="2"/>
    </font>
    <font>
      <sz val="8"/>
      <name val="Arial"/>
      <family val="2"/>
    </font>
    <font>
      <sz val="8"/>
      <color indexed="10"/>
      <name val="Arial"/>
      <family val="2"/>
    </font>
    <font>
      <sz val="10"/>
      <color indexed="10"/>
      <name val="Arial"/>
      <family val="2"/>
    </font>
    <font>
      <sz val="11"/>
      <color indexed="12"/>
      <name val="Arial"/>
      <family val="2"/>
    </font>
    <font>
      <b/>
      <sz val="10"/>
      <name val="Arial"/>
      <family val="2"/>
    </font>
    <font>
      <sz val="14"/>
      <color indexed="12"/>
      <name val="Arial"/>
      <family val="2"/>
    </font>
    <font>
      <b/>
      <sz val="14"/>
      <color indexed="12"/>
      <name val="Arial"/>
      <family val="2"/>
    </font>
    <font>
      <b/>
      <sz val="12"/>
      <name val="Arial"/>
      <family val="2"/>
    </font>
    <font>
      <b/>
      <sz val="20"/>
      <name val="Arial"/>
      <family val="2"/>
    </font>
    <font>
      <u/>
      <sz val="10"/>
      <color indexed="12"/>
      <name val="Arial"/>
      <family val="2"/>
    </font>
    <font>
      <sz val="10"/>
      <name val="Courier"/>
      <family val="3"/>
    </font>
    <font>
      <sz val="12"/>
      <color indexed="8"/>
      <name val="Calibri"/>
      <family val="2"/>
    </font>
    <font>
      <b/>
      <sz val="12"/>
      <color indexed="8"/>
      <name val="Calibri"/>
      <family val="2"/>
    </font>
    <font>
      <sz val="18"/>
      <color indexed="10"/>
      <name val="Times New Roman"/>
      <family val="1"/>
    </font>
    <font>
      <sz val="8"/>
      <name val="Times New Roman"/>
      <family val="1"/>
    </font>
    <font>
      <b/>
      <sz val="11"/>
      <name val="Arial"/>
      <family val="2"/>
    </font>
    <font>
      <b/>
      <sz val="12"/>
      <name val="Wingdings 3"/>
      <family val="1"/>
      <charset val="2"/>
    </font>
    <font>
      <sz val="10"/>
      <name val="Arial"/>
      <family val="2"/>
    </font>
    <font>
      <u/>
      <sz val="15"/>
      <color indexed="12"/>
      <name val="Arial"/>
      <family val="2"/>
    </font>
    <font>
      <b/>
      <sz val="18"/>
      <color indexed="10"/>
      <name val="Times New Roman"/>
      <family val="1"/>
    </font>
    <font>
      <u/>
      <sz val="16"/>
      <color indexed="12"/>
      <name val="Arial"/>
      <family val="2"/>
    </font>
    <font>
      <b/>
      <sz val="16"/>
      <color indexed="12"/>
      <name val="Arial"/>
      <family val="2"/>
    </font>
    <font>
      <b/>
      <sz val="16"/>
      <color indexed="10"/>
      <name val="Arial"/>
      <family val="2"/>
    </font>
    <font>
      <sz val="16"/>
      <color indexed="10"/>
      <name val="Arial"/>
      <family val="2"/>
    </font>
    <font>
      <b/>
      <sz val="12"/>
      <color indexed="16"/>
      <name val="Arial"/>
      <family val="2"/>
    </font>
    <font>
      <b/>
      <sz val="10"/>
      <name val="Wingdings 3"/>
      <family val="1"/>
      <charset val="2"/>
    </font>
    <font>
      <u/>
      <sz val="12"/>
      <color indexed="12"/>
      <name val="Arial"/>
      <family val="2"/>
    </font>
    <font>
      <sz val="18"/>
      <name val="Arial"/>
      <family val="2"/>
    </font>
    <font>
      <b/>
      <sz val="14"/>
      <color indexed="16"/>
      <name val="Arial"/>
      <family val="2"/>
    </font>
    <font>
      <sz val="8"/>
      <color indexed="53"/>
      <name val="Arial"/>
      <family val="2"/>
    </font>
    <font>
      <sz val="11"/>
      <color theme="1"/>
      <name val="Calibri"/>
      <family val="2"/>
      <scheme val="minor"/>
    </font>
    <font>
      <u/>
      <sz val="11"/>
      <color theme="10"/>
      <name val="Calibri"/>
      <family val="2"/>
      <scheme val="minor"/>
    </font>
    <font>
      <sz val="16"/>
      <color theme="4" tint="-0.249977111117893"/>
      <name val="Arial"/>
      <family val="2"/>
    </font>
    <font>
      <sz val="12"/>
      <color rgb="FFFF0000"/>
      <name val="Arial"/>
      <family val="2"/>
    </font>
    <font>
      <i/>
      <sz val="10"/>
      <color theme="0" tint="-0.14999847407452621"/>
      <name val="Arial"/>
      <family val="2"/>
    </font>
    <font>
      <sz val="14"/>
      <color rgb="FFC00000"/>
      <name val="Arial"/>
      <family val="2"/>
    </font>
    <font>
      <b/>
      <sz val="16"/>
      <color theme="9" tint="-0.499984740745262"/>
      <name val="Wingdings 3"/>
      <family val="1"/>
      <charset val="2"/>
    </font>
    <font>
      <b/>
      <sz val="12"/>
      <color theme="1"/>
      <name val="Calibri"/>
      <family val="2"/>
      <scheme val="minor"/>
    </font>
    <font>
      <sz val="12"/>
      <color theme="1"/>
      <name val="Calibri"/>
      <family val="2"/>
      <scheme val="minor"/>
    </font>
    <font>
      <b/>
      <i/>
      <sz val="12"/>
      <color theme="1"/>
      <name val="Calibri"/>
      <family val="2"/>
      <scheme val="minor"/>
    </font>
    <font>
      <b/>
      <u/>
      <sz val="12"/>
      <color theme="1"/>
      <name val="Calibri"/>
      <family val="2"/>
      <scheme val="minor"/>
    </font>
    <font>
      <sz val="12"/>
      <name val="Calibri"/>
      <family val="2"/>
      <scheme val="minor"/>
    </font>
    <font>
      <sz val="14"/>
      <color theme="1"/>
      <name val="Calibri"/>
      <family val="2"/>
      <scheme val="minor"/>
    </font>
    <font>
      <b/>
      <sz val="14"/>
      <color rgb="FFFF0000"/>
      <name val="Calibri"/>
      <family val="2"/>
      <scheme val="minor"/>
    </font>
    <font>
      <b/>
      <sz val="8"/>
      <color theme="1"/>
      <name val="Calibri"/>
      <family val="2"/>
      <scheme val="minor"/>
    </font>
    <font>
      <b/>
      <sz val="12"/>
      <name val="Calibri"/>
      <family val="2"/>
      <scheme val="minor"/>
    </font>
    <font>
      <sz val="12"/>
      <color theme="1"/>
      <name val="Calibri"/>
      <family val="2"/>
    </font>
    <font>
      <sz val="8"/>
      <color rgb="FFDF1006"/>
      <name val="Verdana"/>
      <family val="2"/>
    </font>
    <font>
      <sz val="18"/>
      <color rgb="FFFF0000"/>
      <name val="Arial"/>
      <family val="2"/>
    </font>
    <font>
      <sz val="11"/>
      <name val="Calibri"/>
      <family val="2"/>
      <scheme val="minor"/>
    </font>
    <font>
      <b/>
      <sz val="14"/>
      <color rgb="FF008000"/>
      <name val="Arial"/>
      <family val="2"/>
    </font>
    <font>
      <b/>
      <sz val="14"/>
      <color theme="9" tint="-0.499984740745262"/>
      <name val="Arial"/>
      <family val="2"/>
    </font>
    <font>
      <b/>
      <sz val="14"/>
      <color rgb="FF0070C0"/>
      <name val="Arial"/>
      <family val="2"/>
    </font>
    <font>
      <b/>
      <sz val="16"/>
      <color theme="9" tint="-0.499984740745262"/>
      <name val="Arial"/>
      <family val="2"/>
    </font>
    <font>
      <b/>
      <sz val="16"/>
      <color rgb="FF0070C0"/>
      <name val="Arial"/>
      <family val="2"/>
    </font>
    <font>
      <b/>
      <sz val="16"/>
      <color rgb="FF0070C0"/>
      <name val="Wingdings 3"/>
      <family val="1"/>
      <charset val="2"/>
    </font>
    <font>
      <b/>
      <sz val="12"/>
      <color theme="9" tint="-0.499984740745262"/>
      <name val="Arial"/>
      <family val="2"/>
    </font>
    <font>
      <b/>
      <sz val="14"/>
      <color rgb="FFC00000"/>
      <name val="Arial"/>
      <family val="2"/>
    </font>
    <font>
      <b/>
      <sz val="14"/>
      <color theme="5" tint="-0.249977111117893"/>
      <name val="Arial"/>
      <family val="2"/>
    </font>
    <font>
      <b/>
      <sz val="14"/>
      <color rgb="FFFF0000"/>
      <name val="Arial"/>
      <family val="2"/>
    </font>
    <font>
      <b/>
      <sz val="14"/>
      <color rgb="FF009900"/>
      <name val="Arial"/>
      <family val="2"/>
    </font>
    <font>
      <b/>
      <sz val="16"/>
      <color rgb="FF0000FF"/>
      <name val="Arial"/>
      <family val="2"/>
    </font>
    <font>
      <b/>
      <sz val="16"/>
      <color theme="5" tint="-0.249977111117893"/>
      <name val="Arial"/>
      <family val="2"/>
    </font>
    <font>
      <b/>
      <sz val="12"/>
      <color rgb="FF0070C0"/>
      <name val="Arial"/>
      <family val="2"/>
    </font>
    <font>
      <sz val="16"/>
      <color rgb="FF0000FF"/>
      <name val="Arial"/>
      <family val="2"/>
    </font>
    <font>
      <sz val="5"/>
      <color theme="1"/>
      <name val="Calibri"/>
      <family val="2"/>
      <scheme val="minor"/>
    </font>
    <font>
      <sz val="18"/>
      <color rgb="FF7030A0"/>
      <name val="Arial"/>
      <family val="2"/>
    </font>
    <font>
      <b/>
      <sz val="22"/>
      <color theme="0"/>
      <name val="Arial"/>
      <family val="2"/>
    </font>
    <font>
      <b/>
      <sz val="20"/>
      <color rgb="FF974807"/>
      <name val="Arial"/>
      <family val="2"/>
    </font>
    <font>
      <b/>
      <sz val="16"/>
      <color rgb="FF974807"/>
      <name val="Arial"/>
      <family val="2"/>
    </font>
    <font>
      <b/>
      <sz val="11"/>
      <color theme="5"/>
      <name val="Arial"/>
      <family val="2"/>
    </font>
    <font>
      <sz val="18"/>
      <color theme="1"/>
      <name val="Calibri"/>
      <family val="2"/>
      <scheme val="minor"/>
    </font>
    <font>
      <b/>
      <sz val="12"/>
      <color theme="9" tint="-0.499984740745262"/>
      <name val="Wingdings 3"/>
      <family val="1"/>
      <charset val="2"/>
    </font>
    <font>
      <b/>
      <sz val="14"/>
      <color theme="3"/>
      <name val="Arial"/>
      <family val="2"/>
    </font>
    <font>
      <sz val="10"/>
      <color rgb="FFC00000"/>
      <name val="Arial"/>
      <family val="2"/>
    </font>
    <font>
      <b/>
      <sz val="18"/>
      <color rgb="FF0000FF"/>
      <name val="Arial"/>
      <family val="2"/>
    </font>
    <font>
      <sz val="22"/>
      <color theme="0"/>
      <name val="Verdana"/>
      <family val="2"/>
    </font>
    <font>
      <sz val="22"/>
      <color theme="1"/>
      <name val="Verdana"/>
      <family val="2"/>
    </font>
    <font>
      <sz val="22"/>
      <color theme="0"/>
      <name val="Arial"/>
      <family val="2"/>
    </font>
    <font>
      <b/>
      <sz val="16"/>
      <color rgb="FF7030A0"/>
      <name val="Arial"/>
      <family val="2"/>
    </font>
    <font>
      <b/>
      <sz val="11"/>
      <name val="Calibri"/>
      <family val="2"/>
      <scheme val="minor"/>
    </font>
    <font>
      <b/>
      <sz val="12"/>
      <color rgb="FFC00000"/>
      <name val="Calibri"/>
      <family val="2"/>
      <scheme val="minor"/>
    </font>
    <font>
      <b/>
      <sz val="12"/>
      <color rgb="FFFF0000"/>
      <name val="Calibri"/>
      <family val="2"/>
      <scheme val="minor"/>
    </font>
    <font>
      <sz val="10"/>
      <name val="Calibri"/>
      <family val="2"/>
      <scheme val="minor"/>
    </font>
    <font>
      <b/>
      <sz val="14"/>
      <color theme="0"/>
      <name val="Calibri"/>
      <family val="2"/>
    </font>
    <font>
      <b/>
      <sz val="14"/>
      <color theme="1"/>
      <name val="Calibri"/>
      <family val="2"/>
    </font>
    <font>
      <b/>
      <sz val="14"/>
      <color theme="1"/>
      <name val="Calibri"/>
      <family val="2"/>
      <scheme val="minor"/>
    </font>
    <font>
      <b/>
      <sz val="26"/>
      <color theme="0"/>
      <name val="Arial"/>
      <family val="2"/>
    </font>
    <font>
      <b/>
      <sz val="36"/>
      <color rgb="FF0000FF"/>
      <name val="Arial"/>
      <family val="2"/>
    </font>
    <font>
      <sz val="11"/>
      <color rgb="FFC00000"/>
      <name val="Calibri"/>
      <family val="2"/>
      <scheme val="minor"/>
    </font>
    <font>
      <sz val="11"/>
      <color indexed="8"/>
      <name val="Calibri"/>
      <family val="2"/>
    </font>
    <font>
      <b/>
      <sz val="22"/>
      <color rgb="FF92D050"/>
      <name val="Verdana"/>
      <family val="2"/>
    </font>
    <font>
      <b/>
      <sz val="20"/>
      <color theme="0"/>
      <name val="Calibri"/>
      <family val="2"/>
      <scheme val="minor"/>
    </font>
    <font>
      <u/>
      <sz val="24"/>
      <color theme="10"/>
      <name val="Calibri"/>
      <family val="2"/>
      <scheme val="minor"/>
    </font>
    <font>
      <b/>
      <u/>
      <sz val="28"/>
      <color theme="10"/>
      <name val="Calibri"/>
      <family val="2"/>
      <scheme val="minor"/>
    </font>
    <font>
      <b/>
      <sz val="22"/>
      <color rgb="FF92D050"/>
      <name val="Arial"/>
      <family val="2"/>
    </font>
    <font>
      <i/>
      <sz val="22"/>
      <color theme="0"/>
      <name val="Verdana"/>
      <family val="2"/>
    </font>
    <font>
      <sz val="18"/>
      <color theme="0"/>
      <name val="Arial"/>
      <family val="2"/>
    </font>
    <font>
      <b/>
      <sz val="22"/>
      <color rgb="FF99CC00"/>
      <name val="Arial"/>
      <family val="2"/>
    </font>
    <font>
      <sz val="22"/>
      <color theme="0"/>
      <name val="Calibri"/>
      <family val="2"/>
      <scheme val="minor"/>
    </font>
    <font>
      <sz val="22"/>
      <color theme="0"/>
      <name val="Rockwell"/>
      <family val="1"/>
    </font>
    <font>
      <sz val="10"/>
      <color theme="0"/>
      <name val="Arial"/>
      <family val="2"/>
    </font>
    <font>
      <b/>
      <sz val="18"/>
      <color theme="0"/>
      <name val="Calibri"/>
      <family val="2"/>
    </font>
    <font>
      <b/>
      <sz val="18"/>
      <color theme="0"/>
      <name val="Arial"/>
      <family val="2"/>
    </font>
    <font>
      <b/>
      <sz val="22"/>
      <color theme="0"/>
      <name val="Calibri"/>
      <family val="2"/>
    </font>
    <font>
      <sz val="18"/>
      <color theme="0"/>
      <name val="Verdana"/>
      <family val="2"/>
    </font>
    <font>
      <sz val="22"/>
      <color theme="0"/>
      <name val="Arial Narrow"/>
      <family val="2"/>
    </font>
    <font>
      <sz val="22"/>
      <color theme="0"/>
      <name val="Comic Sans MS"/>
      <family val="4"/>
    </font>
    <font>
      <sz val="22"/>
      <color theme="0"/>
      <name val="Gill Sans MT"/>
      <family val="2"/>
    </font>
    <font>
      <sz val="22"/>
      <color theme="0"/>
      <name val="Palatino Linotype"/>
      <family val="1"/>
    </font>
    <font>
      <sz val="22"/>
      <color theme="0"/>
      <name val="Tahoma"/>
      <family val="2"/>
    </font>
    <font>
      <sz val="22"/>
      <color theme="0"/>
      <name val="Times New Roman"/>
      <family val="1"/>
    </font>
    <font>
      <sz val="22"/>
      <color theme="0"/>
      <name val="Trebuchet MS"/>
      <family val="2"/>
    </font>
    <font>
      <sz val="22"/>
      <color theme="0"/>
      <name val="Tw Cen MT"/>
      <family val="2"/>
    </font>
    <font>
      <sz val="22"/>
      <color theme="0"/>
      <name val="Vrinda"/>
      <family val="2"/>
    </font>
    <font>
      <sz val="22"/>
      <color rgb="FFFFC000"/>
      <name val="Calibri"/>
      <family val="2"/>
    </font>
    <font>
      <sz val="22"/>
      <color rgb="FFFF0000"/>
      <name val="Calibri"/>
      <family val="2"/>
    </font>
    <font>
      <sz val="22"/>
      <color indexed="50"/>
      <name val="Calibri"/>
      <family val="2"/>
    </font>
    <font>
      <sz val="22"/>
      <color rgb="FF00B050"/>
      <name val="Calibri"/>
      <family val="2"/>
    </font>
    <font>
      <sz val="22"/>
      <color rgb="FF7030A0"/>
      <name val="Calibri"/>
      <family val="2"/>
    </font>
    <font>
      <sz val="22"/>
      <color theme="9"/>
      <name val="Calibri"/>
      <family val="2"/>
    </font>
    <font>
      <sz val="22"/>
      <color theme="1"/>
      <name val="Calibri"/>
      <family val="2"/>
    </font>
    <font>
      <sz val="22"/>
      <color theme="3" tint="0.59999389629810485"/>
      <name val="Calibri"/>
      <family val="2"/>
    </font>
    <font>
      <sz val="22"/>
      <color theme="5" tint="0.59999389629810485"/>
      <name val="Calibri"/>
      <family val="2"/>
    </font>
    <font>
      <sz val="22"/>
      <color theme="9" tint="-0.249977111117893"/>
      <name val="Calibri"/>
      <family val="2"/>
    </font>
    <font>
      <sz val="22"/>
      <color rgb="FF0000FF"/>
      <name val="Calibri"/>
      <family val="2"/>
    </font>
    <font>
      <sz val="22"/>
      <color rgb="FF008000"/>
      <name val="Calibri"/>
      <family val="2"/>
    </font>
    <font>
      <sz val="22"/>
      <color theme="9" tint="-0.499984740745262"/>
      <name val="Calibri"/>
      <family val="2"/>
    </font>
    <font>
      <sz val="22"/>
      <color rgb="FF00B0F0"/>
      <name val="Calibri"/>
      <family val="2"/>
    </font>
    <font>
      <sz val="22"/>
      <color theme="5"/>
      <name val="Calibri"/>
      <family val="2"/>
    </font>
    <font>
      <sz val="22"/>
      <color theme="8" tint="-0.249977111117893"/>
      <name val="Calibri"/>
      <family val="2"/>
    </font>
    <font>
      <sz val="22"/>
      <color theme="3" tint="0.39997558519241921"/>
      <name val="Calibri"/>
      <family val="2"/>
    </font>
    <font>
      <sz val="22"/>
      <color theme="5" tint="-0.249977111117893"/>
      <name val="Calibri"/>
      <family val="2"/>
    </font>
    <font>
      <sz val="22"/>
      <color rgb="FF0000FF"/>
      <name val="Calibri"/>
      <family val="2"/>
      <scheme val="minor"/>
    </font>
    <font>
      <sz val="10"/>
      <name val="MS Sans Serif"/>
    </font>
    <font>
      <sz val="22"/>
      <color indexed="12"/>
      <name val="Arial"/>
      <family val="2"/>
    </font>
    <font>
      <b/>
      <sz val="22"/>
      <name val="Calibri"/>
      <family val="2"/>
    </font>
    <font>
      <sz val="22"/>
      <color rgb="FF0070C0"/>
      <name val="Arial"/>
      <family val="2"/>
    </font>
    <font>
      <sz val="22"/>
      <color rgb="FF222222"/>
      <name val="Arial"/>
      <family val="2"/>
    </font>
    <font>
      <sz val="18"/>
      <color rgb="FF0070C0"/>
      <name val="Arial"/>
      <family val="2"/>
    </font>
    <font>
      <b/>
      <sz val="22"/>
      <color theme="0"/>
      <name val="Calibri"/>
      <family val="2"/>
      <scheme val="minor"/>
    </font>
    <font>
      <b/>
      <sz val="22"/>
      <color rgb="FFC00000"/>
      <name val="Wingdings 3"/>
      <family val="1"/>
      <charset val="2"/>
    </font>
    <font>
      <b/>
      <sz val="22"/>
      <color rgb="FFFF0000"/>
      <name val="Wingdings 3"/>
      <family val="1"/>
      <charset val="2"/>
    </font>
    <font>
      <b/>
      <sz val="22"/>
      <name val="Calibri"/>
      <family val="2"/>
      <scheme val="minor"/>
    </font>
    <font>
      <u/>
      <sz val="22"/>
      <color theme="0"/>
      <name val="Arial"/>
      <family val="2"/>
    </font>
    <font>
      <u/>
      <sz val="22"/>
      <color theme="10"/>
      <name val="Arial"/>
      <family val="2"/>
    </font>
    <font>
      <b/>
      <sz val="48"/>
      <color rgb="FFFFFF00"/>
      <name val="Arial"/>
      <family val="2"/>
    </font>
    <font>
      <b/>
      <sz val="26"/>
      <color rgb="FFFFFF00"/>
      <name val="Arial"/>
      <family val="2"/>
    </font>
    <font>
      <sz val="12"/>
      <color rgb="FFFF0000"/>
      <name val="Calibri"/>
      <family val="2"/>
      <scheme val="minor"/>
    </font>
    <font>
      <sz val="12"/>
      <color theme="0"/>
      <name val="Calibri"/>
      <family val="2"/>
      <scheme val="minor"/>
    </font>
    <font>
      <u/>
      <sz val="10"/>
      <color theme="10"/>
      <name val="Arial"/>
      <family val="2"/>
    </font>
    <font>
      <sz val="20"/>
      <color theme="0"/>
      <name val="Calibri"/>
      <family val="2"/>
      <scheme val="minor"/>
    </font>
    <font>
      <b/>
      <sz val="16"/>
      <color theme="0"/>
      <name val="Calibri"/>
      <family val="2"/>
      <scheme val="minor"/>
    </font>
    <font>
      <sz val="18"/>
      <color theme="0"/>
      <name val="Calibri"/>
      <family val="2"/>
      <scheme val="minor"/>
    </font>
    <font>
      <sz val="22"/>
      <color rgb="FFFFFF00"/>
      <name val="Verdana"/>
      <family val="2"/>
    </font>
    <font>
      <b/>
      <sz val="18"/>
      <color theme="0"/>
      <name val="Calibri"/>
      <family val="2"/>
      <scheme val="minor"/>
    </font>
    <font>
      <u/>
      <sz val="18"/>
      <color theme="10"/>
      <name val="Arial"/>
      <family val="2"/>
    </font>
    <font>
      <sz val="22"/>
      <color theme="0" tint="-4.9989318521683403E-2"/>
      <name val="Verdana"/>
      <family val="2"/>
    </font>
    <font>
      <sz val="10"/>
      <color theme="0" tint="-4.9989318521683403E-2"/>
      <name val="Arial"/>
      <family val="2"/>
    </font>
    <font>
      <sz val="18"/>
      <color theme="0" tint="-4.9989318521683403E-2"/>
      <name val="Calibri"/>
      <family val="2"/>
      <scheme val="minor"/>
    </font>
    <font>
      <u/>
      <sz val="18"/>
      <color theme="10"/>
      <name val="Calibri"/>
      <family val="2"/>
      <scheme val="minor"/>
    </font>
    <font>
      <b/>
      <u/>
      <sz val="18"/>
      <color theme="10"/>
      <name val="Calibri"/>
      <family val="2"/>
      <scheme val="minor"/>
    </font>
    <font>
      <sz val="11"/>
      <color theme="0"/>
      <name val="Calibri"/>
      <family val="2"/>
      <scheme val="minor"/>
    </font>
    <font>
      <sz val="12"/>
      <color rgb="FF008000"/>
      <name val="Calibri"/>
      <family val="2"/>
      <scheme val="minor"/>
    </font>
    <font>
      <sz val="8"/>
      <color rgb="FF008000"/>
      <name val="Calibri"/>
      <family val="2"/>
      <scheme val="minor"/>
    </font>
    <font>
      <b/>
      <u/>
      <sz val="12"/>
      <color rgb="FF0070C0"/>
      <name val="Calibri"/>
      <family val="2"/>
      <scheme val="minor"/>
    </font>
    <font>
      <b/>
      <sz val="12"/>
      <color rgb="FF0070C0"/>
      <name val="Calibri"/>
      <family val="2"/>
    </font>
    <font>
      <sz val="12"/>
      <color rgb="FF0070C0"/>
      <name val="Calibri"/>
      <family val="2"/>
      <scheme val="minor"/>
    </font>
    <font>
      <sz val="9"/>
      <color rgb="FF0070C0"/>
      <name val="Times New Roman"/>
      <family val="1"/>
    </font>
    <font>
      <b/>
      <sz val="12"/>
      <color rgb="FF008000"/>
      <name val="Calibri"/>
      <family val="2"/>
      <scheme val="minor"/>
    </font>
    <font>
      <b/>
      <sz val="8"/>
      <color rgb="FF008000"/>
      <name val="Calibri"/>
      <family val="2"/>
      <scheme val="minor"/>
    </font>
    <font>
      <u/>
      <sz val="14"/>
      <color indexed="12"/>
      <name val="Arial"/>
      <family val="2"/>
    </font>
    <font>
      <sz val="10"/>
      <color rgb="FF008000"/>
      <name val="Arial"/>
      <family val="2"/>
    </font>
    <font>
      <u/>
      <sz val="11"/>
      <color indexed="12"/>
      <name val="Calibri"/>
      <family val="2"/>
      <scheme val="minor"/>
    </font>
    <font>
      <b/>
      <sz val="12"/>
      <color rgb="FF008000"/>
      <name val="Arial"/>
      <family val="2"/>
    </font>
    <font>
      <b/>
      <sz val="16"/>
      <color rgb="FF008000"/>
      <name val="Arial"/>
      <family val="2"/>
    </font>
  </fonts>
  <fills count="35">
    <fill>
      <patternFill patternType="none"/>
    </fill>
    <fill>
      <patternFill patternType="gray125"/>
    </fill>
    <fill>
      <patternFill patternType="solid">
        <fgColor indexed="9"/>
        <bgColor indexed="64"/>
      </patternFill>
    </fill>
    <fill>
      <patternFill patternType="solid">
        <fgColor indexed="53"/>
        <bgColor indexed="64"/>
      </patternFill>
    </fill>
    <fill>
      <patternFill patternType="gray0625"/>
    </fill>
    <fill>
      <patternFill patternType="solid">
        <fgColor indexed="10"/>
        <bgColor indexed="10"/>
      </patternFill>
    </fill>
    <fill>
      <patternFill patternType="solid">
        <fgColor indexed="42"/>
        <bgColor indexed="64"/>
      </patternFill>
    </fill>
    <fill>
      <patternFill patternType="solid">
        <fgColor theme="0" tint="-0.34998626667073579"/>
        <bgColor indexed="50"/>
      </patternFill>
    </fill>
    <fill>
      <patternFill patternType="solid">
        <fgColor theme="0"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CC"/>
        <bgColor indexed="64"/>
      </patternFill>
    </fill>
    <fill>
      <patternFill patternType="solid">
        <fgColor theme="9"/>
        <bgColor indexed="64"/>
      </patternFill>
    </fill>
    <fill>
      <patternFill patternType="solid">
        <fgColor theme="0" tint="-0.34998626667073579"/>
        <bgColor indexed="10"/>
      </patternFill>
    </fill>
    <fill>
      <patternFill patternType="solid">
        <fgColor rgb="FF92D050"/>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bgColor indexed="10"/>
      </patternFill>
    </fill>
    <fill>
      <patternFill patternType="solid">
        <fgColor theme="3" tint="0.59999389629810485"/>
        <bgColor indexed="64"/>
      </patternFill>
    </fill>
    <fill>
      <patternFill patternType="solid">
        <fgColor theme="6" tint="0.39997558519241921"/>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7030A0"/>
        <bgColor indexed="64"/>
      </patternFill>
    </fill>
    <fill>
      <patternFill patternType="solid">
        <fgColor theme="5"/>
        <bgColor indexed="64"/>
      </patternFill>
    </fill>
    <fill>
      <patternFill patternType="solid">
        <fgColor theme="6"/>
        <bgColor indexed="64"/>
      </patternFill>
    </fill>
    <fill>
      <patternFill patternType="solid">
        <fgColor theme="0"/>
        <bgColor indexed="50"/>
      </patternFill>
    </fill>
    <fill>
      <patternFill patternType="solid">
        <fgColor rgb="FFFFFF00"/>
        <bgColor indexed="50"/>
      </patternFill>
    </fill>
    <fill>
      <patternFill patternType="solid">
        <fgColor theme="0" tint="-4.9989318521683403E-2"/>
        <bgColor indexed="64"/>
      </patternFill>
    </fill>
    <fill>
      <patternFill patternType="solid">
        <fgColor theme="1" tint="0.34998626667073579"/>
        <bgColor indexed="9"/>
      </patternFill>
    </fill>
    <fill>
      <patternFill patternType="gray0625">
        <fgColor theme="9" tint="0.79998168889431442"/>
        <bgColor theme="1" tint="0.34998626667073579"/>
      </patternFill>
    </fill>
    <fill>
      <patternFill patternType="gray0625">
        <fgColor theme="9" tint="0.79998168889431442"/>
        <bgColor rgb="FFEAFFD5"/>
      </patternFill>
    </fill>
    <fill>
      <patternFill patternType="solid">
        <fgColor rgb="FFFDF1E7"/>
        <bgColor indexed="9"/>
      </patternFill>
    </fill>
    <fill>
      <patternFill patternType="solid">
        <fgColor theme="8" tint="0.79998168889431442"/>
        <bgColor indexed="64"/>
      </patternFill>
    </fill>
  </fills>
  <borders count="13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bottom/>
      <diagonal/>
    </border>
    <border>
      <left style="hair">
        <color indexed="64"/>
      </left>
      <right style="medium">
        <color indexed="64"/>
      </right>
      <top/>
      <bottom/>
      <diagonal/>
    </border>
    <border>
      <left/>
      <right style="medium">
        <color indexed="64"/>
      </right>
      <top/>
      <bottom/>
      <diagonal/>
    </border>
    <border>
      <left/>
      <right/>
      <top/>
      <bottom style="hair">
        <color indexed="64"/>
      </bottom>
      <diagonal/>
    </border>
    <border>
      <left style="medium">
        <color indexed="64"/>
      </left>
      <right/>
      <top/>
      <bottom style="medium">
        <color indexed="64"/>
      </bottom>
      <diagonal/>
    </border>
    <border>
      <left style="thin">
        <color indexed="16"/>
      </left>
      <right/>
      <top/>
      <bottom/>
      <diagonal/>
    </border>
    <border>
      <left/>
      <right/>
      <top/>
      <bottom style="medium">
        <color indexed="64"/>
      </bottom>
      <diagonal/>
    </border>
    <border>
      <left/>
      <right style="medium">
        <color indexed="64"/>
      </right>
      <top/>
      <bottom style="medium">
        <color indexed="64"/>
      </bottom>
      <diagonal/>
    </border>
    <border>
      <left style="hair">
        <color indexed="64"/>
      </left>
      <right/>
      <top/>
      <bottom/>
      <diagonal/>
    </border>
    <border>
      <left style="medium">
        <color indexed="64"/>
      </left>
      <right style="hair">
        <color indexed="64"/>
      </right>
      <top/>
      <bottom/>
      <diagonal/>
    </border>
    <border>
      <left style="medium">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medium">
        <color indexed="64"/>
      </left>
      <right/>
      <top/>
      <bottom style="hair">
        <color indexed="64"/>
      </bottom>
      <diagonal/>
    </border>
    <border>
      <left/>
      <right style="thin">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16"/>
      </right>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thin">
        <color indexed="64"/>
      </top>
      <bottom/>
      <diagonal/>
    </border>
    <border>
      <left/>
      <right style="medium">
        <color indexed="64"/>
      </right>
      <top/>
      <bottom style="hair">
        <color indexed="64"/>
      </bottom>
      <diagonal/>
    </border>
    <border>
      <left style="thin">
        <color indexed="64"/>
      </left>
      <right/>
      <top/>
      <bottom/>
      <diagonal/>
    </border>
    <border>
      <left style="medium">
        <color indexed="64"/>
      </left>
      <right/>
      <top/>
      <bottom style="thin">
        <color indexed="64"/>
      </bottom>
      <diagonal/>
    </border>
    <border>
      <left style="thin">
        <color indexed="64"/>
      </left>
      <right/>
      <top style="thin">
        <color indexed="64"/>
      </top>
      <bottom style="thin">
        <color indexed="16"/>
      </bottom>
      <diagonal/>
    </border>
    <border>
      <left/>
      <right style="thin">
        <color indexed="64"/>
      </right>
      <top style="thin">
        <color indexed="64"/>
      </top>
      <bottom style="thin">
        <color indexed="16"/>
      </bottom>
      <diagonal/>
    </border>
    <border>
      <left/>
      <right/>
      <top style="thin">
        <color indexed="64"/>
      </top>
      <bottom style="thin">
        <color indexed="16"/>
      </bottom>
      <diagonal/>
    </border>
    <border>
      <left/>
      <right style="medium">
        <color indexed="64"/>
      </right>
      <top style="thin">
        <color indexed="64"/>
      </top>
      <bottom style="thin">
        <color indexed="16"/>
      </bottom>
      <diagonal/>
    </border>
    <border>
      <left/>
      <right/>
      <top style="thin">
        <color indexed="16"/>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16"/>
      </right>
      <top style="thin">
        <color indexed="64"/>
      </top>
      <bottom/>
      <diagonal/>
    </border>
    <border>
      <left/>
      <right style="thin">
        <color indexed="16"/>
      </right>
      <top style="thin">
        <color indexed="64"/>
      </top>
      <bottom style="thin">
        <color indexed="64"/>
      </bottom>
      <diagonal/>
    </border>
    <border>
      <left style="thin">
        <color indexed="16"/>
      </left>
      <right/>
      <top style="thin">
        <color indexed="64"/>
      </top>
      <bottom style="thin">
        <color indexed="64"/>
      </bottom>
      <diagonal/>
    </border>
    <border>
      <left style="thin">
        <color indexed="64"/>
      </left>
      <right/>
      <top/>
      <bottom style="medium">
        <color indexed="64"/>
      </bottom>
      <diagonal/>
    </border>
    <border>
      <left/>
      <right/>
      <top/>
      <bottom style="thin">
        <color indexed="16"/>
      </bottom>
      <diagonal/>
    </border>
    <border>
      <left style="medium">
        <color theme="9" tint="-0.24994659260841701"/>
      </left>
      <right/>
      <top style="medium">
        <color theme="9" tint="-0.24994659260841701"/>
      </top>
      <bottom/>
      <diagonal/>
    </border>
    <border>
      <left/>
      <right/>
      <top style="medium">
        <color theme="9" tint="-0.24994659260841701"/>
      </top>
      <bottom/>
      <diagonal/>
    </border>
    <border>
      <left style="medium">
        <color theme="9" tint="-0.24994659260841701"/>
      </left>
      <right/>
      <top/>
      <bottom/>
      <diagonal/>
    </border>
    <border>
      <left style="medium">
        <color theme="9" tint="-0.24994659260841701"/>
      </left>
      <right/>
      <top/>
      <bottom style="medium">
        <color theme="9" tint="-0.24994659260841701"/>
      </bottom>
      <diagonal/>
    </border>
    <border>
      <left/>
      <right/>
      <top/>
      <bottom style="medium">
        <color theme="9" tint="-0.24994659260841701"/>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theme="9" tint="-0.499984740745262"/>
      </left>
      <right/>
      <top/>
      <bottom/>
      <diagonal/>
    </border>
    <border>
      <left style="medium">
        <color theme="9" tint="-0.499984740745262"/>
      </left>
      <right/>
      <top/>
      <bottom style="medium">
        <color theme="9" tint="-0.499984740745262"/>
      </bottom>
      <diagonal/>
    </border>
    <border>
      <left style="medium">
        <color theme="9" tint="-0.24994659260841701"/>
      </left>
      <right/>
      <top/>
      <bottom style="hair">
        <color indexed="64"/>
      </bottom>
      <diagonal/>
    </border>
    <border>
      <left style="medium">
        <color theme="9" tint="-0.24994659260841701"/>
      </left>
      <right/>
      <top/>
      <bottom style="thin">
        <color indexed="64"/>
      </bottom>
      <diagonal/>
    </border>
    <border>
      <left/>
      <right style="medium">
        <color theme="9" tint="-0.499984740745262"/>
      </right>
      <top/>
      <bottom/>
      <diagonal/>
    </border>
    <border>
      <left style="medium">
        <color theme="9" tint="-0.24994659260841701"/>
      </left>
      <right/>
      <top style="thin">
        <color indexed="64"/>
      </top>
      <bottom/>
      <diagonal/>
    </border>
    <border>
      <left/>
      <right/>
      <top style="medium">
        <color rgb="FF000000"/>
      </top>
      <bottom/>
      <diagonal/>
    </border>
    <border>
      <left style="medium">
        <color theme="9" tint="-0.24994659260841701"/>
      </left>
      <right style="medium">
        <color theme="9" tint="-0.24994659260841701"/>
      </right>
      <top style="medium">
        <color theme="9" tint="-0.24994659260841701"/>
      </top>
      <bottom/>
      <diagonal/>
    </border>
    <border>
      <left style="medium">
        <color theme="9" tint="-0.24994659260841701"/>
      </left>
      <right style="medium">
        <color theme="9" tint="-0.24994659260841701"/>
      </right>
      <top/>
      <bottom/>
      <diagonal/>
    </border>
    <border>
      <left style="thin">
        <color indexed="64"/>
      </left>
      <right style="medium">
        <color theme="9" tint="-0.24994659260841701"/>
      </right>
      <top/>
      <bottom/>
      <diagonal/>
    </border>
    <border>
      <left style="thin">
        <color indexed="64"/>
      </left>
      <right style="medium">
        <color theme="9" tint="-0.24994659260841701"/>
      </right>
      <top/>
      <bottom style="medium">
        <color theme="9" tint="-0.24994659260841701"/>
      </bottom>
      <diagonal/>
    </border>
    <border>
      <left style="medium">
        <color theme="9" tint="-0.24994659260841701"/>
      </left>
      <right style="medium">
        <color theme="9" tint="-0.24994659260841701"/>
      </right>
      <top/>
      <bottom style="medium">
        <color theme="9" tint="-0.24994659260841701"/>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theme="9" tint="-0.499984740745262"/>
      </left>
      <right/>
      <top style="medium">
        <color theme="9" tint="-0.499984740745262"/>
      </top>
      <bottom style="thin">
        <color indexed="64"/>
      </bottom>
      <diagonal/>
    </border>
    <border>
      <left/>
      <right/>
      <top style="medium">
        <color theme="9" tint="-0.499984740745262"/>
      </top>
      <bottom style="thin">
        <color indexed="64"/>
      </bottom>
      <diagonal/>
    </border>
    <border>
      <left style="thin">
        <color indexed="16"/>
      </left>
      <right/>
      <top style="medium">
        <color theme="9" tint="-0.499984740745262"/>
      </top>
      <bottom style="thin">
        <color indexed="64"/>
      </bottom>
      <diagonal/>
    </border>
    <border>
      <left/>
      <right style="medium">
        <color theme="9" tint="-0.499984740745262"/>
      </right>
      <top style="medium">
        <color theme="9" tint="-0.499984740745262"/>
      </top>
      <bottom style="thin">
        <color indexed="64"/>
      </bottom>
      <diagonal/>
    </border>
    <border>
      <left/>
      <right style="medium">
        <color theme="9" tint="-0.499984740745262"/>
      </right>
      <top style="thin">
        <color indexed="64"/>
      </top>
      <bottom/>
      <diagonal/>
    </border>
    <border>
      <left/>
      <right/>
      <top/>
      <bottom style="medium">
        <color theme="9" tint="-0.499984740745262"/>
      </bottom>
      <diagonal/>
    </border>
    <border>
      <left/>
      <right style="hair">
        <color indexed="64"/>
      </right>
      <top/>
      <bottom style="medium">
        <color theme="9" tint="-0.499984740745262"/>
      </bottom>
      <diagonal/>
    </border>
    <border>
      <left style="hair">
        <color indexed="64"/>
      </left>
      <right/>
      <top/>
      <bottom style="medium">
        <color theme="9" tint="-0.499984740745262"/>
      </bottom>
      <diagonal/>
    </border>
    <border>
      <left/>
      <right style="medium">
        <color theme="9" tint="-0.499984740745262"/>
      </right>
      <top/>
      <bottom style="medium">
        <color theme="9" tint="-0.499984740745262"/>
      </bottom>
      <diagonal/>
    </border>
    <border>
      <left/>
      <right style="medium">
        <color theme="9" tint="-0.24994659260841701"/>
      </right>
      <top style="thin">
        <color rgb="FFE46D0A"/>
      </top>
      <bottom/>
      <diagonal/>
    </border>
    <border>
      <left/>
      <right style="medium">
        <color theme="9" tint="-0.24994659260841701"/>
      </right>
      <top/>
      <bottom/>
      <diagonal/>
    </border>
    <border>
      <left/>
      <right style="medium">
        <color theme="9" tint="-0.24994659260841701"/>
      </right>
      <top/>
      <bottom style="medium">
        <color theme="9" tint="-0.24994659260841701"/>
      </bottom>
      <diagonal/>
    </border>
    <border>
      <left/>
      <right style="thin">
        <color theme="9" tint="-0.499984740745262"/>
      </right>
      <top/>
      <bottom/>
      <diagonal/>
    </border>
    <border>
      <left/>
      <right style="thin">
        <color theme="9" tint="-0.499984740745262"/>
      </right>
      <top/>
      <bottom style="medium">
        <color theme="9" tint="-0.499984740745262"/>
      </bottom>
      <diagonal/>
    </border>
    <border>
      <left style="medium">
        <color theme="9" tint="-0.499984740745262"/>
      </left>
      <right/>
      <top style="thin">
        <color indexed="64"/>
      </top>
      <bottom style="thin">
        <color indexed="64"/>
      </bottom>
      <diagonal/>
    </border>
    <border>
      <left style="hair">
        <color theme="9" tint="-0.24994659260841701"/>
      </left>
      <right/>
      <top style="medium">
        <color theme="9" tint="-0.24994659260841701"/>
      </top>
      <bottom/>
      <diagonal/>
    </border>
    <border>
      <left/>
      <right style="hair">
        <color theme="9" tint="-0.24994659260841701"/>
      </right>
      <top style="medium">
        <color theme="9" tint="-0.24994659260841701"/>
      </top>
      <bottom/>
      <diagonal/>
    </border>
    <border>
      <left/>
      <right style="medium">
        <color theme="9" tint="-0.24994659260841701"/>
      </right>
      <top style="medium">
        <color theme="9" tint="-0.24994659260841701"/>
      </top>
      <bottom/>
      <diagonal/>
    </border>
    <border>
      <left/>
      <right style="hair">
        <color theme="9" tint="-0.24994659260841701"/>
      </right>
      <top/>
      <bottom/>
      <diagonal/>
    </border>
    <border>
      <left style="hair">
        <color theme="9" tint="-0.24994659260841701"/>
      </left>
      <right/>
      <top/>
      <bottom/>
      <diagonal/>
    </border>
    <border>
      <left style="thin">
        <color indexed="64"/>
      </left>
      <right style="medium">
        <color rgb="FFE46D0A"/>
      </right>
      <top/>
      <bottom/>
      <diagonal/>
    </border>
    <border>
      <left style="thin">
        <color indexed="64"/>
      </left>
      <right style="medium">
        <color rgb="FFE46D0A"/>
      </right>
      <top/>
      <bottom style="thin">
        <color rgb="FFE46D0A"/>
      </bottom>
      <diagonal/>
    </border>
    <border>
      <left style="medium">
        <color theme="9" tint="-0.499984740745262"/>
      </left>
      <right/>
      <top/>
      <bottom style="thin">
        <color indexed="16"/>
      </bottom>
      <diagonal/>
    </border>
    <border>
      <left style="thin">
        <color indexed="64"/>
      </left>
      <right style="medium">
        <color theme="9" tint="-0.24994659260841701"/>
      </right>
      <top/>
      <bottom style="thin">
        <color rgb="FFE46D0A"/>
      </bottom>
      <diagonal/>
    </border>
    <border>
      <left/>
      <right style="hair">
        <color theme="9" tint="-0.24994659260841701"/>
      </right>
      <top/>
      <bottom style="thin">
        <color indexed="64"/>
      </bottom>
      <diagonal/>
    </border>
    <border>
      <left/>
      <right/>
      <top style="hair">
        <color theme="9"/>
      </top>
      <bottom style="hair">
        <color theme="9"/>
      </bottom>
      <diagonal/>
    </border>
    <border>
      <left/>
      <right/>
      <top style="thin">
        <color theme="9" tint="0.39991454817346722"/>
      </top>
      <bottom style="thin">
        <color theme="9" tint="0.39991454817346722"/>
      </bottom>
      <diagonal/>
    </border>
    <border>
      <left/>
      <right/>
      <top/>
      <bottom style="medium">
        <color auto="1"/>
      </bottom>
      <diagonal/>
    </border>
    <border>
      <left/>
      <right style="medium">
        <color auto="1"/>
      </right>
      <top/>
      <bottom style="medium">
        <color auto="1"/>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indexed="64"/>
      </left>
      <right style="hair">
        <color indexed="64"/>
      </right>
      <top style="medium">
        <color rgb="FF000000"/>
      </top>
      <bottom/>
      <diagonal/>
    </border>
    <border>
      <left style="medium">
        <color indexed="64"/>
      </left>
      <right style="hair">
        <color indexed="64"/>
      </right>
      <top/>
      <bottom style="medium">
        <color rgb="FF000000"/>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medium">
        <color rgb="FF000000"/>
      </bottom>
      <diagonal/>
    </border>
    <border>
      <left style="hair">
        <color rgb="FF000000"/>
      </left>
      <right style="hair">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hair">
        <color rgb="FF000000"/>
      </left>
      <right style="hair">
        <color rgb="FF000000"/>
      </right>
      <top style="medium">
        <color rgb="FF000000"/>
      </top>
      <bottom/>
      <diagonal/>
    </border>
    <border>
      <left style="hair">
        <color rgb="FF000000"/>
      </left>
      <right style="hair">
        <color rgb="FF000000"/>
      </right>
      <top/>
      <bottom/>
      <diagonal/>
    </border>
    <border>
      <left style="hair">
        <color rgb="FF000000"/>
      </left>
      <right style="hair">
        <color rgb="FF000000"/>
      </right>
      <top/>
      <bottom style="medium">
        <color rgb="FF000000"/>
      </bottom>
      <diagonal/>
    </border>
    <border>
      <left style="hair">
        <color rgb="FF000000"/>
      </left>
      <right/>
      <top style="medium">
        <color rgb="FF000000"/>
      </top>
      <bottom style="medium">
        <color rgb="FF000000"/>
      </bottom>
      <diagonal/>
    </border>
    <border>
      <left style="hair">
        <color rgb="FF000000"/>
      </left>
      <right/>
      <top/>
      <bottom/>
      <diagonal/>
    </border>
    <border>
      <left style="hair">
        <color rgb="FF000000"/>
      </left>
      <right/>
      <top/>
      <bottom style="medium">
        <color rgb="FF000000"/>
      </bottom>
      <diagonal/>
    </border>
    <border>
      <left style="medium">
        <color indexed="64"/>
      </left>
      <right/>
      <top/>
      <bottom style="medium">
        <color indexed="64"/>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s>
  <cellStyleXfs count="33">
    <xf numFmtId="0" fontId="0" fillId="0" borderId="0"/>
    <xf numFmtId="44" fontId="3" fillId="0" borderId="0" applyFont="0" applyFill="0" applyBorder="0" applyAlignment="0" applyProtection="0"/>
    <xf numFmtId="0" fontId="29" fillId="0" borderId="0" applyNumberFormat="0" applyFill="0" applyBorder="0" applyAlignment="0" applyProtection="0">
      <alignment vertical="top"/>
      <protection locked="0"/>
    </xf>
    <xf numFmtId="0" fontId="29" fillId="0" borderId="0" applyNumberFormat="0" applyFill="0" applyBorder="0" applyAlignment="0" applyProtection="0"/>
    <xf numFmtId="0" fontId="3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51" fillId="0" borderId="0" applyNumberFormat="0" applyFill="0" applyBorder="0" applyAlignment="0" applyProtection="0"/>
    <xf numFmtId="0" fontId="29" fillId="0" borderId="0" applyNumberFormat="0" applyFill="0" applyBorder="0" applyAlignment="0" applyProtection="0"/>
    <xf numFmtId="0" fontId="30" fillId="0" borderId="0"/>
    <xf numFmtId="0" fontId="3" fillId="0" borderId="0"/>
    <xf numFmtId="0" fontId="3" fillId="0" borderId="0"/>
    <xf numFmtId="0" fontId="3" fillId="0" borderId="0"/>
    <xf numFmtId="0" fontId="37" fillId="0" borderId="0"/>
    <xf numFmtId="0" fontId="50" fillId="0" borderId="0"/>
    <xf numFmtId="0" fontId="50" fillId="0" borderId="0"/>
    <xf numFmtId="0" fontId="3" fillId="0" borderId="0"/>
    <xf numFmtId="0" fontId="4" fillId="0" borderId="0"/>
    <xf numFmtId="0" fontId="49" fillId="0" borderId="0"/>
    <xf numFmtId="0" fontId="3" fillId="0" borderId="0"/>
    <xf numFmtId="0" fontId="51" fillId="0" borderId="0" applyNumberFormat="0" applyFill="0" applyBorder="0" applyAlignment="0" applyProtection="0"/>
    <xf numFmtId="0" fontId="2" fillId="0" borderId="0"/>
    <xf numFmtId="0" fontId="3" fillId="0" borderId="0"/>
    <xf numFmtId="0" fontId="154" fillId="0" borderId="0"/>
    <xf numFmtId="0" fontId="3" fillId="0" borderId="0"/>
    <xf numFmtId="0" fontId="3" fillId="0" borderId="0"/>
    <xf numFmtId="0" fontId="50" fillId="0" borderId="0"/>
    <xf numFmtId="0" fontId="3" fillId="0" borderId="0"/>
    <xf numFmtId="0" fontId="3" fillId="0" borderId="0"/>
    <xf numFmtId="0" fontId="50" fillId="0" borderId="0"/>
    <xf numFmtId="0" fontId="170" fillId="0" borderId="0" applyNumberFormat="0" applyFill="0" applyBorder="0" applyAlignment="0" applyProtection="0"/>
    <xf numFmtId="0" fontId="29" fillId="0" borderId="0" applyNumberFormat="0" applyFill="0" applyBorder="0" applyAlignment="0" applyProtection="0">
      <alignment vertical="top"/>
      <protection locked="0"/>
    </xf>
    <xf numFmtId="0" fontId="29" fillId="0" borderId="0" applyNumberFormat="0" applyFill="0" applyBorder="0" applyAlignment="0" applyProtection="0"/>
    <xf numFmtId="0" fontId="3" fillId="0" borderId="0"/>
  </cellStyleXfs>
  <cellXfs count="634">
    <xf numFmtId="0" fontId="0" fillId="0" borderId="0" xfId="0"/>
    <xf numFmtId="0" fontId="3" fillId="0" borderId="0" xfId="9" applyFont="1"/>
    <xf numFmtId="0" fontId="3" fillId="0" borderId="0" xfId="9" applyFont="1" applyFill="1" applyAlignment="1">
      <alignment horizontal="center" vertical="center"/>
    </xf>
    <xf numFmtId="0" fontId="3" fillId="0" borderId="0" xfId="9" applyFont="1" applyFill="1" applyAlignment="1">
      <alignment vertical="center"/>
    </xf>
    <xf numFmtId="0" fontId="5" fillId="7" borderId="0" xfId="16" applyFont="1" applyFill="1" applyBorder="1" applyAlignment="1">
      <alignment horizontal="center" vertical="center"/>
    </xf>
    <xf numFmtId="0" fontId="5" fillId="0" borderId="57" xfId="16" applyFont="1" applyFill="1" applyBorder="1" applyAlignment="1">
      <alignment horizontal="center" vertical="center"/>
    </xf>
    <xf numFmtId="0" fontId="6" fillId="0" borderId="58" xfId="9" applyFont="1" applyFill="1" applyBorder="1" applyAlignment="1">
      <alignment horizontal="left" vertical="center"/>
    </xf>
    <xf numFmtId="0" fontId="3" fillId="0" borderId="58" xfId="9" applyFont="1" applyFill="1" applyBorder="1"/>
    <xf numFmtId="0" fontId="5" fillId="0" borderId="1" xfId="16" applyFont="1" applyFill="1" applyBorder="1" applyAlignment="1">
      <alignment horizontal="center" vertical="center"/>
    </xf>
    <xf numFmtId="0" fontId="6" fillId="0" borderId="2" xfId="9" applyFont="1" applyFill="1" applyBorder="1" applyAlignment="1">
      <alignment horizontal="left" vertical="center"/>
    </xf>
    <xf numFmtId="0" fontId="3" fillId="0" borderId="2" xfId="9" applyFont="1" applyFill="1" applyBorder="1"/>
    <xf numFmtId="0" fontId="52" fillId="8" borderId="0" xfId="16" applyFont="1" applyFill="1" applyBorder="1" applyAlignment="1">
      <alignment horizontal="center" vertical="center"/>
    </xf>
    <xf numFmtId="0" fontId="52" fillId="0" borderId="59" xfId="16" applyFont="1" applyFill="1" applyBorder="1" applyAlignment="1">
      <alignment horizontal="center" vertical="center"/>
    </xf>
    <xf numFmtId="0" fontId="53" fillId="8" borderId="0" xfId="9" applyFont="1" applyFill="1" applyBorder="1" applyAlignment="1">
      <alignment horizontal="left" vertical="center" wrapText="1"/>
    </xf>
    <xf numFmtId="0" fontId="7" fillId="9" borderId="0" xfId="16" applyFont="1" applyFill="1" applyBorder="1" applyAlignment="1">
      <alignment vertical="center"/>
    </xf>
    <xf numFmtId="0" fontId="3" fillId="0" borderId="0" xfId="9" applyFont="1" applyBorder="1"/>
    <xf numFmtId="0" fontId="53" fillId="0" borderId="3" xfId="9" applyFont="1" applyFill="1" applyBorder="1" applyAlignment="1">
      <alignment horizontal="left" vertical="center" wrapText="1"/>
    </xf>
    <xf numFmtId="0" fontId="13" fillId="9" borderId="0" xfId="16" applyFont="1" applyFill="1" applyBorder="1" applyAlignment="1">
      <alignment vertical="center"/>
    </xf>
    <xf numFmtId="0" fontId="13" fillId="8" borderId="0" xfId="9" applyFont="1" applyFill="1" applyBorder="1" applyAlignment="1">
      <alignment vertical="center"/>
    </xf>
    <xf numFmtId="0" fontId="16" fillId="0" borderId="0" xfId="9" applyFont="1" applyFill="1" applyBorder="1" applyAlignment="1">
      <alignment horizontal="right" vertical="center"/>
    </xf>
    <xf numFmtId="2" fontId="54" fillId="0" borderId="4" xfId="9" applyNumberFormat="1" applyFont="1" applyBorder="1" applyAlignment="1">
      <alignment horizontal="center" vertical="center"/>
    </xf>
    <xf numFmtId="0" fontId="15" fillId="8" borderId="0" xfId="9" applyFont="1" applyFill="1" applyBorder="1" applyAlignment="1" applyProtection="1">
      <alignment horizontal="center" vertical="center" wrapText="1"/>
      <protection hidden="1"/>
    </xf>
    <xf numFmtId="167" fontId="12" fillId="8" borderId="0" xfId="9" applyNumberFormat="1" applyFont="1" applyFill="1" applyBorder="1" applyAlignment="1" applyProtection="1">
      <alignment horizontal="center" vertical="center"/>
    </xf>
    <xf numFmtId="167" fontId="17" fillId="0" borderId="3" xfId="16" applyNumberFormat="1" applyFont="1" applyFill="1" applyBorder="1" applyAlignment="1">
      <alignment horizontal="center" vertical="center"/>
    </xf>
    <xf numFmtId="169" fontId="13" fillId="10" borderId="4" xfId="16" applyNumberFormat="1" applyFont="1" applyFill="1" applyBorder="1" applyAlignment="1">
      <alignment horizontal="center" vertical="center"/>
    </xf>
    <xf numFmtId="169" fontId="19" fillId="0" borderId="59" xfId="16" applyNumberFormat="1" applyFont="1" applyFill="1" applyBorder="1" applyAlignment="1">
      <alignment horizontal="center" vertical="center"/>
    </xf>
    <xf numFmtId="0" fontId="17" fillId="0" borderId="0" xfId="9" applyFont="1" applyFill="1" applyBorder="1" applyAlignment="1">
      <alignment horizontal="center" vertical="center"/>
    </xf>
    <xf numFmtId="169" fontId="19" fillId="8" borderId="0" xfId="16" applyNumberFormat="1" applyFont="1" applyFill="1" applyBorder="1" applyAlignment="1">
      <alignment horizontal="center" vertical="center"/>
    </xf>
    <xf numFmtId="169" fontId="19" fillId="0" borderId="3" xfId="16" applyNumberFormat="1" applyFont="1" applyFill="1" applyBorder="1" applyAlignment="1">
      <alignment horizontal="center" vertical="center"/>
    </xf>
    <xf numFmtId="0" fontId="13" fillId="0" borderId="0" xfId="9" applyFont="1" applyFill="1" applyBorder="1" applyAlignment="1">
      <alignment horizontal="center" vertical="center"/>
    </xf>
    <xf numFmtId="168" fontId="55" fillId="11" borderId="5" xfId="9" applyNumberFormat="1" applyFont="1" applyFill="1" applyBorder="1" applyAlignment="1">
      <alignment vertical="center"/>
    </xf>
    <xf numFmtId="0" fontId="7" fillId="0" borderId="0" xfId="9" applyFont="1" applyFill="1" applyBorder="1" applyAlignment="1">
      <alignment horizontal="right" vertical="center"/>
    </xf>
    <xf numFmtId="0" fontId="18" fillId="0" borderId="0" xfId="9" applyFont="1" applyFill="1" applyBorder="1" applyAlignment="1">
      <alignment horizontal="right" vertical="center"/>
    </xf>
    <xf numFmtId="0" fontId="7" fillId="12" borderId="0" xfId="9" applyFont="1" applyFill="1" applyBorder="1" applyAlignment="1">
      <alignment horizontal="right" vertical="center"/>
    </xf>
    <xf numFmtId="169" fontId="20" fillId="13" borderId="0" xfId="16" applyNumberFormat="1" applyFont="1" applyFill="1" applyBorder="1" applyAlignment="1">
      <alignment horizontal="center" vertical="center"/>
    </xf>
    <xf numFmtId="0" fontId="3" fillId="9" borderId="4" xfId="9" applyFont="1" applyFill="1" applyBorder="1" applyAlignment="1">
      <alignment vertical="center"/>
    </xf>
    <xf numFmtId="0" fontId="20" fillId="8" borderId="0" xfId="9" applyFont="1" applyFill="1" applyBorder="1" applyAlignment="1">
      <alignment horizontal="centerContinuous" vertical="center" wrapText="1"/>
    </xf>
    <xf numFmtId="0" fontId="18" fillId="9" borderId="0" xfId="9" applyFont="1" applyFill="1" applyBorder="1" applyAlignment="1">
      <alignment vertical="center"/>
    </xf>
    <xf numFmtId="0" fontId="3" fillId="9" borderId="6" xfId="9" applyFont="1" applyFill="1" applyBorder="1" applyAlignment="1">
      <alignment vertical="center"/>
    </xf>
    <xf numFmtId="0" fontId="23" fillId="8" borderId="0" xfId="16" applyNumberFormat="1" applyFont="1" applyFill="1" applyBorder="1" applyAlignment="1">
      <alignment horizontal="center" vertical="center"/>
    </xf>
    <xf numFmtId="0" fontId="3" fillId="9" borderId="7" xfId="9" applyFont="1" applyFill="1" applyBorder="1" applyAlignment="1">
      <alignment vertical="center"/>
    </xf>
    <xf numFmtId="0" fontId="3" fillId="0" borderId="0" xfId="9" applyFont="1" applyBorder="1" applyAlignment="1">
      <alignment horizontal="center" vertical="center"/>
    </xf>
    <xf numFmtId="0" fontId="3" fillId="4" borderId="60" xfId="9" applyFont="1" applyFill="1" applyBorder="1" applyAlignment="1">
      <alignment vertical="center"/>
    </xf>
    <xf numFmtId="0" fontId="3" fillId="4" borderId="61" xfId="9" applyFont="1" applyFill="1" applyBorder="1" applyAlignment="1">
      <alignment vertical="center"/>
    </xf>
    <xf numFmtId="0" fontId="3" fillId="4" borderId="8" xfId="9" applyFont="1" applyFill="1" applyBorder="1" applyAlignment="1">
      <alignment vertical="center"/>
    </xf>
    <xf numFmtId="0" fontId="25" fillId="0" borderId="9" xfId="16" applyNumberFormat="1" applyFont="1" applyFill="1" applyBorder="1" applyAlignment="1">
      <alignment horizontal="center" vertical="center"/>
    </xf>
    <xf numFmtId="169" fontId="13" fillId="10" borderId="6" xfId="16" applyNumberFormat="1" applyFont="1" applyFill="1" applyBorder="1" applyAlignment="1">
      <alignment horizontal="center" vertical="center"/>
    </xf>
    <xf numFmtId="169" fontId="19" fillId="12" borderId="3" xfId="16" applyNumberFormat="1" applyFont="1" applyFill="1" applyBorder="1" applyAlignment="1">
      <alignment horizontal="center" vertical="center"/>
    </xf>
    <xf numFmtId="0" fontId="3" fillId="4" borderId="10" xfId="9" applyFont="1" applyFill="1" applyBorder="1" applyAlignment="1">
      <alignment vertical="center"/>
    </xf>
    <xf numFmtId="0" fontId="3" fillId="4" borderId="11" xfId="9" applyFont="1" applyFill="1" applyBorder="1" applyAlignment="1">
      <alignment vertical="center"/>
    </xf>
    <xf numFmtId="0" fontId="53" fillId="0" borderId="59" xfId="9" applyFont="1" applyFill="1" applyBorder="1" applyAlignment="1">
      <alignment horizontal="left" vertical="center" wrapText="1"/>
    </xf>
    <xf numFmtId="2" fontId="54" fillId="0" borderId="6" xfId="9" applyNumberFormat="1" applyFont="1" applyBorder="1" applyAlignment="1">
      <alignment horizontal="center" vertical="center"/>
    </xf>
    <xf numFmtId="0" fontId="56" fillId="9" borderId="3" xfId="9" applyFont="1" applyFill="1" applyBorder="1" applyAlignment="1" applyProtection="1">
      <alignment horizontal="center" vertical="center" wrapText="1"/>
      <protection hidden="1"/>
    </xf>
    <xf numFmtId="0" fontId="3" fillId="9" borderId="59" xfId="9" applyFont="1" applyFill="1" applyBorder="1" applyAlignment="1">
      <alignment vertical="center"/>
    </xf>
    <xf numFmtId="0" fontId="3" fillId="0" borderId="59" xfId="9" applyFont="1" applyBorder="1"/>
    <xf numFmtId="0" fontId="3" fillId="0" borderId="0" xfId="9" applyProtection="1">
      <protection hidden="1"/>
    </xf>
    <xf numFmtId="0" fontId="3" fillId="0" borderId="0" xfId="9" applyAlignment="1" applyProtection="1">
      <alignment horizontal="center"/>
      <protection hidden="1"/>
    </xf>
    <xf numFmtId="167" fontId="3" fillId="0" borderId="4" xfId="9" applyNumberFormat="1" applyBorder="1" applyAlignment="1" applyProtection="1">
      <alignment horizontal="right"/>
      <protection hidden="1"/>
    </xf>
    <xf numFmtId="0" fontId="24" fillId="14" borderId="0" xfId="9" applyFont="1" applyFill="1" applyProtection="1">
      <protection hidden="1"/>
    </xf>
    <xf numFmtId="0" fontId="33" fillId="0" borderId="0" xfId="9" applyFont="1" applyBorder="1" applyAlignment="1" applyProtection="1">
      <alignment horizontal="center"/>
      <protection hidden="1"/>
    </xf>
    <xf numFmtId="0" fontId="58" fillId="0" borderId="64" xfId="0" applyFont="1" applyBorder="1" applyAlignment="1">
      <alignment horizontal="center" vertical="center"/>
    </xf>
    <xf numFmtId="0" fontId="58" fillId="0" borderId="63" xfId="0" applyFont="1" applyBorder="1" applyAlignment="1">
      <alignment horizontal="left" vertical="center"/>
    </xf>
    <xf numFmtId="0" fontId="33" fillId="0" borderId="70" xfId="9" applyFont="1" applyBorder="1" applyAlignment="1" applyProtection="1">
      <alignment horizontal="center"/>
      <protection hidden="1"/>
    </xf>
    <xf numFmtId="0" fontId="62" fillId="0" borderId="0" xfId="0" applyFont="1" applyBorder="1" applyAlignment="1">
      <alignment vertical="top"/>
    </xf>
    <xf numFmtId="0" fontId="57" fillId="0" borderId="66" xfId="0" applyFont="1" applyBorder="1" applyAlignment="1">
      <alignment horizontal="center" vertical="top" wrapText="1"/>
    </xf>
    <xf numFmtId="0" fontId="63" fillId="15" borderId="72" xfId="9" applyFont="1" applyFill="1" applyBorder="1" applyAlignment="1" applyProtection="1">
      <alignment horizontal="center" vertical="center"/>
      <protection hidden="1"/>
    </xf>
    <xf numFmtId="167" fontId="3" fillId="0" borderId="0" xfId="9" applyNumberFormat="1" applyBorder="1" applyAlignment="1" applyProtection="1">
      <alignment horizontal="right"/>
      <protection hidden="1"/>
    </xf>
    <xf numFmtId="0" fontId="3" fillId="0" borderId="0" xfId="9" applyBorder="1" applyProtection="1">
      <protection hidden="1"/>
    </xf>
    <xf numFmtId="0" fontId="36" fillId="9" borderId="3" xfId="9" applyFont="1" applyFill="1" applyBorder="1" applyAlignment="1" applyProtection="1">
      <alignment horizontal="center" vertical="center" wrapText="1"/>
      <protection hidden="1"/>
    </xf>
    <xf numFmtId="0" fontId="66" fillId="0" borderId="68" xfId="0" applyFont="1" applyBorder="1" applyAlignment="1">
      <alignment vertical="top" wrapText="1"/>
    </xf>
    <xf numFmtId="0" fontId="67" fillId="0" borderId="0" xfId="0" applyFont="1" applyAlignment="1">
      <alignment horizontal="right"/>
    </xf>
    <xf numFmtId="168" fontId="22" fillId="5" borderId="0" xfId="9" applyNumberFormat="1" applyFont="1" applyFill="1" applyBorder="1" applyAlignment="1">
      <alignment vertical="center"/>
    </xf>
    <xf numFmtId="168" fontId="70" fillId="9" borderId="12" xfId="9" applyNumberFormat="1" applyFont="1" applyFill="1" applyBorder="1" applyAlignment="1">
      <alignment vertical="center"/>
    </xf>
    <xf numFmtId="168" fontId="12" fillId="0" borderId="0" xfId="9" applyNumberFormat="1" applyFont="1" applyFill="1" applyBorder="1" applyAlignment="1">
      <alignment vertical="center"/>
    </xf>
    <xf numFmtId="170" fontId="12" fillId="0" borderId="0" xfId="9" applyNumberFormat="1" applyFont="1" applyFill="1" applyBorder="1" applyAlignment="1">
      <alignment vertical="center"/>
    </xf>
    <xf numFmtId="2" fontId="71" fillId="0" borderId="13" xfId="16" applyNumberFormat="1" applyFont="1" applyFill="1" applyBorder="1" applyAlignment="1">
      <alignment horizontal="center" vertical="center"/>
    </xf>
    <xf numFmtId="167" fontId="71" fillId="0" borderId="13" xfId="16" applyNumberFormat="1" applyFont="1" applyFill="1" applyBorder="1" applyAlignment="1">
      <alignment horizontal="center" vertical="center"/>
    </xf>
    <xf numFmtId="0" fontId="72" fillId="9" borderId="3" xfId="9" applyFont="1" applyFill="1" applyBorder="1" applyAlignment="1" applyProtection="1">
      <alignment horizontal="center" vertical="center" wrapText="1"/>
      <protection hidden="1"/>
    </xf>
    <xf numFmtId="0" fontId="72" fillId="9" borderId="0" xfId="9" applyFont="1" applyFill="1" applyBorder="1" applyAlignment="1" applyProtection="1">
      <alignment horizontal="center" vertical="center" wrapText="1"/>
      <protection hidden="1"/>
    </xf>
    <xf numFmtId="1" fontId="73" fillId="15" borderId="0" xfId="9" applyNumberFormat="1" applyFont="1" applyFill="1" applyBorder="1" applyAlignment="1" applyProtection="1">
      <alignment horizontal="center" vertical="center"/>
      <protection hidden="1"/>
    </xf>
    <xf numFmtId="167" fontId="72" fillId="9" borderId="3" xfId="9" applyNumberFormat="1" applyFont="1" applyFill="1" applyBorder="1" applyAlignment="1" applyProtection="1">
      <alignment horizontal="right" vertical="center"/>
    </xf>
    <xf numFmtId="167" fontId="72" fillId="9" borderId="0" xfId="9" applyNumberFormat="1" applyFont="1" applyFill="1" applyBorder="1" applyAlignment="1" applyProtection="1">
      <alignment horizontal="right" vertical="center"/>
    </xf>
    <xf numFmtId="167" fontId="74" fillId="9" borderId="0" xfId="9" applyNumberFormat="1" applyFont="1" applyFill="1" applyBorder="1" applyAlignment="1" applyProtection="1">
      <alignment horizontal="right" vertical="center"/>
    </xf>
    <xf numFmtId="0" fontId="75" fillId="9" borderId="4" xfId="9" applyFont="1" applyFill="1" applyBorder="1" applyAlignment="1" applyProtection="1">
      <alignment horizontal="center" vertical="center" wrapText="1"/>
      <protection hidden="1"/>
    </xf>
    <xf numFmtId="169" fontId="19" fillId="0" borderId="14" xfId="16" applyNumberFormat="1" applyFont="1" applyFill="1" applyBorder="1" applyAlignment="1">
      <alignment horizontal="center" vertical="center"/>
    </xf>
    <xf numFmtId="0" fontId="16" fillId="0" borderId="15" xfId="9" applyFont="1" applyFill="1" applyBorder="1" applyAlignment="1">
      <alignment horizontal="right" vertical="center"/>
    </xf>
    <xf numFmtId="0" fontId="17" fillId="0" borderId="15" xfId="9" applyFont="1" applyFill="1" applyBorder="1" applyAlignment="1">
      <alignment horizontal="center" vertical="center"/>
    </xf>
    <xf numFmtId="168" fontId="55" fillId="11" borderId="16" xfId="9" applyNumberFormat="1" applyFont="1" applyFill="1" applyBorder="1" applyAlignment="1">
      <alignment vertical="center"/>
    </xf>
    <xf numFmtId="0" fontId="15" fillId="12" borderId="17" xfId="9" applyFont="1" applyFill="1" applyBorder="1" applyAlignment="1" applyProtection="1">
      <alignment horizontal="center" vertical="center" wrapText="1"/>
      <protection hidden="1"/>
    </xf>
    <xf numFmtId="0" fontId="27" fillId="12" borderId="17" xfId="9" applyFont="1" applyFill="1" applyBorder="1" applyAlignment="1">
      <alignment horizontal="center" vertical="center"/>
    </xf>
    <xf numFmtId="168" fontId="27" fillId="12" borderId="18" xfId="9" applyNumberFormat="1" applyFont="1" applyFill="1" applyBorder="1" applyAlignment="1">
      <alignment horizontal="center" vertical="center" wrapText="1"/>
    </xf>
    <xf numFmtId="0" fontId="56" fillId="9" borderId="4" xfId="9" applyFont="1" applyFill="1" applyBorder="1" applyAlignment="1" applyProtection="1">
      <alignment horizontal="center" vertical="center" wrapText="1"/>
      <protection hidden="1"/>
    </xf>
    <xf numFmtId="1" fontId="76" fillId="9" borderId="19" xfId="9" applyNumberFormat="1" applyFont="1" applyFill="1" applyBorder="1" applyAlignment="1" applyProtection="1">
      <alignment horizontal="left" vertical="center"/>
      <protection hidden="1"/>
    </xf>
    <xf numFmtId="1" fontId="73" fillId="9" borderId="20" xfId="9" applyNumberFormat="1" applyFont="1" applyFill="1" applyBorder="1" applyAlignment="1" applyProtection="1">
      <alignment horizontal="center" vertical="center"/>
      <protection hidden="1"/>
    </xf>
    <xf numFmtId="1" fontId="76" fillId="9" borderId="19" xfId="9" applyNumberFormat="1" applyFont="1" applyFill="1" applyBorder="1" applyAlignment="1" applyProtection="1">
      <alignment vertical="center"/>
      <protection hidden="1"/>
    </xf>
    <xf numFmtId="1" fontId="77" fillId="17" borderId="21" xfId="9" applyNumberFormat="1" applyFont="1" applyFill="1" applyBorder="1" applyAlignment="1" applyProtection="1">
      <alignment horizontal="left" vertical="center"/>
      <protection hidden="1"/>
    </xf>
    <xf numFmtId="1" fontId="77" fillId="17" borderId="7" xfId="9" applyNumberFormat="1" applyFont="1" applyFill="1" applyBorder="1" applyAlignment="1" applyProtection="1">
      <alignment horizontal="right" vertical="center"/>
      <protection hidden="1"/>
    </xf>
    <xf numFmtId="0" fontId="70" fillId="9" borderId="7" xfId="9" applyFont="1" applyFill="1" applyBorder="1" applyAlignment="1">
      <alignment horizontal="right" vertical="center"/>
    </xf>
    <xf numFmtId="0" fontId="78" fillId="9" borderId="0" xfId="9" applyFont="1" applyFill="1" applyBorder="1" applyAlignment="1">
      <alignment horizontal="right" vertical="center"/>
    </xf>
    <xf numFmtId="0" fontId="79" fillId="9" borderId="22" xfId="9" applyFont="1" applyFill="1" applyBorder="1" applyAlignment="1">
      <alignment horizontal="right" vertical="center"/>
    </xf>
    <xf numFmtId="0" fontId="79" fillId="9" borderId="0" xfId="9" applyFont="1" applyFill="1" applyBorder="1" applyAlignment="1">
      <alignment horizontal="right" vertical="center"/>
    </xf>
    <xf numFmtId="2" fontId="79" fillId="15" borderId="15" xfId="16" applyNumberFormat="1" applyFont="1" applyFill="1" applyBorder="1" applyAlignment="1">
      <alignment horizontal="right" vertical="center"/>
    </xf>
    <xf numFmtId="2" fontId="79" fillId="15" borderId="22" xfId="16" applyNumberFormat="1" applyFont="1" applyFill="1" applyBorder="1" applyAlignment="1">
      <alignment horizontal="right" vertical="center"/>
    </xf>
    <xf numFmtId="0" fontId="24" fillId="0" borderId="23" xfId="9" applyFont="1" applyBorder="1" applyAlignment="1">
      <alignment horizontal="left" vertical="center"/>
    </xf>
    <xf numFmtId="0" fontId="15" fillId="9" borderId="24" xfId="9" applyFont="1" applyFill="1" applyBorder="1" applyAlignment="1">
      <alignment horizontal="right" vertical="center"/>
    </xf>
    <xf numFmtId="0" fontId="15" fillId="9" borderId="23" xfId="9" applyFont="1" applyFill="1" applyBorder="1" applyAlignment="1">
      <alignment horizontal="right" vertical="center"/>
    </xf>
    <xf numFmtId="168" fontId="15" fillId="9" borderId="24" xfId="9" applyNumberFormat="1" applyFont="1" applyFill="1" applyBorder="1" applyAlignment="1">
      <alignment horizontal="right" vertical="center"/>
    </xf>
    <xf numFmtId="168" fontId="15" fillId="9" borderId="20" xfId="9" applyNumberFormat="1" applyFont="1" applyFill="1" applyBorder="1" applyAlignment="1">
      <alignment vertical="center"/>
    </xf>
    <xf numFmtId="170" fontId="80" fillId="9" borderId="19" xfId="16" applyNumberFormat="1" applyFont="1" applyFill="1" applyBorder="1" applyAlignment="1">
      <alignment horizontal="center" vertical="center"/>
    </xf>
    <xf numFmtId="167" fontId="78" fillId="9" borderId="4" xfId="16" applyNumberFormat="1" applyFont="1" applyFill="1" applyBorder="1" applyAlignment="1">
      <alignment horizontal="left" vertical="center"/>
    </xf>
    <xf numFmtId="167" fontId="78" fillId="9" borderId="0" xfId="16" applyNumberFormat="1" applyFont="1" applyFill="1" applyBorder="1" applyAlignment="1">
      <alignment horizontal="left" vertical="center"/>
    </xf>
    <xf numFmtId="168" fontId="15" fillId="9" borderId="23" xfId="9" applyNumberFormat="1" applyFont="1" applyFill="1" applyBorder="1" applyAlignment="1">
      <alignment horizontal="right" vertical="center"/>
    </xf>
    <xf numFmtId="170" fontId="80" fillId="9" borderId="0" xfId="16" applyNumberFormat="1" applyFont="1" applyFill="1" applyBorder="1" applyAlignment="1">
      <alignment horizontal="center" vertical="center"/>
    </xf>
    <xf numFmtId="0" fontId="15" fillId="9" borderId="25" xfId="9" applyFont="1" applyFill="1" applyBorder="1" applyAlignment="1">
      <alignment horizontal="right" vertical="center"/>
    </xf>
    <xf numFmtId="2" fontId="79" fillId="15" borderId="0" xfId="16" applyNumberFormat="1" applyFont="1" applyFill="1" applyBorder="1" applyAlignment="1">
      <alignment horizontal="center" vertical="center"/>
    </xf>
    <xf numFmtId="0" fontId="12" fillId="4" borderId="0" xfId="9" applyFont="1" applyFill="1" applyBorder="1" applyAlignment="1">
      <alignment vertical="center"/>
    </xf>
    <xf numFmtId="0" fontId="3" fillId="0" borderId="0" xfId="9" applyFont="1" applyAlignment="1"/>
    <xf numFmtId="0" fontId="7" fillId="0" borderId="0" xfId="16" applyNumberFormat="1" applyFont="1" applyFill="1" applyBorder="1" applyAlignment="1">
      <alignment vertical="center" wrapText="1"/>
    </xf>
    <xf numFmtId="0" fontId="7" fillId="0" borderId="26" xfId="16" applyNumberFormat="1" applyFont="1" applyFill="1" applyBorder="1" applyAlignment="1">
      <alignment vertical="center" wrapText="1"/>
    </xf>
    <xf numFmtId="0" fontId="41" fillId="0" borderId="9" xfId="16" applyNumberFormat="1" applyFont="1" applyFill="1" applyBorder="1" applyAlignment="1">
      <alignment horizontal="center" vertical="center"/>
    </xf>
    <xf numFmtId="0" fontId="43" fillId="2" borderId="0" xfId="9" applyFont="1" applyFill="1" applyBorder="1" applyAlignment="1">
      <alignment horizontal="center" vertical="center"/>
    </xf>
    <xf numFmtId="0" fontId="26" fillId="0" borderId="74" xfId="16" applyNumberFormat="1" applyFont="1" applyFill="1" applyBorder="1" applyAlignment="1">
      <alignment horizontal="center" vertical="center"/>
    </xf>
    <xf numFmtId="0" fontId="25" fillId="0" borderId="74" xfId="16" applyNumberFormat="1" applyFont="1" applyFill="1" applyBorder="1" applyAlignment="1">
      <alignment horizontal="center" vertical="center"/>
    </xf>
    <xf numFmtId="0" fontId="41" fillId="0" borderId="74" xfId="16" applyNumberFormat="1" applyFont="1" applyFill="1" applyBorder="1" applyAlignment="1">
      <alignment horizontal="center" vertical="center"/>
    </xf>
    <xf numFmtId="0" fontId="81" fillId="0" borderId="74" xfId="16" applyNumberFormat="1" applyFont="1" applyFill="1" applyBorder="1" applyAlignment="1">
      <alignment horizontal="center" vertical="center"/>
    </xf>
    <xf numFmtId="168" fontId="22" fillId="5" borderId="74" xfId="9" applyNumberFormat="1" applyFont="1" applyFill="1" applyBorder="1" applyAlignment="1">
      <alignment vertical="center"/>
    </xf>
    <xf numFmtId="0" fontId="43" fillId="2" borderId="74" xfId="16" applyNumberFormat="1" applyFont="1" applyFill="1" applyBorder="1" applyAlignment="1">
      <alignment horizontal="center" vertical="center"/>
    </xf>
    <xf numFmtId="0" fontId="42" fillId="2" borderId="74" xfId="16" applyNumberFormat="1" applyFont="1" applyFill="1" applyBorder="1" applyAlignment="1">
      <alignment horizontal="center" vertical="center"/>
    </xf>
    <xf numFmtId="0" fontId="42" fillId="2" borderId="75" xfId="16" applyNumberFormat="1" applyFont="1" applyFill="1" applyBorder="1" applyAlignment="1">
      <alignment horizontal="center" vertical="center"/>
    </xf>
    <xf numFmtId="0" fontId="71" fillId="0" borderId="27" xfId="9" applyFont="1" applyFill="1" applyBorder="1" applyAlignment="1" applyProtection="1">
      <alignment horizontal="center" vertical="center" wrapText="1"/>
      <protection hidden="1"/>
    </xf>
    <xf numFmtId="0" fontId="80" fillId="0" borderId="28" xfId="9" applyFont="1" applyFill="1" applyBorder="1" applyAlignment="1" applyProtection="1">
      <alignment horizontal="center" vertical="center" wrapText="1"/>
      <protection hidden="1"/>
    </xf>
    <xf numFmtId="0" fontId="80" fillId="0" borderId="29" xfId="9" applyFont="1" applyFill="1" applyBorder="1" applyAlignment="1" applyProtection="1">
      <alignment horizontal="center" vertical="center" wrapText="1"/>
      <protection hidden="1"/>
    </xf>
    <xf numFmtId="0" fontId="73" fillId="0" borderId="30" xfId="9" applyFont="1" applyFill="1" applyBorder="1" applyAlignment="1" applyProtection="1">
      <alignment horizontal="center" vertical="center" wrapText="1"/>
      <protection hidden="1"/>
    </xf>
    <xf numFmtId="0" fontId="18" fillId="9" borderId="31" xfId="9" applyFont="1" applyFill="1" applyBorder="1" applyAlignment="1" applyProtection="1">
      <alignment horizontal="center" vertical="center" wrapText="1"/>
      <protection hidden="1"/>
    </xf>
    <xf numFmtId="169" fontId="21" fillId="18" borderId="17" xfId="16" applyNumberFormat="1" applyFont="1" applyFill="1" applyBorder="1" applyAlignment="1">
      <alignment horizontal="center" vertical="center"/>
    </xf>
    <xf numFmtId="0" fontId="3" fillId="9" borderId="76" xfId="9" applyFont="1" applyFill="1" applyBorder="1" applyAlignment="1">
      <alignment vertical="center"/>
    </xf>
    <xf numFmtId="0" fontId="23" fillId="0" borderId="77" xfId="16" applyNumberFormat="1" applyFont="1" applyFill="1" applyBorder="1" applyAlignment="1">
      <alignment horizontal="center" vertical="center"/>
    </xf>
    <xf numFmtId="0" fontId="82" fillId="0" borderId="59" xfId="9" applyFont="1" applyBorder="1" applyAlignment="1" applyProtection="1">
      <alignment vertical="center"/>
      <protection hidden="1"/>
    </xf>
    <xf numFmtId="0" fontId="12" fillId="4" borderId="59" xfId="9" applyFont="1" applyFill="1" applyBorder="1" applyAlignment="1">
      <alignment vertical="center"/>
    </xf>
    <xf numFmtId="0" fontId="5" fillId="12" borderId="74" xfId="9" applyFont="1" applyFill="1" applyBorder="1" applyAlignment="1">
      <alignment horizontal="center" vertical="center" wrapText="1"/>
    </xf>
    <xf numFmtId="0" fontId="73" fillId="9" borderId="0" xfId="16" applyFont="1" applyFill="1" applyBorder="1" applyAlignment="1">
      <alignment horizontal="right" vertical="center"/>
    </xf>
    <xf numFmtId="0" fontId="15" fillId="9" borderId="59" xfId="9" applyFont="1" applyFill="1" applyBorder="1" applyAlignment="1" applyProtection="1">
      <alignment horizontal="center" vertical="center" wrapText="1"/>
      <protection hidden="1"/>
    </xf>
    <xf numFmtId="167" fontId="12" fillId="9" borderId="77" xfId="9" applyNumberFormat="1" applyFont="1" applyFill="1" applyBorder="1" applyAlignment="1" applyProtection="1">
      <alignment horizontal="center" vertical="center"/>
    </xf>
    <xf numFmtId="167" fontId="83" fillId="9" borderId="0" xfId="9" applyNumberFormat="1" applyFont="1" applyFill="1" applyBorder="1" applyAlignment="1" applyProtection="1">
      <alignment horizontal="right" vertical="center"/>
    </xf>
    <xf numFmtId="0" fontId="76" fillId="9" borderId="0" xfId="16" applyFont="1" applyFill="1" applyBorder="1" applyAlignment="1">
      <alignment horizontal="right" vertical="center"/>
    </xf>
    <xf numFmtId="0" fontId="84" fillId="0" borderId="0" xfId="16" applyNumberFormat="1" applyFont="1" applyFill="1" applyBorder="1" applyAlignment="1">
      <alignment vertical="center" wrapText="1"/>
    </xf>
    <xf numFmtId="0" fontId="84" fillId="0" borderId="78" xfId="16" applyNumberFormat="1" applyFont="1" applyFill="1" applyBorder="1" applyAlignment="1">
      <alignment vertical="center" wrapText="1"/>
    </xf>
    <xf numFmtId="168" fontId="22" fillId="5" borderId="78" xfId="9" applyNumberFormat="1" applyFont="1" applyFill="1" applyBorder="1" applyAlignment="1">
      <alignment vertical="center"/>
    </xf>
    <xf numFmtId="0" fontId="5" fillId="12" borderId="0" xfId="9" applyFont="1" applyFill="1" applyBorder="1" applyAlignment="1">
      <alignment horizontal="center" vertical="center" wrapText="1"/>
    </xf>
    <xf numFmtId="0" fontId="8" fillId="12" borderId="0" xfId="16" applyNumberFormat="1" applyFont="1" applyFill="1" applyBorder="1" applyAlignment="1">
      <alignment horizontal="center" vertical="center"/>
    </xf>
    <xf numFmtId="0" fontId="12" fillId="0" borderId="0" xfId="9" applyNumberFormat="1" applyFont="1" applyFill="1" applyBorder="1" applyAlignment="1">
      <alignment horizontal="left" vertical="center" wrapText="1"/>
    </xf>
    <xf numFmtId="0" fontId="15" fillId="12" borderId="32" xfId="9" applyFont="1" applyFill="1" applyBorder="1" applyAlignment="1" applyProtection="1">
      <alignment horizontal="center" vertical="center" wrapText="1"/>
      <protection hidden="1"/>
    </xf>
    <xf numFmtId="0" fontId="15" fillId="12" borderId="79" xfId="9" applyFont="1" applyFill="1" applyBorder="1" applyAlignment="1" applyProtection="1">
      <alignment horizontal="center" vertical="center" wrapText="1"/>
      <protection hidden="1"/>
    </xf>
    <xf numFmtId="168" fontId="77" fillId="17" borderId="7" xfId="9" applyNumberFormat="1" applyFont="1" applyFill="1" applyBorder="1" applyAlignment="1">
      <alignment vertical="center"/>
    </xf>
    <xf numFmtId="1" fontId="72" fillId="11" borderId="20" xfId="9" applyNumberFormat="1" applyFont="1" applyFill="1" applyBorder="1" applyAlignment="1" applyProtection="1">
      <alignment horizontal="center" vertical="center"/>
      <protection hidden="1"/>
    </xf>
    <xf numFmtId="167" fontId="12" fillId="10" borderId="19" xfId="9" applyNumberFormat="1" applyFont="1" applyFill="1" applyBorder="1" applyAlignment="1" applyProtection="1">
      <alignment horizontal="center" vertical="center"/>
    </xf>
    <xf numFmtId="1" fontId="72" fillId="11" borderId="7" xfId="9" applyNumberFormat="1" applyFont="1" applyFill="1" applyBorder="1" applyAlignment="1" applyProtection="1">
      <alignment horizontal="center" vertical="center"/>
      <protection hidden="1"/>
    </xf>
    <xf numFmtId="167" fontId="12" fillId="10" borderId="33" xfId="9" applyNumberFormat="1" applyFont="1" applyFill="1" applyBorder="1" applyAlignment="1" applyProtection="1">
      <alignment horizontal="center" vertical="center"/>
    </xf>
    <xf numFmtId="0" fontId="15" fillId="9" borderId="23" xfId="9" applyFont="1" applyFill="1" applyBorder="1" applyAlignment="1" applyProtection="1">
      <alignment horizontal="center" vertical="center" wrapText="1"/>
      <protection hidden="1"/>
    </xf>
    <xf numFmtId="0" fontId="13" fillId="9" borderId="24" xfId="9" applyFont="1" applyFill="1" applyBorder="1" applyAlignment="1">
      <alignment horizontal="center" vertical="center"/>
    </xf>
    <xf numFmtId="0" fontId="7" fillId="10" borderId="31" xfId="9" applyFont="1" applyFill="1" applyBorder="1" applyAlignment="1" applyProtection="1">
      <alignment horizontal="center" vertical="center"/>
      <protection hidden="1"/>
    </xf>
    <xf numFmtId="167" fontId="17" fillId="0" borderId="34" xfId="16" applyNumberFormat="1" applyFont="1" applyFill="1" applyBorder="1" applyAlignment="1">
      <alignment horizontal="center" vertical="center"/>
    </xf>
    <xf numFmtId="2" fontId="71" fillId="2" borderId="34" xfId="16" applyNumberFormat="1" applyFont="1" applyFill="1" applyBorder="1" applyAlignment="1">
      <alignment horizontal="center" vertical="center"/>
    </xf>
    <xf numFmtId="10" fontId="13" fillId="10" borderId="0" xfId="16" applyNumberFormat="1" applyFont="1" applyFill="1" applyBorder="1" applyAlignment="1">
      <alignment horizontal="center" vertical="center"/>
    </xf>
    <xf numFmtId="2" fontId="71" fillId="9" borderId="34" xfId="16" applyNumberFormat="1" applyFont="1" applyFill="1" applyBorder="1" applyAlignment="1">
      <alignment horizontal="center" vertical="center"/>
    </xf>
    <xf numFmtId="167" fontId="17" fillId="0" borderId="35" xfId="16" applyNumberFormat="1" applyFont="1" applyFill="1" applyBorder="1" applyAlignment="1">
      <alignment horizontal="center" vertical="center"/>
    </xf>
    <xf numFmtId="167" fontId="17" fillId="0" borderId="25" xfId="16" applyNumberFormat="1" applyFont="1" applyFill="1" applyBorder="1" applyAlignment="1">
      <alignment horizontal="center" vertical="center"/>
    </xf>
    <xf numFmtId="167" fontId="13" fillId="18" borderId="36" xfId="16" applyNumberFormat="1" applyFont="1" applyFill="1" applyBorder="1" applyAlignment="1">
      <alignment horizontal="center" vertical="center"/>
    </xf>
    <xf numFmtId="169" fontId="13" fillId="18" borderId="37" xfId="16" applyNumberFormat="1" applyFont="1" applyFill="1" applyBorder="1" applyAlignment="1">
      <alignment horizontal="center" vertical="center"/>
    </xf>
    <xf numFmtId="167" fontId="13" fillId="18" borderId="38" xfId="16" applyNumberFormat="1" applyFont="1" applyFill="1" applyBorder="1" applyAlignment="1">
      <alignment horizontal="center" vertical="center"/>
    </xf>
    <xf numFmtId="169" fontId="13" fillId="18" borderId="39" xfId="16" applyNumberFormat="1" applyFont="1" applyFill="1" applyBorder="1" applyAlignment="1">
      <alignment horizontal="center" vertical="center"/>
    </xf>
    <xf numFmtId="169" fontId="20" fillId="18" borderId="79" xfId="16" applyNumberFormat="1" applyFont="1" applyFill="1" applyBorder="1" applyAlignment="1">
      <alignment horizontal="center" vertical="center"/>
    </xf>
    <xf numFmtId="0" fontId="22" fillId="18" borderId="40" xfId="16" applyNumberFormat="1" applyFont="1" applyFill="1" applyBorder="1" applyAlignment="1">
      <alignment horizontal="center" vertical="center"/>
    </xf>
    <xf numFmtId="167" fontId="13" fillId="18" borderId="41" xfId="16" applyNumberFormat="1" applyFont="1" applyFill="1" applyBorder="1" applyAlignment="1">
      <alignment horizontal="center" vertical="center"/>
    </xf>
    <xf numFmtId="168" fontId="15" fillId="12" borderId="42" xfId="9" applyNumberFormat="1" applyFont="1" applyFill="1" applyBorder="1" applyAlignment="1">
      <alignment vertical="center"/>
    </xf>
    <xf numFmtId="168" fontId="15" fillId="12" borderId="43" xfId="9" applyNumberFormat="1" applyFont="1" applyFill="1" applyBorder="1" applyAlignment="1">
      <alignment vertical="center"/>
    </xf>
    <xf numFmtId="167" fontId="13" fillId="18" borderId="44" xfId="16" applyNumberFormat="1" applyFont="1" applyFill="1" applyBorder="1" applyAlignment="1">
      <alignment horizontal="center" vertical="center"/>
    </xf>
    <xf numFmtId="168" fontId="15" fillId="12" borderId="17" xfId="9" applyNumberFormat="1" applyFont="1" applyFill="1" applyBorder="1" applyAlignment="1">
      <alignment vertical="center"/>
    </xf>
    <xf numFmtId="169" fontId="13" fillId="18" borderId="17" xfId="16" applyNumberFormat="1" applyFont="1" applyFill="1" applyBorder="1" applyAlignment="1">
      <alignment horizontal="center" vertical="center"/>
    </xf>
    <xf numFmtId="167" fontId="15" fillId="9" borderId="34" xfId="16" applyNumberFormat="1" applyFont="1" applyFill="1" applyBorder="1" applyAlignment="1">
      <alignment horizontal="center" vertical="center"/>
    </xf>
    <xf numFmtId="167" fontId="71" fillId="9" borderId="34" xfId="16" applyNumberFormat="1" applyFont="1" applyFill="1" applyBorder="1" applyAlignment="1">
      <alignment horizontal="right" vertical="center"/>
    </xf>
    <xf numFmtId="1" fontId="77" fillId="9" borderId="34" xfId="9" applyNumberFormat="1" applyFont="1" applyFill="1" applyBorder="1" applyAlignment="1" applyProtection="1">
      <alignment vertical="center"/>
      <protection hidden="1"/>
    </xf>
    <xf numFmtId="1" fontId="77" fillId="9" borderId="0" xfId="9" applyNumberFormat="1" applyFont="1" applyFill="1" applyBorder="1" applyAlignment="1" applyProtection="1">
      <alignment vertical="center"/>
      <protection hidden="1"/>
    </xf>
    <xf numFmtId="0" fontId="79" fillId="9" borderId="34" xfId="9" applyFont="1" applyFill="1" applyBorder="1" applyAlignment="1">
      <alignment horizontal="right" vertical="center"/>
    </xf>
    <xf numFmtId="167" fontId="15" fillId="9" borderId="23" xfId="9" applyNumberFormat="1" applyFont="1" applyFill="1" applyBorder="1" applyAlignment="1" applyProtection="1">
      <alignment horizontal="center" vertical="center"/>
      <protection hidden="1"/>
    </xf>
    <xf numFmtId="0" fontId="45" fillId="9" borderId="68" xfId="9" applyFont="1" applyFill="1" applyBorder="1" applyAlignment="1" applyProtection="1">
      <alignment horizontal="center" vertical="center" wrapText="1"/>
      <protection hidden="1"/>
    </xf>
    <xf numFmtId="0" fontId="85" fillId="0" borderId="0" xfId="0" applyFont="1" applyBorder="1" applyAlignment="1">
      <alignment vertical="top" wrapText="1"/>
    </xf>
    <xf numFmtId="0" fontId="85" fillId="0" borderId="70" xfId="0" applyFont="1" applyBorder="1" applyAlignment="1">
      <alignment vertical="top" wrapText="1"/>
    </xf>
    <xf numFmtId="0" fontId="61" fillId="2" borderId="80" xfId="16" applyNumberFormat="1" applyFont="1" applyFill="1" applyBorder="1" applyAlignment="1">
      <alignment horizontal="right" vertical="center" wrapText="1"/>
    </xf>
    <xf numFmtId="0" fontId="15" fillId="3" borderId="81" xfId="9" applyFont="1" applyFill="1" applyBorder="1" applyAlignment="1">
      <alignment horizontal="center" vertical="center" textRotation="90"/>
    </xf>
    <xf numFmtId="0" fontId="15" fillId="19" borderId="81" xfId="9" applyFont="1" applyFill="1" applyBorder="1" applyAlignment="1">
      <alignment horizontal="center" vertical="center" textRotation="90"/>
    </xf>
    <xf numFmtId="0" fontId="15" fillId="20" borderId="81" xfId="9" applyFont="1" applyFill="1" applyBorder="1" applyAlignment="1">
      <alignment horizontal="center" vertical="center" textRotation="90"/>
    </xf>
    <xf numFmtId="0" fontId="15" fillId="17" borderId="81" xfId="9" applyFont="1" applyFill="1" applyBorder="1" applyAlignment="1">
      <alignment horizontal="center" vertical="center" textRotation="90"/>
    </xf>
    <xf numFmtId="0" fontId="7" fillId="0" borderId="0" xfId="9" applyFont="1" applyProtection="1">
      <protection hidden="1"/>
    </xf>
    <xf numFmtId="0" fontId="7" fillId="0" borderId="0" xfId="9" applyFont="1" applyAlignment="1" applyProtection="1">
      <alignment horizontal="left"/>
      <protection hidden="1"/>
    </xf>
    <xf numFmtId="0" fontId="40" fillId="17" borderId="0" xfId="2" applyFont="1" applyFill="1" applyAlignment="1" applyProtection="1">
      <alignment vertical="center"/>
    </xf>
    <xf numFmtId="0" fontId="3" fillId="9" borderId="0" xfId="9" applyFill="1" applyProtection="1">
      <protection hidden="1"/>
    </xf>
    <xf numFmtId="167" fontId="3" fillId="9" borderId="0" xfId="9" applyNumberFormat="1" applyFill="1" applyBorder="1" applyAlignment="1" applyProtection="1">
      <alignment horizontal="right"/>
      <protection hidden="1"/>
    </xf>
    <xf numFmtId="0" fontId="3" fillId="9" borderId="0" xfId="9" applyFill="1" applyAlignment="1" applyProtection="1">
      <alignment vertical="center"/>
      <protection hidden="1"/>
    </xf>
    <xf numFmtId="0" fontId="50" fillId="9" borderId="0" xfId="13" applyFill="1" applyAlignment="1">
      <alignment vertical="center"/>
    </xf>
    <xf numFmtId="0" fontId="50" fillId="9" borderId="0" xfId="13" applyFill="1"/>
    <xf numFmtId="0" fontId="3" fillId="9" borderId="0" xfId="9" applyFont="1" applyFill="1" applyAlignment="1">
      <alignment vertical="center"/>
    </xf>
    <xf numFmtId="0" fontId="50" fillId="21" borderId="0" xfId="13" applyFill="1"/>
    <xf numFmtId="0" fontId="3" fillId="9" borderId="0" xfId="9" applyFont="1" applyFill="1"/>
    <xf numFmtId="0" fontId="46" fillId="17" borderId="0" xfId="2" applyFont="1" applyFill="1" applyAlignment="1" applyProtection="1">
      <alignment vertical="center"/>
    </xf>
    <xf numFmtId="0" fontId="88" fillId="9" borderId="0" xfId="9" applyFont="1" applyFill="1" applyProtection="1">
      <protection hidden="1"/>
    </xf>
    <xf numFmtId="0" fontId="89" fillId="9" borderId="0" xfId="9" applyFont="1" applyFill="1" applyProtection="1">
      <protection hidden="1"/>
    </xf>
    <xf numFmtId="0" fontId="0" fillId="9" borderId="0" xfId="0" applyFill="1"/>
    <xf numFmtId="0" fontId="3" fillId="9" borderId="0" xfId="9" applyFill="1" applyAlignment="1" applyProtection="1">
      <alignment horizontal="left"/>
      <protection hidden="1"/>
    </xf>
    <xf numFmtId="0" fontId="90" fillId="9" borderId="0" xfId="9" applyFont="1" applyFill="1" applyAlignment="1" applyProtection="1">
      <alignment horizontal="left"/>
      <protection hidden="1"/>
    </xf>
    <xf numFmtId="0" fontId="91" fillId="9" borderId="0" xfId="13" applyFont="1" applyFill="1"/>
    <xf numFmtId="0" fontId="15" fillId="3" borderId="82" xfId="9" applyFont="1" applyFill="1" applyBorder="1" applyAlignment="1">
      <alignment horizontal="center" vertical="center" textRotation="90"/>
    </xf>
    <xf numFmtId="0" fontId="15" fillId="19" borderId="82" xfId="9" applyFont="1" applyFill="1" applyBorder="1" applyAlignment="1">
      <alignment horizontal="center" vertical="center" textRotation="90"/>
    </xf>
    <xf numFmtId="0" fontId="15" fillId="20" borderId="82" xfId="9" applyFont="1" applyFill="1" applyBorder="1" applyAlignment="1">
      <alignment horizontal="center" vertical="center" textRotation="90"/>
    </xf>
    <xf numFmtId="0" fontId="15" fillId="17" borderId="82" xfId="9" applyFont="1" applyFill="1" applyBorder="1" applyAlignment="1">
      <alignment horizontal="center" vertical="center" textRotation="90"/>
    </xf>
    <xf numFmtId="0" fontId="5" fillId="3" borderId="81" xfId="9" applyFont="1" applyFill="1" applyBorder="1" applyAlignment="1">
      <alignment horizontal="center" vertical="center" textRotation="90"/>
    </xf>
    <xf numFmtId="0" fontId="5" fillId="19" borderId="81" xfId="9" applyFont="1" applyFill="1" applyBorder="1" applyAlignment="1">
      <alignment horizontal="center" vertical="center" textRotation="90"/>
    </xf>
    <xf numFmtId="0" fontId="5" fillId="20" borderId="81" xfId="9" applyFont="1" applyFill="1" applyBorder="1" applyAlignment="1">
      <alignment horizontal="center" vertical="center" textRotation="90"/>
    </xf>
    <xf numFmtId="0" fontId="5" fillId="17" borderId="81" xfId="9" applyFont="1" applyFill="1" applyBorder="1" applyAlignment="1">
      <alignment horizontal="center" vertical="center" textRotation="90"/>
    </xf>
    <xf numFmtId="0" fontId="92" fillId="9" borderId="0" xfId="9" applyFont="1" applyFill="1" applyBorder="1" applyAlignment="1" applyProtection="1">
      <alignment horizontal="center" vertical="center" wrapText="1"/>
      <protection hidden="1"/>
    </xf>
    <xf numFmtId="0" fontId="35" fillId="9" borderId="0" xfId="9" applyFont="1" applyFill="1" applyAlignment="1" applyProtection="1">
      <alignment horizontal="left" vertical="center"/>
      <protection hidden="1"/>
    </xf>
    <xf numFmtId="0" fontId="18" fillId="9" borderId="0" xfId="9" applyFont="1" applyFill="1" applyAlignment="1" applyProtection="1">
      <alignment horizontal="left" vertical="center"/>
      <protection hidden="1"/>
    </xf>
    <xf numFmtId="0" fontId="7" fillId="9" borderId="0" xfId="9" applyFont="1" applyFill="1" applyAlignment="1" applyProtection="1">
      <alignment vertical="center"/>
      <protection hidden="1"/>
    </xf>
    <xf numFmtId="0" fontId="0" fillId="9" borderId="0" xfId="0" applyFill="1" applyAlignment="1">
      <alignment vertical="center"/>
    </xf>
    <xf numFmtId="0" fontId="8" fillId="9" borderId="0" xfId="9" applyFont="1" applyFill="1" applyAlignment="1" applyProtection="1">
      <alignment horizontal="left" vertical="center"/>
      <protection hidden="1"/>
    </xf>
    <xf numFmtId="0" fontId="55" fillId="9" borderId="0" xfId="9" applyFont="1" applyFill="1" applyAlignment="1" applyProtection="1">
      <alignment vertical="center"/>
      <protection hidden="1"/>
    </xf>
    <xf numFmtId="0" fontId="93" fillId="9" borderId="0" xfId="9" applyFont="1" applyFill="1" applyAlignment="1" applyProtection="1">
      <alignment vertical="center"/>
      <protection hidden="1"/>
    </xf>
    <xf numFmtId="0" fontId="12" fillId="9" borderId="0" xfId="9" applyFont="1" applyFill="1" applyAlignment="1" applyProtection="1">
      <alignment vertical="center"/>
      <protection hidden="1"/>
    </xf>
    <xf numFmtId="0" fontId="94" fillId="9" borderId="0" xfId="9" applyFont="1" applyFill="1" applyBorder="1" applyAlignment="1" applyProtection="1">
      <alignment vertical="center"/>
      <protection hidden="1"/>
    </xf>
    <xf numFmtId="0" fontId="48" fillId="9" borderId="0" xfId="9" applyFont="1" applyFill="1" applyBorder="1" applyAlignment="1">
      <alignment vertical="center"/>
    </xf>
    <xf numFmtId="0" fontId="44" fillId="9" borderId="0" xfId="9" applyFont="1" applyFill="1" applyBorder="1" applyAlignment="1">
      <alignment vertical="center"/>
    </xf>
    <xf numFmtId="0" fontId="12" fillId="9" borderId="2" xfId="9" applyFont="1" applyFill="1" applyBorder="1" applyAlignment="1">
      <alignment horizontal="left" vertical="center"/>
    </xf>
    <xf numFmtId="0" fontId="12" fillId="9" borderId="0" xfId="9" applyFont="1" applyFill="1" applyProtection="1">
      <protection hidden="1"/>
    </xf>
    <xf numFmtId="0" fontId="62" fillId="9" borderId="0" xfId="0" applyFont="1" applyFill="1" applyAlignment="1">
      <alignment vertical="center"/>
    </xf>
    <xf numFmtId="0" fontId="94" fillId="9" borderId="0" xfId="9" applyFont="1" applyFill="1" applyAlignment="1" applyProtection="1">
      <alignment vertical="center"/>
      <protection hidden="1"/>
    </xf>
    <xf numFmtId="0" fontId="95" fillId="9" borderId="0" xfId="16" applyNumberFormat="1" applyFont="1" applyFill="1" applyBorder="1" applyAlignment="1">
      <alignment horizontal="center" vertical="center"/>
    </xf>
    <xf numFmtId="0" fontId="3" fillId="9" borderId="59" xfId="9" applyFont="1" applyFill="1" applyBorder="1"/>
    <xf numFmtId="0" fontId="3" fillId="9" borderId="0" xfId="9" applyFont="1" applyFill="1" applyBorder="1"/>
    <xf numFmtId="0" fontId="14" fillId="9" borderId="0" xfId="9" applyFont="1" applyFill="1" applyAlignment="1" applyProtection="1">
      <alignment horizontal="left" vertical="center"/>
      <protection hidden="1"/>
    </xf>
    <xf numFmtId="0" fontId="3" fillId="0" borderId="0" xfId="9" applyFont="1" applyFill="1"/>
    <xf numFmtId="0" fontId="3" fillId="0" borderId="0" xfId="9" applyFill="1" applyProtection="1">
      <protection hidden="1"/>
    </xf>
    <xf numFmtId="0" fontId="47" fillId="9" borderId="0" xfId="9" applyFont="1" applyFill="1" applyAlignment="1" applyProtection="1">
      <alignment vertical="center"/>
      <protection hidden="1"/>
    </xf>
    <xf numFmtId="0" fontId="47" fillId="22" borderId="0" xfId="9" applyFont="1" applyFill="1" applyAlignment="1" applyProtection="1">
      <alignment vertical="center"/>
      <protection hidden="1"/>
    </xf>
    <xf numFmtId="0" fontId="86" fillId="9" borderId="0" xfId="9" applyFont="1" applyFill="1" applyAlignment="1" applyProtection="1">
      <alignment vertical="center"/>
      <protection hidden="1"/>
    </xf>
    <xf numFmtId="0" fontId="91" fillId="9" borderId="0" xfId="13" applyFont="1" applyFill="1" applyAlignment="1">
      <alignment vertical="center"/>
    </xf>
    <xf numFmtId="0" fontId="18" fillId="22" borderId="0" xfId="9" applyFont="1" applyFill="1" applyAlignment="1" applyProtection="1">
      <alignment horizontal="right" vertical="center"/>
      <protection hidden="1"/>
    </xf>
    <xf numFmtId="0" fontId="99" fillId="9" borderId="0" xfId="9" applyFont="1" applyFill="1" applyAlignment="1" applyProtection="1">
      <alignment horizontal="left" vertical="center"/>
      <protection hidden="1"/>
    </xf>
    <xf numFmtId="0" fontId="28" fillId="22" borderId="0" xfId="9" applyFont="1" applyFill="1" applyAlignment="1" applyProtection="1">
      <alignment horizontal="center" vertical="center"/>
      <protection hidden="1"/>
    </xf>
    <xf numFmtId="0" fontId="3" fillId="21" borderId="0" xfId="10" applyFill="1" applyProtection="1">
      <protection hidden="1"/>
    </xf>
    <xf numFmtId="0" fontId="3" fillId="21" borderId="0" xfId="10" applyFill="1" applyAlignment="1">
      <alignment vertical="center"/>
    </xf>
    <xf numFmtId="0" fontId="3" fillId="0" borderId="0" xfId="10"/>
    <xf numFmtId="0" fontId="111" fillId="21" borderId="0" xfId="10" applyFont="1" applyFill="1" applyAlignment="1">
      <alignment vertical="center"/>
    </xf>
    <xf numFmtId="0" fontId="96" fillId="21" borderId="0" xfId="10" applyFont="1" applyFill="1" applyAlignment="1">
      <alignment vertical="center"/>
    </xf>
    <xf numFmtId="0" fontId="86" fillId="21" borderId="0" xfId="10" applyFont="1" applyFill="1" applyAlignment="1">
      <alignment vertical="center"/>
    </xf>
    <xf numFmtId="0" fontId="97" fillId="21" borderId="0" xfId="10" applyFont="1" applyFill="1" applyAlignment="1">
      <alignment vertical="center"/>
    </xf>
    <xf numFmtId="0" fontId="3" fillId="0" borderId="0" xfId="10" applyAlignment="1">
      <alignment vertical="center"/>
    </xf>
    <xf numFmtId="0" fontId="118" fillId="21" borderId="0" xfId="17" applyFont="1" applyFill="1" applyAlignment="1">
      <alignment vertical="center"/>
    </xf>
    <xf numFmtId="0" fontId="98" fillId="21" borderId="0" xfId="10" applyFont="1" applyFill="1" applyAlignment="1">
      <alignment vertical="center"/>
    </xf>
    <xf numFmtId="0" fontId="119" fillId="21" borderId="0" xfId="10" applyFont="1" applyFill="1" applyAlignment="1">
      <alignment vertical="center"/>
    </xf>
    <xf numFmtId="0" fontId="119" fillId="21" borderId="0" xfId="10" applyFont="1" applyFill="1" applyAlignment="1">
      <alignment horizontal="center" vertical="center"/>
    </xf>
    <xf numFmtId="0" fontId="121" fillId="21" borderId="0" xfId="10" applyFont="1" applyFill="1" applyAlignment="1">
      <alignment vertical="center"/>
    </xf>
    <xf numFmtId="171" fontId="122" fillId="21" borderId="31" xfId="15" applyNumberFormat="1" applyFont="1" applyFill="1" applyBorder="1" applyAlignment="1">
      <alignment horizontal="center" vertical="center"/>
    </xf>
    <xf numFmtId="187" fontId="123" fillId="30" borderId="116" xfId="0" applyNumberFormat="1" applyFont="1" applyFill="1" applyBorder="1" applyAlignment="1" applyProtection="1">
      <alignment horizontal="center" vertical="center"/>
      <protection locked="0"/>
    </xf>
    <xf numFmtId="168" fontId="124" fillId="31" borderId="117" xfId="10" applyNumberFormat="1" applyFont="1" applyFill="1" applyBorder="1" applyAlignment="1">
      <alignment horizontal="center" vertical="center"/>
    </xf>
    <xf numFmtId="0" fontId="125" fillId="21" borderId="0" xfId="10" applyFont="1" applyFill="1" applyAlignment="1">
      <alignment horizontal="right" vertical="center"/>
    </xf>
    <xf numFmtId="0" fontId="98" fillId="21" borderId="0" xfId="10" applyFont="1" applyFill="1" applyAlignment="1">
      <alignment horizontal="center" vertical="center"/>
    </xf>
    <xf numFmtId="0" fontId="126" fillId="21" borderId="0" xfId="0" applyFont="1" applyFill="1" applyAlignment="1">
      <alignment horizontal="left" vertical="center"/>
    </xf>
    <xf numFmtId="0" fontId="127" fillId="21" borderId="0" xfId="0" applyFont="1" applyFill="1" applyAlignment="1">
      <alignment horizontal="left" vertical="center"/>
    </xf>
    <xf numFmtId="0" fontId="128" fillId="21" borderId="0" xfId="0" applyFont="1" applyFill="1" applyAlignment="1">
      <alignment horizontal="left" vertical="center"/>
    </xf>
    <xf numFmtId="0" fontId="129" fillId="21" borderId="0" xfId="0" applyFont="1" applyFill="1" applyAlignment="1">
      <alignment horizontal="left" vertical="center"/>
    </xf>
    <xf numFmtId="0" fontId="130" fillId="21" borderId="0" xfId="0" applyFont="1" applyFill="1" applyAlignment="1">
      <alignment horizontal="left" vertical="center"/>
    </xf>
    <xf numFmtId="0" fontId="131" fillId="21" borderId="0" xfId="0" applyFont="1" applyFill="1" applyAlignment="1">
      <alignment horizontal="left" vertical="center"/>
    </xf>
    <xf numFmtId="0" fontId="132" fillId="21" borderId="0" xfId="0" applyFont="1" applyFill="1" applyAlignment="1">
      <alignment horizontal="left" vertical="center"/>
    </xf>
    <xf numFmtId="0" fontId="133" fillId="21" borderId="0" xfId="0" applyFont="1" applyFill="1" applyAlignment="1">
      <alignment horizontal="left" vertical="center"/>
    </xf>
    <xf numFmtId="0" fontId="134" fillId="21" borderId="0" xfId="0" applyFont="1" applyFill="1" applyAlignment="1">
      <alignment horizontal="left" vertical="center"/>
    </xf>
    <xf numFmtId="0" fontId="3" fillId="21" borderId="0" xfId="21" applyFill="1" applyProtection="1">
      <protection hidden="1"/>
    </xf>
    <xf numFmtId="0" fontId="3" fillId="21" borderId="0" xfId="21" applyFill="1" applyAlignment="1">
      <alignment vertical="center"/>
    </xf>
    <xf numFmtId="0" fontId="3" fillId="0" borderId="0" xfId="21"/>
    <xf numFmtId="0" fontId="3" fillId="0" borderId="0" xfId="21" applyAlignment="1">
      <alignment vertical="center"/>
    </xf>
    <xf numFmtId="0" fontId="97" fillId="21" borderId="0" xfId="21" applyFont="1" applyFill="1" applyAlignment="1">
      <alignment vertical="center"/>
    </xf>
    <xf numFmtId="0" fontId="135" fillId="2" borderId="0" xfId="21" applyFont="1" applyFill="1" applyAlignment="1">
      <alignment horizontal="center" vertical="center"/>
    </xf>
    <xf numFmtId="0" fontId="136" fillId="2" borderId="0" xfId="21" applyFont="1" applyFill="1" applyAlignment="1">
      <alignment horizontal="center" vertical="center"/>
    </xf>
    <xf numFmtId="0" fontId="137" fillId="2" borderId="0" xfId="21" applyFont="1" applyFill="1" applyAlignment="1">
      <alignment horizontal="center" vertical="center"/>
    </xf>
    <xf numFmtId="0" fontId="138" fillId="2" borderId="0" xfId="21" applyFont="1" applyFill="1" applyAlignment="1">
      <alignment horizontal="center" vertical="center"/>
    </xf>
    <xf numFmtId="0" fontId="139" fillId="2" borderId="0" xfId="21" applyFont="1" applyFill="1" applyAlignment="1">
      <alignment horizontal="center" vertical="center"/>
    </xf>
    <xf numFmtId="0" fontId="140" fillId="2" borderId="0" xfId="21" applyFont="1" applyFill="1" applyAlignment="1">
      <alignment horizontal="center" vertical="center"/>
    </xf>
    <xf numFmtId="0" fontId="141" fillId="2" borderId="0" xfId="21" applyFont="1" applyFill="1" applyAlignment="1">
      <alignment horizontal="center" vertical="center"/>
    </xf>
    <xf numFmtId="0" fontId="142" fillId="2" borderId="0" xfId="21" applyFont="1" applyFill="1" applyAlignment="1">
      <alignment horizontal="center" vertical="center"/>
    </xf>
    <xf numFmtId="0" fontId="143" fillId="2" borderId="0" xfId="21" applyFont="1" applyFill="1" applyAlignment="1">
      <alignment horizontal="center" vertical="center"/>
    </xf>
    <xf numFmtId="0" fontId="144" fillId="2" borderId="0" xfId="21" applyFont="1" applyFill="1" applyAlignment="1">
      <alignment horizontal="center" vertical="center"/>
    </xf>
    <xf numFmtId="0" fontId="145" fillId="2" borderId="0" xfId="21" applyFont="1" applyFill="1" applyAlignment="1">
      <alignment horizontal="center" vertical="center"/>
    </xf>
    <xf numFmtId="0" fontId="146" fillId="2" borderId="0" xfId="21" applyFont="1" applyFill="1" applyAlignment="1">
      <alignment horizontal="center" vertical="center"/>
    </xf>
    <xf numFmtId="0" fontId="147" fillId="2" borderId="0" xfId="21" applyFont="1" applyFill="1" applyAlignment="1">
      <alignment horizontal="center" vertical="center"/>
    </xf>
    <xf numFmtId="0" fontId="148" fillId="2" borderId="0" xfId="21" applyFont="1" applyFill="1" applyAlignment="1">
      <alignment horizontal="center" vertical="center"/>
    </xf>
    <xf numFmtId="0" fontId="149" fillId="2" borderId="0" xfId="21" applyFont="1" applyFill="1" applyAlignment="1">
      <alignment horizontal="center" vertical="center"/>
    </xf>
    <xf numFmtId="0" fontId="150" fillId="2" borderId="0" xfId="21" applyFont="1" applyFill="1" applyAlignment="1">
      <alignment horizontal="center" vertical="center"/>
    </xf>
    <xf numFmtId="0" fontId="151" fillId="2" borderId="0" xfId="21" applyFont="1" applyFill="1" applyAlignment="1">
      <alignment horizontal="center" vertical="center"/>
    </xf>
    <xf numFmtId="0" fontId="152" fillId="2" borderId="0" xfId="21" applyFont="1" applyFill="1" applyAlignment="1">
      <alignment horizontal="center" vertical="center"/>
    </xf>
    <xf numFmtId="0" fontId="153" fillId="9" borderId="3" xfId="21" applyFont="1" applyFill="1" applyBorder="1" applyAlignment="1">
      <alignment horizontal="center" vertical="center"/>
    </xf>
    <xf numFmtId="0" fontId="155" fillId="0" borderId="13" xfId="22" applyFont="1" applyBorder="1" applyAlignment="1">
      <alignment horizontal="center" vertical="center"/>
    </xf>
    <xf numFmtId="0" fontId="156" fillId="32" borderId="3" xfId="21" applyFont="1" applyFill="1" applyBorder="1" applyAlignment="1">
      <alignment horizontal="center" vertical="center"/>
    </xf>
    <xf numFmtId="0" fontId="156" fillId="33" borderId="3" xfId="21" applyFont="1" applyFill="1" applyBorder="1" applyAlignment="1">
      <alignment horizontal="center" vertical="center"/>
    </xf>
    <xf numFmtId="0" fontId="107" fillId="21" borderId="0" xfId="10" applyFont="1" applyFill="1" applyAlignment="1">
      <alignment horizontal="center" vertical="center"/>
    </xf>
    <xf numFmtId="0" fontId="157" fillId="9" borderId="0" xfId="21" applyFont="1" applyFill="1" applyAlignment="1">
      <alignment vertical="center"/>
    </xf>
    <xf numFmtId="0" fontId="3" fillId="9" borderId="0" xfId="21" applyFill="1" applyProtection="1">
      <protection hidden="1"/>
    </xf>
    <xf numFmtId="0" fontId="158" fillId="9" borderId="3" xfId="21" applyFont="1" applyFill="1" applyBorder="1" applyAlignment="1">
      <alignment vertical="center"/>
    </xf>
    <xf numFmtId="0" fontId="3" fillId="9" borderId="0" xfId="21" applyFill="1" applyAlignment="1">
      <alignment vertical="center"/>
    </xf>
    <xf numFmtId="191" fontId="159" fillId="9" borderId="0" xfId="21" applyNumberFormat="1" applyFont="1" applyFill="1" applyAlignment="1">
      <alignment vertical="center"/>
    </xf>
    <xf numFmtId="0" fontId="158" fillId="9" borderId="0" xfId="21" applyFont="1" applyFill="1" applyAlignment="1">
      <alignment horizontal="left" vertical="center"/>
    </xf>
    <xf numFmtId="0" fontId="3" fillId="0" borderId="0" xfId="21" applyProtection="1">
      <protection hidden="1"/>
    </xf>
    <xf numFmtId="0" fontId="161" fillId="23" borderId="0" xfId="21" applyFont="1" applyFill="1" applyAlignment="1">
      <alignment horizontal="center" vertical="center"/>
    </xf>
    <xf numFmtId="0" fontId="162" fillId="14" borderId="6" xfId="21" applyFont="1" applyFill="1" applyBorder="1" applyAlignment="1">
      <alignment horizontal="center" vertical="center"/>
    </xf>
    <xf numFmtId="0" fontId="162" fillId="14" borderId="0" xfId="21" applyFont="1" applyFill="1" applyAlignment="1">
      <alignment horizontal="center" vertical="center"/>
    </xf>
    <xf numFmtId="0" fontId="98" fillId="21" borderId="0" xfId="21" applyFont="1" applyFill="1" applyAlignment="1">
      <alignment vertical="center"/>
    </xf>
    <xf numFmtId="0" fontId="98" fillId="21" borderId="3" xfId="21" applyFont="1" applyFill="1" applyBorder="1" applyAlignment="1">
      <alignment vertical="center"/>
    </xf>
    <xf numFmtId="0" fontId="163" fillId="9" borderId="0" xfId="21" applyFont="1" applyFill="1" applyAlignment="1">
      <alignment horizontal="center" vertical="center"/>
    </xf>
    <xf numFmtId="0" fontId="98" fillId="21" borderId="0" xfId="21" applyFont="1" applyFill="1" applyAlignment="1">
      <alignment horizontal="right" vertical="center"/>
    </xf>
    <xf numFmtId="0" fontId="160" fillId="21" borderId="0" xfId="21" applyFont="1" applyFill="1" applyAlignment="1">
      <alignment horizontal="right" vertical="center"/>
    </xf>
    <xf numFmtId="0" fontId="98" fillId="21" borderId="0" xfId="24" applyFont="1" applyFill="1" applyAlignment="1">
      <alignment vertical="center"/>
    </xf>
    <xf numFmtId="0" fontId="98" fillId="21" borderId="0" xfId="17" applyFont="1" applyFill="1" applyAlignment="1">
      <alignment horizontal="center" vertical="center"/>
    </xf>
    <xf numFmtId="0" fontId="98" fillId="21" borderId="0" xfId="17" applyFont="1" applyFill="1" applyAlignment="1">
      <alignment horizontal="center" vertical="top"/>
    </xf>
    <xf numFmtId="0" fontId="96" fillId="21" borderId="0" xfId="21" applyFont="1" applyFill="1" applyAlignment="1">
      <alignment vertical="center"/>
    </xf>
    <xf numFmtId="0" fontId="29" fillId="0" borderId="0" xfId="2" applyFill="1" applyAlignment="1" applyProtection="1"/>
    <xf numFmtId="0" fontId="96" fillId="21" borderId="0" xfId="11" applyFont="1" applyFill="1" applyAlignment="1">
      <alignment vertical="center"/>
    </xf>
    <xf numFmtId="0" fontId="87" fillId="21" borderId="0" xfId="11" applyFont="1" applyFill="1" applyAlignment="1" applyProtection="1">
      <alignment vertical="center"/>
      <protection hidden="1"/>
    </xf>
    <xf numFmtId="0" fontId="166" fillId="21" borderId="0" xfId="11" applyFont="1" applyFill="1" applyAlignment="1" applyProtection="1">
      <alignment vertical="center"/>
      <protection hidden="1"/>
    </xf>
    <xf numFmtId="0" fontId="167" fillId="21" borderId="0" xfId="11" applyFont="1" applyFill="1" applyAlignment="1" applyProtection="1">
      <alignment vertical="center"/>
      <protection hidden="1"/>
    </xf>
    <xf numFmtId="0" fontId="115" fillId="21" borderId="0" xfId="21" applyFont="1" applyFill="1" applyAlignment="1">
      <alignment vertical="center"/>
    </xf>
    <xf numFmtId="0" fontId="120" fillId="21" borderId="0" xfId="12" applyFont="1" applyFill="1" applyAlignment="1">
      <alignment horizontal="left" vertical="center"/>
    </xf>
    <xf numFmtId="0" fontId="171" fillId="21" borderId="0" xfId="10" applyFont="1" applyFill="1" applyAlignment="1" applyProtection="1">
      <alignment horizontal="left" vertical="center"/>
      <protection hidden="1"/>
    </xf>
    <xf numFmtId="0" fontId="13" fillId="21" borderId="0" xfId="21" applyFont="1" applyFill="1" applyProtection="1">
      <protection hidden="1"/>
    </xf>
    <xf numFmtId="0" fontId="119" fillId="21" borderId="0" xfId="25" applyFont="1" applyFill="1" applyAlignment="1">
      <alignment vertical="center"/>
    </xf>
    <xf numFmtId="0" fontId="169" fillId="21" borderId="0" xfId="25" applyFont="1" applyFill="1" applyAlignment="1">
      <alignment vertical="center"/>
    </xf>
    <xf numFmtId="0" fontId="171" fillId="21" borderId="0" xfId="21" applyFont="1" applyFill="1" applyAlignment="1" applyProtection="1">
      <alignment vertical="center"/>
      <protection hidden="1"/>
    </xf>
    <xf numFmtId="0" fontId="1" fillId="21" borderId="0" xfId="25" applyFont="1" applyFill="1"/>
    <xf numFmtId="0" fontId="171" fillId="21" borderId="0" xfId="0" applyFont="1" applyFill="1" applyAlignment="1">
      <alignment horizontal="left" vertical="center"/>
    </xf>
    <xf numFmtId="0" fontId="172" fillId="21" borderId="0" xfId="0" applyFont="1" applyFill="1" applyAlignment="1">
      <alignment horizontal="left" vertical="top"/>
    </xf>
    <xf numFmtId="0" fontId="3" fillId="9" borderId="0" xfId="21" applyFill="1"/>
    <xf numFmtId="0" fontId="47" fillId="9" borderId="0" xfId="21" applyFont="1" applyFill="1"/>
    <xf numFmtId="0" fontId="117" fillId="9" borderId="0" xfId="21" applyFont="1" applyFill="1"/>
    <xf numFmtId="0" fontId="173" fillId="9" borderId="0" xfId="23" applyFont="1" applyFill="1" applyAlignment="1">
      <alignment horizontal="right" vertical="center"/>
    </xf>
    <xf numFmtId="0" fontId="117" fillId="9" borderId="0" xfId="23" applyFont="1" applyFill="1" applyAlignment="1">
      <alignment horizontal="right" vertical="center"/>
    </xf>
    <xf numFmtId="0" fontId="117" fillId="9" borderId="0" xfId="21" applyFont="1" applyFill="1" applyAlignment="1">
      <alignment vertical="center"/>
    </xf>
    <xf numFmtId="0" fontId="164" fillId="21" borderId="0" xfId="30" applyFont="1" applyFill="1" applyAlignment="1" applyProtection="1">
      <alignment vertical="center"/>
    </xf>
    <xf numFmtId="0" fontId="50" fillId="21" borderId="0" xfId="25" applyFill="1"/>
    <xf numFmtId="0" fontId="112" fillId="25" borderId="0" xfId="21" applyFont="1" applyFill="1" applyAlignment="1" applyProtection="1">
      <alignment horizontal="center" vertical="center"/>
      <protection hidden="1"/>
    </xf>
    <xf numFmtId="0" fontId="114" fillId="9" borderId="0" xfId="19" applyFont="1" applyFill="1" applyAlignment="1" applyProtection="1">
      <alignment vertical="center"/>
      <protection hidden="1"/>
    </xf>
    <xf numFmtId="0" fontId="174" fillId="21" borderId="0" xfId="21" applyFont="1" applyFill="1" applyAlignment="1">
      <alignment vertical="center"/>
    </xf>
    <xf numFmtId="0" fontId="175" fillId="25" borderId="0" xfId="21" applyFont="1" applyFill="1" applyAlignment="1" applyProtection="1">
      <alignment vertical="center"/>
      <protection hidden="1"/>
    </xf>
    <xf numFmtId="0" fontId="176" fillId="17" borderId="0" xfId="19" applyFont="1" applyFill="1" applyAlignment="1">
      <alignment vertical="center"/>
    </xf>
    <xf numFmtId="0" fontId="96" fillId="29" borderId="0" xfId="21" applyFont="1" applyFill="1" applyAlignment="1">
      <alignment vertical="center"/>
    </xf>
    <xf numFmtId="0" fontId="165" fillId="29" borderId="0" xfId="19" applyFont="1" applyFill="1" applyAlignment="1">
      <alignment vertical="center"/>
    </xf>
    <xf numFmtId="0" fontId="177" fillId="29" borderId="0" xfId="21" applyFont="1" applyFill="1" applyAlignment="1">
      <alignment vertical="center"/>
    </xf>
    <xf numFmtId="0" fontId="178" fillId="29" borderId="0" xfId="21" applyFont="1" applyFill="1"/>
    <xf numFmtId="0" fontId="179" fillId="21" borderId="0" xfId="21" applyFont="1" applyFill="1" applyAlignment="1">
      <alignment vertical="center"/>
    </xf>
    <xf numFmtId="0" fontId="177" fillId="21" borderId="0" xfId="21" applyFont="1" applyFill="1" applyAlignment="1">
      <alignment vertical="center"/>
    </xf>
    <xf numFmtId="0" fontId="178" fillId="21" borderId="0" xfId="21" applyFont="1" applyFill="1"/>
    <xf numFmtId="0" fontId="3" fillId="29" borderId="0" xfId="21" applyFill="1"/>
    <xf numFmtId="0" fontId="179" fillId="21" borderId="0" xfId="21" applyFont="1" applyFill="1"/>
    <xf numFmtId="0" fontId="176" fillId="17" borderId="0" xfId="19" applyFont="1" applyFill="1" applyAlignment="1" applyProtection="1">
      <alignment vertical="center"/>
    </xf>
    <xf numFmtId="0" fontId="165" fillId="29" borderId="0" xfId="19" applyFont="1" applyFill="1" applyAlignment="1" applyProtection="1">
      <alignment vertical="center"/>
    </xf>
    <xf numFmtId="0" fontId="175" fillId="25" borderId="0" xfId="21" applyFont="1" applyFill="1" applyAlignment="1" applyProtection="1">
      <alignment horizontal="center" vertical="center"/>
      <protection hidden="1"/>
    </xf>
    <xf numFmtId="0" fontId="180" fillId="17" borderId="0" xfId="31" applyFont="1" applyFill="1" applyAlignment="1">
      <alignment vertical="center"/>
    </xf>
    <xf numFmtId="0" fontId="113" fillId="29" borderId="0" xfId="31" applyFont="1" applyFill="1" applyAlignment="1">
      <alignment vertical="center"/>
    </xf>
    <xf numFmtId="0" fontId="171" fillId="21" borderId="0" xfId="21" applyFont="1" applyFill="1" applyAlignment="1">
      <alignment vertical="center"/>
    </xf>
    <xf numFmtId="0" fontId="175" fillId="25" borderId="0" xfId="0" applyFont="1" applyFill="1" applyAlignment="1">
      <alignment horizontal="center" vertical="center"/>
    </xf>
    <xf numFmtId="0" fontId="181" fillId="17" borderId="0" xfId="29" applyFont="1" applyFill="1" applyBorder="1" applyAlignment="1">
      <alignment horizontal="left" vertical="center"/>
    </xf>
    <xf numFmtId="0" fontId="117" fillId="29" borderId="0" xfId="23" applyFont="1" applyFill="1" applyAlignment="1">
      <alignment horizontal="left" vertical="center"/>
    </xf>
    <xf numFmtId="0" fontId="3" fillId="21" borderId="0" xfId="21" applyFill="1"/>
    <xf numFmtId="0" fontId="47" fillId="21" borderId="0" xfId="21" applyFont="1" applyFill="1"/>
    <xf numFmtId="0" fontId="117" fillId="21" borderId="0" xfId="21" applyFont="1" applyFill="1"/>
    <xf numFmtId="0" fontId="103" fillId="21" borderId="0" xfId="21" applyFont="1" applyFill="1" applyAlignment="1">
      <alignment vertical="center"/>
    </xf>
    <xf numFmtId="0" fontId="117" fillId="29" borderId="0" xfId="23" applyFont="1" applyFill="1" applyAlignment="1">
      <alignment horizontal="right" vertical="center"/>
    </xf>
    <xf numFmtId="0" fontId="173" fillId="29" borderId="0" xfId="21" applyFont="1" applyFill="1"/>
    <xf numFmtId="0" fontId="117" fillId="21" borderId="0" xfId="23" applyFont="1" applyFill="1" applyAlignment="1">
      <alignment horizontal="left" vertical="center"/>
    </xf>
    <xf numFmtId="0" fontId="173" fillId="29" borderId="0" xfId="0" applyFont="1" applyFill="1"/>
    <xf numFmtId="0" fontId="117" fillId="29" borderId="0" xfId="21" applyFont="1" applyFill="1"/>
    <xf numFmtId="0" fontId="175" fillId="29" borderId="0" xfId="25" applyFont="1" applyFill="1" applyAlignment="1">
      <alignment horizontal="center" vertical="center"/>
    </xf>
    <xf numFmtId="0" fontId="115" fillId="21" borderId="0" xfId="21" applyFont="1" applyFill="1" applyProtection="1">
      <protection hidden="1"/>
    </xf>
    <xf numFmtId="0" fontId="116" fillId="21" borderId="0" xfId="21" applyFont="1" applyFill="1" applyAlignment="1">
      <alignment vertical="center"/>
    </xf>
    <xf numFmtId="0" fontId="86" fillId="21" borderId="0" xfId="21" applyFont="1" applyFill="1" applyAlignment="1">
      <alignment vertical="center"/>
    </xf>
    <xf numFmtId="0" fontId="117" fillId="21" borderId="0" xfId="21" applyFont="1" applyFill="1" applyAlignment="1">
      <alignment vertical="center"/>
    </xf>
    <xf numFmtId="0" fontId="87" fillId="21" borderId="0" xfId="21" applyFont="1" applyFill="1" applyAlignment="1">
      <alignment horizontal="center" vertical="center"/>
    </xf>
    <xf numFmtId="0" fontId="182" fillId="21" borderId="0" xfId="25" applyFont="1" applyFill="1"/>
    <xf numFmtId="0" fontId="121" fillId="21" borderId="0" xfId="21" applyFont="1" applyFill="1" applyAlignment="1">
      <alignment vertical="center"/>
    </xf>
    <xf numFmtId="0" fontId="60" fillId="0" borderId="0" xfId="0" applyFont="1" applyBorder="1" applyAlignment="1">
      <alignment horizontal="center" vertical="center" wrapText="1"/>
    </xf>
    <xf numFmtId="0" fontId="57" fillId="0" borderId="67" xfId="0" applyFont="1" applyBorder="1" applyAlignment="1">
      <alignment horizontal="center" vertical="top" wrapText="1"/>
    </xf>
    <xf numFmtId="0" fontId="58" fillId="0" borderId="0" xfId="0" applyFont="1" applyBorder="1" applyAlignment="1">
      <alignment horizontal="right" vertical="center" wrapText="1"/>
    </xf>
    <xf numFmtId="0" fontId="0" fillId="0" borderId="72" xfId="0" applyBorder="1" applyAlignment="1">
      <alignment horizontal="right" vertical="center" wrapText="1"/>
    </xf>
    <xf numFmtId="167" fontId="184" fillId="0" borderId="122" xfId="9" applyNumberFormat="1" applyFont="1" applyFill="1" applyBorder="1" applyAlignment="1" applyProtection="1">
      <alignment horizontal="center" vertical="center"/>
      <protection hidden="1"/>
    </xf>
    <xf numFmtId="167" fontId="184" fillId="0" borderId="13" xfId="9" applyNumberFormat="1" applyFont="1" applyFill="1" applyBorder="1" applyAlignment="1" applyProtection="1">
      <alignment horizontal="center" vertical="center"/>
      <protection hidden="1"/>
    </xf>
    <xf numFmtId="167" fontId="184" fillId="0" borderId="123" xfId="9" applyNumberFormat="1" applyFont="1" applyFill="1" applyBorder="1" applyAlignment="1" applyProtection="1">
      <alignment horizontal="center" vertical="center"/>
      <protection hidden="1"/>
    </xf>
    <xf numFmtId="0" fontId="183" fillId="0" borderId="80" xfId="0" applyFont="1" applyFill="1" applyBorder="1" applyAlignment="1">
      <alignment horizontal="center" vertical="center"/>
    </xf>
    <xf numFmtId="0" fontId="183" fillId="0" borderId="0" xfId="0" applyFont="1" applyFill="1" applyBorder="1" applyAlignment="1">
      <alignment horizontal="center" vertical="center"/>
    </xf>
    <xf numFmtId="0" fontId="183" fillId="0" borderId="72" xfId="0" applyFont="1" applyFill="1" applyBorder="1" applyAlignment="1">
      <alignment horizontal="center" vertical="center"/>
    </xf>
    <xf numFmtId="0" fontId="57" fillId="0" borderId="127" xfId="0" applyFont="1" applyBorder="1" applyAlignment="1">
      <alignment horizontal="center" vertical="top" wrapText="1"/>
    </xf>
    <xf numFmtId="167" fontId="58" fillId="29" borderId="129" xfId="0" applyNumberFormat="1" applyFont="1" applyFill="1" applyBorder="1" applyAlignment="1">
      <alignment horizontal="center" vertical="center"/>
    </xf>
    <xf numFmtId="167" fontId="58" fillId="29" borderId="130" xfId="0" applyNumberFormat="1" applyFont="1" applyFill="1" applyBorder="1" applyAlignment="1">
      <alignment horizontal="center" vertical="center"/>
    </xf>
    <xf numFmtId="167" fontId="58" fillId="29" borderId="131" xfId="0" applyNumberFormat="1" applyFont="1" applyFill="1" applyBorder="1" applyAlignment="1">
      <alignment horizontal="center" vertical="center"/>
    </xf>
    <xf numFmtId="168" fontId="168" fillId="0" borderId="0" xfId="9" applyNumberFormat="1" applyFont="1" applyFill="1" applyBorder="1" applyAlignment="1" applyProtection="1">
      <alignment horizontal="right" vertical="center"/>
      <protection hidden="1"/>
    </xf>
    <xf numFmtId="168" fontId="168" fillId="0" borderId="72" xfId="9" applyNumberFormat="1" applyFont="1" applyFill="1" applyBorder="1" applyAlignment="1" applyProtection="1">
      <alignment horizontal="right" vertical="center"/>
      <protection hidden="1"/>
    </xf>
    <xf numFmtId="0" fontId="57" fillId="29" borderId="132" xfId="0" applyFont="1" applyFill="1" applyBorder="1" applyAlignment="1">
      <alignment horizontal="center" vertical="top" wrapText="1"/>
    </xf>
    <xf numFmtId="0" fontId="57" fillId="29" borderId="120" xfId="0" applyFont="1" applyFill="1" applyBorder="1" applyAlignment="1">
      <alignment horizontal="center" vertical="top" wrapText="1"/>
    </xf>
    <xf numFmtId="170" fontId="61" fillId="29" borderId="133" xfId="9" applyNumberFormat="1" applyFont="1" applyFill="1" applyBorder="1" applyAlignment="1" applyProtection="1">
      <alignment vertical="center"/>
      <protection hidden="1"/>
    </xf>
    <xf numFmtId="10" fontId="69" fillId="29" borderId="124" xfId="9" applyNumberFormat="1" applyFont="1" applyFill="1" applyBorder="1" applyAlignment="1" applyProtection="1">
      <alignment vertical="center"/>
      <protection hidden="1"/>
    </xf>
    <xf numFmtId="10" fontId="69" fillId="29" borderId="125" xfId="9" applyNumberFormat="1" applyFont="1" applyFill="1" applyBorder="1" applyAlignment="1" applyProtection="1">
      <alignment vertical="center"/>
      <protection hidden="1"/>
    </xf>
    <xf numFmtId="170" fontId="61" fillId="29" borderId="134" xfId="9" applyNumberFormat="1" applyFont="1" applyFill="1" applyBorder="1" applyAlignment="1" applyProtection="1">
      <alignment vertical="center"/>
      <protection hidden="1"/>
    </xf>
    <xf numFmtId="10" fontId="69" fillId="29" borderId="126" xfId="9" applyNumberFormat="1" applyFont="1" applyFill="1" applyBorder="1" applyAlignment="1" applyProtection="1">
      <alignment vertical="center"/>
      <protection hidden="1"/>
    </xf>
    <xf numFmtId="0" fontId="185" fillId="0" borderId="87" xfId="0" applyFont="1" applyBorder="1" applyAlignment="1">
      <alignment horizontal="center" vertical="center" wrapText="1"/>
    </xf>
    <xf numFmtId="0" fontId="187" fillId="0" borderId="70" xfId="0" applyFont="1" applyBorder="1" applyAlignment="1">
      <alignment vertical="center" wrapText="1"/>
    </xf>
    <xf numFmtId="0" fontId="187" fillId="0" borderId="70" xfId="0" applyFont="1" applyBorder="1" applyAlignment="1">
      <alignment horizontal="center" vertical="center" wrapText="1"/>
    </xf>
    <xf numFmtId="0" fontId="185" fillId="0" borderId="70" xfId="0" applyFont="1" applyBorder="1" applyAlignment="1">
      <alignment horizontal="center" vertical="center" wrapText="1"/>
    </xf>
    <xf numFmtId="0" fontId="188" fillId="0" borderId="70" xfId="9" applyFont="1" applyBorder="1" applyAlignment="1" applyProtection="1">
      <alignment vertical="top" wrapText="1"/>
      <protection hidden="1"/>
    </xf>
    <xf numFmtId="0" fontId="102" fillId="0" borderId="66" xfId="0" applyFont="1" applyBorder="1" applyAlignment="1">
      <alignment horizontal="center" vertical="top" wrapText="1"/>
    </xf>
    <xf numFmtId="0" fontId="189" fillId="0" borderId="128" xfId="0" applyFont="1" applyBorder="1" applyAlignment="1">
      <alignment horizontal="center" vertical="top" wrapText="1"/>
    </xf>
    <xf numFmtId="0" fontId="190" fillId="0" borderId="121" xfId="0" applyFont="1" applyBorder="1" applyAlignment="1">
      <alignment horizontal="center" vertical="top" wrapText="1"/>
    </xf>
    <xf numFmtId="0" fontId="57" fillId="0" borderId="89" xfId="0" applyFont="1" applyBorder="1" applyAlignment="1">
      <alignment horizontal="right" vertical="center"/>
    </xf>
    <xf numFmtId="4" fontId="34" fillId="0" borderId="135" xfId="9" applyNumberFormat="1" applyFont="1" applyFill="1" applyBorder="1" applyAlignment="1" applyProtection="1">
      <alignment horizontal="left"/>
      <protection hidden="1"/>
    </xf>
    <xf numFmtId="0" fontId="58" fillId="0" borderId="72" xfId="0" applyFont="1" applyBorder="1" applyAlignment="1">
      <alignment vertical="center"/>
    </xf>
    <xf numFmtId="0" fontId="58" fillId="0" borderId="72" xfId="0" applyFont="1" applyBorder="1" applyAlignment="1">
      <alignment horizontal="center" vertical="center"/>
    </xf>
    <xf numFmtId="9" fontId="34" fillId="0" borderId="64" xfId="9" applyNumberFormat="1" applyFont="1" applyFill="1" applyBorder="1" applyProtection="1">
      <protection hidden="1"/>
    </xf>
    <xf numFmtId="0" fontId="3" fillId="0" borderId="89" xfId="9" applyBorder="1" applyAlignment="1" applyProtection="1">
      <alignment horizontal="left" vertical="center"/>
      <protection hidden="1"/>
    </xf>
    <xf numFmtId="168" fontId="59" fillId="0" borderId="90" xfId="0" applyNumberFormat="1" applyFont="1" applyBorder="1" applyAlignment="1">
      <alignment horizontal="center" vertical="center"/>
    </xf>
    <xf numFmtId="168" fontId="59" fillId="0" borderId="138" xfId="0" applyNumberFormat="1" applyFont="1" applyBorder="1" applyAlignment="1">
      <alignment horizontal="center" vertical="center"/>
    </xf>
    <xf numFmtId="0" fontId="3" fillId="29" borderId="0" xfId="9" applyFill="1" applyProtection="1">
      <protection hidden="1"/>
    </xf>
    <xf numFmtId="0" fontId="68" fillId="29" borderId="0" xfId="9" applyFont="1" applyFill="1" applyProtection="1">
      <protection hidden="1"/>
    </xf>
    <xf numFmtId="0" fontId="0" fillId="29" borderId="0" xfId="0" applyFill="1"/>
    <xf numFmtId="0" fontId="12" fillId="29" borderId="0" xfId="9" applyFont="1" applyFill="1" applyProtection="1">
      <protection hidden="1"/>
    </xf>
    <xf numFmtId="167" fontId="184" fillId="9" borderId="13" xfId="9" applyNumberFormat="1" applyFont="1" applyFill="1" applyBorder="1" applyAlignment="1" applyProtection="1">
      <alignment horizontal="center" vertical="center"/>
      <protection hidden="1"/>
    </xf>
    <xf numFmtId="0" fontId="60" fillId="9" borderId="0" xfId="0" applyFont="1" applyFill="1" applyBorder="1" applyAlignment="1">
      <alignment horizontal="left" vertical="center"/>
    </xf>
    <xf numFmtId="0" fontId="183" fillId="9" borderId="0" xfId="0" applyFont="1" applyFill="1" applyBorder="1" applyAlignment="1">
      <alignment horizontal="center" vertical="center"/>
    </xf>
    <xf numFmtId="168" fontId="168" fillId="9" borderId="0" xfId="9" applyNumberFormat="1" applyFont="1" applyFill="1" applyBorder="1" applyAlignment="1" applyProtection="1">
      <alignment horizontal="right" vertical="center"/>
      <protection hidden="1"/>
    </xf>
    <xf numFmtId="0" fontId="58" fillId="9" borderId="0" xfId="0" applyFont="1" applyFill="1" applyBorder="1" applyAlignment="1">
      <alignment horizontal="left" vertical="center"/>
    </xf>
    <xf numFmtId="0" fontId="192" fillId="9" borderId="0" xfId="9" applyFont="1" applyFill="1" applyAlignment="1" applyProtection="1">
      <alignment vertical="center"/>
      <protection hidden="1"/>
    </xf>
    <xf numFmtId="0" fontId="190" fillId="9" borderId="62" xfId="0" applyFont="1" applyFill="1" applyBorder="1" applyAlignment="1">
      <alignment horizontal="center" vertical="top" wrapText="1"/>
    </xf>
    <xf numFmtId="0" fontId="57" fillId="9" borderId="66" xfId="0" applyFont="1" applyFill="1" applyBorder="1" applyAlignment="1">
      <alignment horizontal="left" vertical="top"/>
    </xf>
    <xf numFmtId="0" fontId="0" fillId="9" borderId="66" xfId="0" applyFill="1" applyBorder="1"/>
    <xf numFmtId="0" fontId="0" fillId="9" borderId="66" xfId="0" applyFill="1" applyBorder="1" applyAlignment="1"/>
    <xf numFmtId="0" fontId="189" fillId="9" borderId="66" xfId="0" applyFont="1" applyFill="1" applyBorder="1" applyAlignment="1">
      <alignment horizontal="center" vertical="top" wrapText="1"/>
    </xf>
    <xf numFmtId="0" fontId="102" fillId="9" borderId="66" xfId="0" applyFont="1" applyFill="1" applyBorder="1" applyAlignment="1">
      <alignment horizontal="left" vertical="top"/>
    </xf>
    <xf numFmtId="0" fontId="0" fillId="9" borderId="67" xfId="0" applyFill="1" applyBorder="1"/>
    <xf numFmtId="0" fontId="91" fillId="9" borderId="0" xfId="13" applyFont="1" applyFill="1" applyAlignment="1">
      <alignment horizontal="right"/>
    </xf>
    <xf numFmtId="0" fontId="101" fillId="34" borderId="71" xfId="9" applyFont="1" applyFill="1" applyBorder="1" applyAlignment="1" applyProtection="1">
      <alignment horizontal="center" vertical="center"/>
      <protection hidden="1"/>
    </xf>
    <xf numFmtId="0" fontId="3" fillId="9" borderId="0" xfId="9" applyFill="1" applyAlignment="1" applyProtection="1">
      <alignment horizontal="center"/>
      <protection hidden="1"/>
    </xf>
    <xf numFmtId="0" fontId="64" fillId="9" borderId="73" xfId="0" applyFont="1" applyFill="1" applyBorder="1" applyAlignment="1">
      <alignment horizontal="center" vertical="top" wrapText="1"/>
    </xf>
    <xf numFmtId="0" fontId="101" fillId="34" borderId="65" xfId="9" applyFont="1" applyFill="1" applyBorder="1" applyAlignment="1" applyProtection="1">
      <alignment horizontal="center" vertical="center"/>
      <protection hidden="1"/>
    </xf>
    <xf numFmtId="0" fontId="102" fillId="9" borderId="0" xfId="9" applyFont="1" applyFill="1" applyBorder="1" applyAlignment="1" applyProtection="1">
      <alignment horizontal="center" vertical="center"/>
      <protection hidden="1"/>
    </xf>
    <xf numFmtId="0" fontId="65" fillId="9" borderId="0" xfId="9" applyFont="1" applyFill="1" applyBorder="1" applyAlignment="1" applyProtection="1">
      <alignment horizontal="center" vertical="center"/>
      <protection hidden="1"/>
    </xf>
    <xf numFmtId="0" fontId="63" fillId="15" borderId="0" xfId="9" applyFont="1" applyFill="1" applyBorder="1" applyAlignment="1" applyProtection="1">
      <alignment horizontal="center" vertical="center"/>
      <protection hidden="1"/>
    </xf>
    <xf numFmtId="0" fontId="27" fillId="29" borderId="0" xfId="9" applyFont="1" applyFill="1" applyAlignment="1" applyProtection="1">
      <alignment horizontal="left" vertical="center"/>
      <protection hidden="1"/>
    </xf>
    <xf numFmtId="0" fontId="27" fillId="29" borderId="0" xfId="9" applyFont="1" applyFill="1" applyBorder="1" applyAlignment="1" applyProtection="1">
      <alignment vertical="center"/>
      <protection hidden="1"/>
    </xf>
    <xf numFmtId="0" fontId="191" fillId="17" borderId="0" xfId="2" applyFont="1" applyFill="1" applyAlignment="1" applyProtection="1"/>
    <xf numFmtId="0" fontId="0" fillId="9" borderId="0" xfId="0" applyFont="1" applyFill="1" applyAlignment="1">
      <alignment vertical="center"/>
    </xf>
    <xf numFmtId="0" fontId="100" fillId="9" borderId="0" xfId="9" applyFont="1" applyFill="1" applyAlignment="1" applyProtection="1">
      <alignment vertical="center"/>
      <protection hidden="1"/>
    </xf>
    <xf numFmtId="0" fontId="193" fillId="9" borderId="0" xfId="2" applyFont="1" applyFill="1" applyAlignment="1" applyProtection="1">
      <alignment vertical="center"/>
    </xf>
    <xf numFmtId="0" fontId="69" fillId="9" borderId="0" xfId="9" applyFont="1" applyFill="1" applyAlignment="1" applyProtection="1">
      <alignment vertical="center"/>
      <protection hidden="1"/>
    </xf>
    <xf numFmtId="0" fontId="100" fillId="9" borderId="0" xfId="9" applyFont="1" applyFill="1" applyBorder="1" applyAlignment="1" applyProtection="1">
      <alignment vertical="center"/>
      <protection hidden="1"/>
    </xf>
    <xf numFmtId="0" fontId="194" fillId="9" borderId="0" xfId="9" applyFont="1" applyFill="1" applyAlignment="1" applyProtection="1">
      <alignment vertical="center"/>
      <protection hidden="1"/>
    </xf>
    <xf numFmtId="0" fontId="195" fillId="9" borderId="0" xfId="10" applyFont="1" applyFill="1" applyAlignment="1">
      <alignment horizontal="center" vertical="center"/>
    </xf>
    <xf numFmtId="0" fontId="164" fillId="21" borderId="0" xfId="30" applyFont="1" applyFill="1" applyAlignment="1" applyProtection="1">
      <alignment horizontal="left" vertical="center"/>
    </xf>
    <xf numFmtId="0" fontId="5" fillId="0" borderId="82" xfId="9" applyFont="1" applyFill="1" applyBorder="1" applyAlignment="1">
      <alignment horizontal="center" vertical="center" textRotation="90"/>
    </xf>
    <xf numFmtId="0" fontId="5" fillId="0" borderId="85" xfId="9" applyFont="1" applyFill="1" applyBorder="1" applyAlignment="1">
      <alignment horizontal="center" vertical="center" textRotation="90"/>
    </xf>
    <xf numFmtId="0" fontId="5" fillId="0" borderId="83" xfId="9" applyFont="1" applyFill="1" applyBorder="1" applyAlignment="1">
      <alignment horizontal="center" vertical="center" textRotation="90"/>
    </xf>
    <xf numFmtId="0" fontId="5" fillId="0" borderId="84" xfId="9" applyFont="1" applyFill="1" applyBorder="1" applyAlignment="1">
      <alignment horizontal="center" vertical="center" textRotation="90"/>
    </xf>
    <xf numFmtId="0" fontId="18" fillId="17" borderId="1" xfId="9" applyFont="1" applyFill="1" applyBorder="1" applyAlignment="1" applyProtection="1">
      <alignment horizontal="center" vertical="center"/>
      <protection hidden="1"/>
    </xf>
    <xf numFmtId="0" fontId="18" fillId="17" borderId="2" xfId="9" applyFont="1" applyFill="1" applyBorder="1" applyAlignment="1" applyProtection="1">
      <alignment horizontal="center" vertical="center"/>
      <protection hidden="1"/>
    </xf>
    <xf numFmtId="0" fontId="18" fillId="17" borderId="46" xfId="9" applyFont="1" applyFill="1" applyBorder="1" applyAlignment="1" applyProtection="1">
      <alignment horizontal="center" vertical="center"/>
      <protection hidden="1"/>
    </xf>
    <xf numFmtId="0" fontId="18" fillId="17" borderId="3" xfId="9" applyFont="1" applyFill="1" applyBorder="1" applyAlignment="1" applyProtection="1">
      <alignment horizontal="center" vertical="center"/>
      <protection hidden="1"/>
    </xf>
    <xf numFmtId="0" fontId="18" fillId="17" borderId="0" xfId="9" applyFont="1" applyFill="1" applyBorder="1" applyAlignment="1" applyProtection="1">
      <alignment horizontal="center" vertical="center"/>
      <protection hidden="1"/>
    </xf>
    <xf numFmtId="0" fontId="18" fillId="17" borderId="6" xfId="9" applyFont="1" applyFill="1" applyBorder="1" applyAlignment="1" applyProtection="1">
      <alignment horizontal="center" vertical="center"/>
      <protection hidden="1"/>
    </xf>
    <xf numFmtId="0" fontId="27" fillId="9" borderId="3" xfId="9" applyFont="1" applyFill="1" applyBorder="1" applyAlignment="1" applyProtection="1">
      <alignment horizontal="center" vertical="center"/>
      <protection hidden="1"/>
    </xf>
    <xf numFmtId="0" fontId="27" fillId="9" borderId="0" xfId="9" applyFont="1" applyFill="1" applyBorder="1" applyAlignment="1" applyProtection="1">
      <alignment horizontal="center" vertical="center"/>
      <protection hidden="1"/>
    </xf>
    <xf numFmtId="0" fontId="27" fillId="9" borderId="6" xfId="9" applyFont="1" applyFill="1" applyBorder="1" applyAlignment="1" applyProtection="1">
      <alignment horizontal="center" vertical="center"/>
      <protection hidden="1"/>
    </xf>
    <xf numFmtId="0" fontId="27" fillId="9" borderId="135" xfId="9" applyFont="1" applyFill="1" applyBorder="1" applyAlignment="1" applyProtection="1">
      <alignment horizontal="center" vertical="center"/>
      <protection hidden="1"/>
    </xf>
    <xf numFmtId="0" fontId="27" fillId="9" borderId="118" xfId="9" applyFont="1" applyFill="1" applyBorder="1" applyAlignment="1" applyProtection="1">
      <alignment horizontal="center" vertical="center"/>
      <protection hidden="1"/>
    </xf>
    <xf numFmtId="0" fontId="27" fillId="9" borderId="119" xfId="9" applyFont="1" applyFill="1" applyBorder="1" applyAlignment="1" applyProtection="1">
      <alignment horizontal="center" vertical="center"/>
      <protection hidden="1"/>
    </xf>
    <xf numFmtId="0" fontId="28" fillId="9" borderId="1" xfId="9" applyFont="1" applyFill="1" applyBorder="1" applyAlignment="1" applyProtection="1">
      <alignment horizontal="center" vertical="center"/>
      <protection hidden="1"/>
    </xf>
    <xf numFmtId="0" fontId="28" fillId="9" borderId="2" xfId="9" applyFont="1" applyFill="1" applyBorder="1" applyAlignment="1" applyProtection="1">
      <alignment horizontal="center" vertical="center"/>
      <protection hidden="1"/>
    </xf>
    <xf numFmtId="0" fontId="28" fillId="9" borderId="46" xfId="9" applyFont="1" applyFill="1" applyBorder="1" applyAlignment="1" applyProtection="1">
      <alignment horizontal="center" vertical="center"/>
      <protection hidden="1"/>
    </xf>
    <xf numFmtId="0" fontId="28" fillId="9" borderId="135" xfId="9" applyFont="1" applyFill="1" applyBorder="1" applyAlignment="1" applyProtection="1">
      <alignment horizontal="center" vertical="center"/>
      <protection hidden="1"/>
    </xf>
    <xf numFmtId="0" fontId="28" fillId="9" borderId="118" xfId="9" applyFont="1" applyFill="1" applyBorder="1" applyAlignment="1" applyProtection="1">
      <alignment horizontal="center" vertical="center"/>
      <protection hidden="1"/>
    </xf>
    <xf numFmtId="0" fontId="28" fillId="9" borderId="119" xfId="9" applyFont="1" applyFill="1" applyBorder="1" applyAlignment="1" applyProtection="1">
      <alignment horizontal="center" vertical="center"/>
      <protection hidden="1"/>
    </xf>
    <xf numFmtId="0" fontId="58" fillId="0" borderId="88" xfId="0" applyFont="1" applyBorder="1" applyAlignment="1">
      <alignment horizontal="left" vertical="center"/>
    </xf>
    <xf numFmtId="0" fontId="58" fillId="0" borderId="89" xfId="0" applyFont="1" applyBorder="1" applyAlignment="1">
      <alignment horizontal="left" vertical="center"/>
    </xf>
    <xf numFmtId="0" fontId="57" fillId="0" borderId="88" xfId="0" applyFont="1" applyBorder="1" applyAlignment="1">
      <alignment horizontal="center" vertical="center"/>
    </xf>
    <xf numFmtId="0" fontId="57" fillId="0" borderId="90" xfId="0" applyFont="1" applyBorder="1" applyAlignment="1">
      <alignment horizontal="center" vertical="center"/>
    </xf>
    <xf numFmtId="0" fontId="9" fillId="16" borderId="69" xfId="9" applyFont="1" applyFill="1" applyBorder="1" applyAlignment="1">
      <alignment horizontal="center" vertical="center" textRotation="90"/>
    </xf>
    <xf numFmtId="0" fontId="9" fillId="16" borderId="65" xfId="9" applyFont="1" applyFill="1" applyBorder="1" applyAlignment="1">
      <alignment horizontal="center" vertical="center" textRotation="90"/>
    </xf>
    <xf numFmtId="0" fontId="58" fillId="0" borderId="136" xfId="0" applyFont="1" applyBorder="1" applyAlignment="1">
      <alignment horizontal="left" vertical="center"/>
    </xf>
    <xf numFmtId="0" fontId="58" fillId="0" borderId="137" xfId="0" applyFont="1" applyBorder="1" applyAlignment="1">
      <alignment horizontal="left" vertical="center"/>
    </xf>
    <xf numFmtId="0" fontId="61" fillId="0" borderId="68" xfId="9" applyFont="1" applyBorder="1" applyAlignment="1" applyProtection="1">
      <alignment horizontal="center" vertical="center"/>
      <protection hidden="1"/>
    </xf>
    <xf numFmtId="0" fontId="61" fillId="0" borderId="70" xfId="9" applyFont="1" applyBorder="1" applyAlignment="1" applyProtection="1">
      <alignment horizontal="center" vertical="center"/>
      <protection hidden="1"/>
    </xf>
    <xf numFmtId="0" fontId="62" fillId="0" borderId="86" xfId="0" applyFont="1" applyBorder="1" applyAlignment="1">
      <alignment horizontal="center" vertical="center" wrapText="1"/>
    </xf>
    <xf numFmtId="0" fontId="62" fillId="0" borderId="80" xfId="0" applyFont="1" applyBorder="1" applyAlignment="1">
      <alignment horizontal="center" vertical="center" wrapText="1"/>
    </xf>
    <xf numFmtId="0" fontId="62" fillId="0" borderId="87" xfId="0" applyFont="1" applyBorder="1" applyAlignment="1">
      <alignment horizontal="center" vertical="center" wrapText="1"/>
    </xf>
    <xf numFmtId="0" fontId="39" fillId="0" borderId="73" xfId="9" applyFont="1" applyBorder="1" applyAlignment="1" applyProtection="1">
      <alignment horizontal="center" vertical="center" wrapText="1"/>
      <protection hidden="1"/>
    </xf>
    <xf numFmtId="0" fontId="39" fillId="0" borderId="69" xfId="9" applyFont="1" applyBorder="1" applyAlignment="1" applyProtection="1">
      <alignment horizontal="center" vertical="center" wrapText="1"/>
      <protection hidden="1"/>
    </xf>
    <xf numFmtId="0" fontId="39" fillId="0" borderId="65" xfId="9" applyFont="1" applyBorder="1" applyAlignment="1" applyProtection="1">
      <alignment horizontal="center" vertical="center" wrapText="1"/>
      <protection hidden="1"/>
    </xf>
    <xf numFmtId="0" fontId="9" fillId="16" borderId="73" xfId="9" applyFont="1" applyFill="1" applyBorder="1" applyAlignment="1">
      <alignment horizontal="center" vertical="center" textRotation="90"/>
    </xf>
    <xf numFmtId="0" fontId="105" fillId="17" borderId="0" xfId="0" applyFont="1" applyFill="1" applyBorder="1" applyAlignment="1">
      <alignment horizontal="center" vertical="top" wrapText="1"/>
    </xf>
    <xf numFmtId="0" fontId="105" fillId="17" borderId="70" xfId="0" applyFont="1" applyFill="1" applyBorder="1" applyAlignment="1">
      <alignment horizontal="center" vertical="top" wrapText="1"/>
    </xf>
    <xf numFmtId="0" fontId="105" fillId="0" borderId="72" xfId="0" applyFont="1" applyBorder="1" applyAlignment="1">
      <alignment horizontal="center" vertical="top" wrapText="1"/>
    </xf>
    <xf numFmtId="0" fontId="105" fillId="0" borderId="64" xfId="0" applyFont="1" applyBorder="1" applyAlignment="1">
      <alignment horizontal="center" vertical="top" wrapText="1"/>
    </xf>
    <xf numFmtId="0" fontId="9" fillId="0" borderId="69" xfId="9" applyFont="1" applyFill="1" applyBorder="1" applyAlignment="1">
      <alignment horizontal="center" vertical="center" textRotation="90"/>
    </xf>
    <xf numFmtId="0" fontId="106" fillId="0" borderId="88" xfId="0" applyFont="1" applyBorder="1" applyAlignment="1">
      <alignment horizontal="center" vertical="top" wrapText="1"/>
    </xf>
    <xf numFmtId="0" fontId="106" fillId="0" borderId="89" xfId="0" applyFont="1" applyBorder="1" applyAlignment="1">
      <alignment horizontal="center" vertical="top" wrapText="1"/>
    </xf>
    <xf numFmtId="0" fontId="106" fillId="0" borderId="90" xfId="0" applyFont="1" applyBorder="1" applyAlignment="1">
      <alignment horizontal="center" vertical="top" wrapText="1"/>
    </xf>
    <xf numFmtId="0" fontId="66" fillId="0" borderId="63" xfId="0" applyFont="1" applyBorder="1" applyAlignment="1">
      <alignment horizontal="center" vertical="top" wrapText="1"/>
    </xf>
    <xf numFmtId="0" fontId="66" fillId="0" borderId="72" xfId="0" applyFont="1" applyBorder="1" applyAlignment="1">
      <alignment horizontal="center" vertical="top" wrapText="1"/>
    </xf>
    <xf numFmtId="0" fontId="66" fillId="0" borderId="64" xfId="0" applyFont="1" applyBorder="1" applyAlignment="1">
      <alignment horizontal="center" vertical="top" wrapText="1"/>
    </xf>
    <xf numFmtId="165" fontId="61" fillId="2" borderId="80" xfId="9" applyNumberFormat="1" applyFont="1" applyFill="1" applyBorder="1" applyAlignment="1">
      <alignment horizontal="center" vertical="center" wrapText="1"/>
    </xf>
    <xf numFmtId="0" fontId="61" fillId="0" borderId="80" xfId="9" applyFont="1" applyBorder="1"/>
    <xf numFmtId="166" fontId="61" fillId="0" borderId="80" xfId="9" applyNumberFormat="1" applyFont="1" applyFill="1" applyBorder="1" applyAlignment="1">
      <alignment horizontal="left" vertical="center" wrapText="1"/>
    </xf>
    <xf numFmtId="166" fontId="61" fillId="0" borderId="87" xfId="9" applyNumberFormat="1" applyFont="1" applyFill="1" applyBorder="1" applyAlignment="1">
      <alignment horizontal="left" vertical="center" wrapText="1"/>
    </xf>
    <xf numFmtId="0" fontId="62" fillId="0" borderId="72" xfId="0" applyFont="1" applyBorder="1" applyAlignment="1">
      <alignment horizontal="right" vertical="top"/>
    </xf>
    <xf numFmtId="0" fontId="104" fillId="25" borderId="0" xfId="0" applyFont="1" applyFill="1" applyBorder="1" applyAlignment="1">
      <alignment horizontal="center" vertical="top" wrapText="1"/>
    </xf>
    <xf numFmtId="0" fontId="104" fillId="25" borderId="70" xfId="0" applyFont="1" applyFill="1" applyBorder="1" applyAlignment="1">
      <alignment horizontal="center" vertical="top" wrapText="1"/>
    </xf>
    <xf numFmtId="0" fontId="105" fillId="26" borderId="0" xfId="0" applyFont="1" applyFill="1" applyBorder="1" applyAlignment="1">
      <alignment horizontal="center" vertical="top" wrapText="1"/>
    </xf>
    <xf numFmtId="0" fontId="105" fillId="26" borderId="70" xfId="0" applyFont="1" applyFill="1" applyBorder="1" applyAlignment="1">
      <alignment horizontal="center" vertical="top" wrapText="1"/>
    </xf>
    <xf numFmtId="0" fontId="43" fillId="2" borderId="96" xfId="9" applyFont="1" applyFill="1" applyBorder="1" applyAlignment="1">
      <alignment horizontal="left" vertical="center"/>
    </xf>
    <xf numFmtId="0" fontId="43" fillId="2" borderId="97" xfId="9" applyFont="1" applyFill="1" applyBorder="1" applyAlignment="1">
      <alignment horizontal="left" vertical="center"/>
    </xf>
    <xf numFmtId="0" fontId="16" fillId="2" borderId="98" xfId="9" applyFont="1" applyFill="1" applyBorder="1" applyAlignment="1">
      <alignment horizontal="left" vertical="center"/>
    </xf>
    <xf numFmtId="0" fontId="16" fillId="2" borderId="96" xfId="9" applyFont="1" applyFill="1" applyBorder="1" applyAlignment="1">
      <alignment horizontal="left" vertical="center"/>
    </xf>
    <xf numFmtId="0" fontId="16" fillId="2" borderId="99" xfId="9" applyFont="1" applyFill="1" applyBorder="1" applyAlignment="1">
      <alignment horizontal="left" vertical="center"/>
    </xf>
    <xf numFmtId="0" fontId="107" fillId="24" borderId="1" xfId="9" applyFont="1" applyFill="1" applyBorder="1" applyAlignment="1" applyProtection="1">
      <alignment horizontal="center" vertical="center"/>
      <protection hidden="1"/>
    </xf>
    <xf numFmtId="0" fontId="107" fillId="24" borderId="2" xfId="9" applyFont="1" applyFill="1" applyBorder="1" applyAlignment="1" applyProtection="1">
      <alignment horizontal="center" vertical="center"/>
      <protection hidden="1"/>
    </xf>
    <xf numFmtId="0" fontId="107" fillId="24" borderId="46" xfId="9" applyFont="1" applyFill="1" applyBorder="1" applyAlignment="1" applyProtection="1">
      <alignment horizontal="center" vertical="center"/>
      <protection hidden="1"/>
    </xf>
    <xf numFmtId="0" fontId="8" fillId="9" borderId="8" xfId="9" applyFont="1" applyFill="1" applyBorder="1" applyAlignment="1" applyProtection="1">
      <alignment horizontal="center" vertical="center"/>
      <protection hidden="1"/>
    </xf>
    <xf numFmtId="0" fontId="8" fillId="9" borderId="10" xfId="9" applyFont="1" applyFill="1" applyBorder="1" applyAlignment="1" applyProtection="1">
      <alignment horizontal="center" vertical="center"/>
      <protection hidden="1"/>
    </xf>
    <xf numFmtId="0" fontId="8" fillId="9" borderId="11" xfId="9" applyFont="1" applyFill="1" applyBorder="1" applyAlignment="1" applyProtection="1">
      <alignment horizontal="center" vertical="center"/>
      <protection hidden="1"/>
    </xf>
    <xf numFmtId="0" fontId="14" fillId="9" borderId="49" xfId="9" applyFont="1" applyFill="1" applyBorder="1" applyAlignment="1" applyProtection="1">
      <alignment horizontal="center" vertical="center"/>
      <protection hidden="1"/>
    </xf>
    <xf numFmtId="0" fontId="14" fillId="9" borderId="50" xfId="9" applyFont="1" applyFill="1" applyBorder="1" applyAlignment="1" applyProtection="1">
      <alignment horizontal="center" vertical="center"/>
      <protection hidden="1"/>
    </xf>
    <xf numFmtId="0" fontId="14" fillId="9" borderId="51" xfId="9" applyFont="1" applyFill="1" applyBorder="1" applyAlignment="1" applyProtection="1">
      <alignment horizontal="center" vertical="center"/>
      <protection hidden="1"/>
    </xf>
    <xf numFmtId="0" fontId="5" fillId="9" borderId="49" xfId="9" applyFont="1" applyFill="1" applyBorder="1" applyAlignment="1" applyProtection="1">
      <alignment horizontal="center" vertical="center"/>
      <protection hidden="1"/>
    </xf>
    <xf numFmtId="0" fontId="5" fillId="9" borderId="50" xfId="9" applyFont="1" applyFill="1" applyBorder="1" applyAlignment="1" applyProtection="1">
      <alignment horizontal="center" vertical="center"/>
      <protection hidden="1"/>
    </xf>
    <xf numFmtId="0" fontId="5" fillId="9" borderId="51" xfId="9" applyFont="1" applyFill="1" applyBorder="1" applyAlignment="1" applyProtection="1">
      <alignment horizontal="center" vertical="center"/>
      <protection hidden="1"/>
    </xf>
    <xf numFmtId="0" fontId="24" fillId="0" borderId="83" xfId="9" applyFont="1" applyFill="1" applyBorder="1" applyAlignment="1">
      <alignment horizontal="center" vertical="center" textRotation="90"/>
    </xf>
    <xf numFmtId="0" fontId="24" fillId="0" borderId="84" xfId="9" applyFont="1" applyFill="1" applyBorder="1" applyAlignment="1">
      <alignment horizontal="center" vertical="center" textRotation="90"/>
    </xf>
    <xf numFmtId="0" fontId="95" fillId="11" borderId="0" xfId="16" applyNumberFormat="1" applyFont="1" applyFill="1" applyBorder="1" applyAlignment="1">
      <alignment horizontal="center" vertical="center"/>
    </xf>
    <xf numFmtId="0" fontId="12" fillId="12" borderId="17" xfId="9" applyFont="1" applyFill="1" applyBorder="1" applyAlignment="1" applyProtection="1">
      <alignment horizontal="center" vertical="center" wrapText="1"/>
      <protection hidden="1"/>
    </xf>
    <xf numFmtId="0" fontId="12" fillId="12" borderId="18" xfId="9" applyFont="1" applyFill="1" applyBorder="1" applyAlignment="1" applyProtection="1">
      <alignment horizontal="center" vertical="center" wrapText="1"/>
      <protection hidden="1"/>
    </xf>
    <xf numFmtId="0" fontId="84" fillId="0" borderId="17" xfId="16" applyNumberFormat="1" applyFont="1" applyFill="1" applyBorder="1" applyAlignment="1">
      <alignment horizontal="center" vertical="center" wrapText="1"/>
    </xf>
    <xf numFmtId="0" fontId="84" fillId="0" borderId="17" xfId="16" applyNumberFormat="1" applyFont="1" applyFill="1" applyBorder="1" applyAlignment="1">
      <alignment horizontal="left" vertical="center" wrapText="1"/>
    </xf>
    <xf numFmtId="0" fontId="84" fillId="0" borderId="95" xfId="16" applyNumberFormat="1" applyFont="1" applyFill="1" applyBorder="1" applyAlignment="1">
      <alignment horizontal="left" vertical="center" wrapText="1"/>
    </xf>
    <xf numFmtId="0" fontId="43" fillId="2" borderId="0" xfId="9" applyFont="1" applyFill="1" applyBorder="1" applyAlignment="1">
      <alignment horizontal="left" vertical="center"/>
    </xf>
    <xf numFmtId="0" fontId="43" fillId="2" borderId="48" xfId="9" applyFont="1" applyFill="1" applyBorder="1" applyAlignment="1">
      <alignment horizontal="left" vertical="center"/>
    </xf>
    <xf numFmtId="0" fontId="16" fillId="2" borderId="12" xfId="9" applyFont="1" applyFill="1" applyBorder="1" applyAlignment="1">
      <alignment horizontal="left" vertical="center"/>
    </xf>
    <xf numFmtId="0" fontId="16" fillId="2" borderId="0" xfId="9" applyFont="1" applyFill="1" applyBorder="1" applyAlignment="1">
      <alignment horizontal="left" vertical="center"/>
    </xf>
    <xf numFmtId="0" fontId="16" fillId="2" borderId="78" xfId="9" applyFont="1" applyFill="1" applyBorder="1" applyAlignment="1">
      <alignment horizontal="left" vertical="center"/>
    </xf>
    <xf numFmtId="0" fontId="15" fillId="12" borderId="0" xfId="9" applyFont="1" applyFill="1" applyBorder="1" applyAlignment="1" applyProtection="1">
      <alignment horizontal="center" vertical="center" wrapText="1"/>
      <protection hidden="1"/>
    </xf>
    <xf numFmtId="0" fontId="15" fillId="12" borderId="3" xfId="9" applyFont="1" applyFill="1" applyBorder="1" applyAlignment="1" applyProtection="1">
      <alignment horizontal="center" vertical="center" wrapText="1"/>
      <protection hidden="1"/>
    </xf>
    <xf numFmtId="0" fontId="18" fillId="6" borderId="91" xfId="9" applyFont="1" applyFill="1" applyBorder="1" applyAlignment="1" applyProtection="1">
      <alignment horizontal="center" vertical="center"/>
      <protection hidden="1"/>
    </xf>
    <xf numFmtId="0" fontId="18" fillId="6" borderId="92" xfId="9" applyFont="1" applyFill="1" applyBorder="1" applyAlignment="1" applyProtection="1">
      <alignment horizontal="center" vertical="center"/>
      <protection hidden="1"/>
    </xf>
    <xf numFmtId="0" fontId="18" fillId="6" borderId="93" xfId="9" applyFont="1" applyFill="1" applyBorder="1" applyAlignment="1" applyProtection="1">
      <alignment horizontal="center" vertical="center"/>
      <protection hidden="1"/>
    </xf>
    <xf numFmtId="0" fontId="18" fillId="6" borderId="94" xfId="9" applyFont="1" applyFill="1" applyBorder="1" applyAlignment="1" applyProtection="1">
      <alignment horizontal="center" vertical="center"/>
      <protection hidden="1"/>
    </xf>
    <xf numFmtId="0" fontId="84" fillId="0" borderId="0" xfId="16" applyNumberFormat="1" applyFont="1" applyFill="1" applyBorder="1" applyAlignment="1">
      <alignment horizontal="center" vertical="center" wrapText="1"/>
    </xf>
    <xf numFmtId="0" fontId="18" fillId="0" borderId="74" xfId="9" applyFont="1" applyFill="1" applyBorder="1" applyAlignment="1">
      <alignment horizontal="center" vertical="center"/>
    </xf>
    <xf numFmtId="0" fontId="18" fillId="0" borderId="0" xfId="9" applyFont="1" applyFill="1" applyBorder="1" applyAlignment="1">
      <alignment horizontal="center" vertical="center"/>
    </xf>
    <xf numFmtId="0" fontId="18" fillId="0" borderId="78" xfId="9" applyFont="1" applyFill="1" applyBorder="1" applyAlignment="1">
      <alignment horizontal="center" vertical="center"/>
    </xf>
    <xf numFmtId="0" fontId="42" fillId="0" borderId="74" xfId="16" applyFont="1" applyFill="1" applyBorder="1" applyAlignment="1">
      <alignment horizontal="center" vertical="center"/>
    </xf>
    <xf numFmtId="0" fontId="42" fillId="0" borderId="0" xfId="16" applyFont="1" applyFill="1" applyBorder="1" applyAlignment="1">
      <alignment horizontal="center" vertical="center"/>
    </xf>
    <xf numFmtId="0" fontId="41" fillId="0" borderId="0" xfId="16" applyFont="1" applyFill="1" applyBorder="1" applyAlignment="1">
      <alignment horizontal="center" vertical="center"/>
    </xf>
    <xf numFmtId="0" fontId="41" fillId="0" borderId="78" xfId="16" applyFont="1" applyFill="1" applyBorder="1" applyAlignment="1">
      <alignment horizontal="center" vertical="center"/>
    </xf>
    <xf numFmtId="0" fontId="12" fillId="12" borderId="44" xfId="9" applyFont="1" applyFill="1" applyBorder="1" applyAlignment="1" applyProtection="1">
      <alignment horizontal="center" vertical="center" wrapText="1"/>
      <protection hidden="1"/>
    </xf>
    <xf numFmtId="0" fontId="12" fillId="12" borderId="47" xfId="9" applyFont="1" applyFill="1" applyBorder="1" applyAlignment="1" applyProtection="1">
      <alignment horizontal="center" vertical="center" wrapText="1"/>
      <protection hidden="1"/>
    </xf>
    <xf numFmtId="0" fontId="84" fillId="0" borderId="0" xfId="16" applyNumberFormat="1" applyFont="1" applyFill="1" applyBorder="1" applyAlignment="1">
      <alignment horizontal="left" vertical="center" wrapText="1"/>
    </xf>
    <xf numFmtId="0" fontId="84" fillId="0" borderId="78" xfId="16" applyNumberFormat="1" applyFont="1" applyFill="1" applyBorder="1" applyAlignment="1">
      <alignment horizontal="left" vertical="center" wrapText="1"/>
    </xf>
    <xf numFmtId="0" fontId="28" fillId="28" borderId="2" xfId="16" applyFont="1" applyFill="1" applyBorder="1" applyAlignment="1">
      <alignment horizontal="center" vertical="center"/>
    </xf>
    <xf numFmtId="0" fontId="8" fillId="0" borderId="2" xfId="9" applyFont="1" applyFill="1" applyBorder="1" applyAlignment="1">
      <alignment horizontal="center" vertical="center"/>
    </xf>
    <xf numFmtId="0" fontId="8" fillId="0" borderId="46" xfId="9" applyFont="1" applyFill="1" applyBorder="1" applyAlignment="1">
      <alignment horizontal="center" vertical="center"/>
    </xf>
    <xf numFmtId="0" fontId="14" fillId="27" borderId="0" xfId="16" applyFont="1" applyFill="1" applyBorder="1" applyAlignment="1">
      <alignment horizontal="center" vertical="center"/>
    </xf>
    <xf numFmtId="0" fontId="7" fillId="2" borderId="106" xfId="16" applyNumberFormat="1" applyFont="1" applyFill="1" applyBorder="1" applyAlignment="1">
      <alignment horizontal="center" vertical="center" wrapText="1"/>
    </xf>
    <xf numFmtId="0" fontId="3" fillId="0" borderId="58" xfId="9" applyBorder="1"/>
    <xf numFmtId="0" fontId="3" fillId="0" borderId="107" xfId="9" applyBorder="1"/>
    <xf numFmtId="0" fontId="8" fillId="0" borderId="58" xfId="9" applyFont="1" applyFill="1" applyBorder="1" applyAlignment="1">
      <alignment horizontal="center" vertical="center"/>
    </xf>
    <xf numFmtId="0" fontId="8" fillId="0" borderId="108" xfId="9" applyFont="1" applyFill="1" applyBorder="1" applyAlignment="1">
      <alignment horizontal="center" vertical="center"/>
    </xf>
    <xf numFmtId="0" fontId="9" fillId="3" borderId="81" xfId="9" applyFont="1" applyFill="1" applyBorder="1" applyAlignment="1">
      <alignment horizontal="center" vertical="center" textRotation="90"/>
    </xf>
    <xf numFmtId="0" fontId="9" fillId="3" borderId="82" xfId="9" applyFont="1" applyFill="1" applyBorder="1" applyAlignment="1">
      <alignment horizontal="center" vertical="center" textRotation="90"/>
    </xf>
    <xf numFmtId="0" fontId="10" fillId="0" borderId="0" xfId="9" applyFont="1" applyFill="1" applyBorder="1" applyAlignment="1">
      <alignment horizontal="left" vertical="center"/>
    </xf>
    <xf numFmtId="0" fontId="108" fillId="11" borderId="0" xfId="16" applyNumberFormat="1" applyFont="1" applyFill="1" applyBorder="1" applyAlignment="1">
      <alignment horizontal="center" vertical="center"/>
    </xf>
    <xf numFmtId="0" fontId="108" fillId="11" borderId="6" xfId="16" applyNumberFormat="1" applyFont="1" applyFill="1" applyBorder="1" applyAlignment="1">
      <alignment horizontal="center" vertical="center"/>
    </xf>
    <xf numFmtId="0" fontId="10" fillId="0" borderId="109" xfId="9" applyFont="1" applyFill="1" applyBorder="1" applyAlignment="1">
      <alignment horizontal="left" vertical="center"/>
    </xf>
    <xf numFmtId="165" fontId="7" fillId="2" borderId="110" xfId="9" applyNumberFormat="1" applyFont="1" applyFill="1" applyBorder="1" applyAlignment="1">
      <alignment horizontal="center" vertical="center" wrapText="1"/>
    </xf>
    <xf numFmtId="0" fontId="3" fillId="0" borderId="110" xfId="9" applyBorder="1"/>
    <xf numFmtId="0" fontId="3" fillId="0" borderId="109" xfId="9" applyBorder="1"/>
    <xf numFmtId="0" fontId="11" fillId="0" borderId="0" xfId="16" applyNumberFormat="1" applyFont="1" applyFill="1" applyBorder="1" applyAlignment="1">
      <alignment horizontal="center" vertical="center"/>
    </xf>
    <xf numFmtId="0" fontId="11" fillId="0" borderId="101" xfId="16" applyNumberFormat="1" applyFont="1" applyFill="1" applyBorder="1" applyAlignment="1">
      <alignment horizontal="center" vertical="center"/>
    </xf>
    <xf numFmtId="0" fontId="40" fillId="0" borderId="0" xfId="2" applyFont="1" applyBorder="1" applyAlignment="1" applyProtection="1">
      <alignment horizontal="center" vertical="center"/>
    </xf>
    <xf numFmtId="0" fontId="40" fillId="0" borderId="109" xfId="2" applyFont="1" applyBorder="1" applyAlignment="1" applyProtection="1">
      <alignment horizontal="center" vertical="center"/>
    </xf>
    <xf numFmtId="166" fontId="7" fillId="0" borderId="110" xfId="9" applyNumberFormat="1" applyFont="1" applyFill="1" applyBorder="1" applyAlignment="1">
      <alignment horizontal="center" vertical="center" wrapText="1"/>
    </xf>
    <xf numFmtId="0" fontId="11" fillId="0" borderId="83" xfId="9" applyFont="1" applyFill="1" applyBorder="1" applyAlignment="1">
      <alignment horizontal="center" vertical="center" textRotation="90"/>
    </xf>
    <xf numFmtId="0" fontId="11" fillId="0" borderId="114" xfId="9" applyFont="1" applyFill="1" applyBorder="1" applyAlignment="1">
      <alignment horizontal="center" vertical="center" textRotation="90"/>
    </xf>
    <xf numFmtId="0" fontId="5" fillId="9" borderId="59" xfId="9" applyFont="1" applyFill="1" applyBorder="1" applyAlignment="1">
      <alignment horizontal="left" vertical="center" wrapText="1"/>
    </xf>
    <xf numFmtId="0" fontId="5" fillId="9" borderId="0" xfId="9" applyFont="1" applyFill="1" applyBorder="1" applyAlignment="1">
      <alignment horizontal="left" vertical="center" wrapText="1"/>
    </xf>
    <xf numFmtId="0" fontId="9" fillId="3" borderId="100" xfId="9" applyFont="1" applyFill="1" applyBorder="1" applyAlignment="1">
      <alignment horizontal="center" vertical="center" textRotation="90"/>
    </xf>
    <xf numFmtId="0" fontId="9" fillId="3" borderId="101" xfId="9" applyFont="1" applyFill="1" applyBorder="1" applyAlignment="1">
      <alignment horizontal="center" vertical="center" textRotation="90"/>
    </xf>
    <xf numFmtId="0" fontId="9" fillId="3" borderId="102" xfId="9" applyFont="1" applyFill="1" applyBorder="1" applyAlignment="1">
      <alignment horizontal="center" vertical="center" textRotation="90"/>
    </xf>
    <xf numFmtId="1" fontId="73" fillId="15" borderId="34" xfId="9" applyNumberFormat="1" applyFont="1" applyFill="1" applyBorder="1" applyAlignment="1" applyProtection="1">
      <alignment horizontal="center" vertical="center"/>
      <protection hidden="1"/>
    </xf>
    <xf numFmtId="1" fontId="73" fillId="15" borderId="4" xfId="9" applyNumberFormat="1" applyFont="1" applyFill="1" applyBorder="1" applyAlignment="1" applyProtection="1">
      <alignment horizontal="center" vertical="center"/>
      <protection hidden="1"/>
    </xf>
    <xf numFmtId="0" fontId="11" fillId="0" borderId="111" xfId="9" applyFont="1" applyFill="1" applyBorder="1" applyAlignment="1">
      <alignment horizontal="center" vertical="center" textRotation="90"/>
    </xf>
    <xf numFmtId="0" fontId="11" fillId="0" borderId="112" xfId="9" applyFont="1" applyFill="1" applyBorder="1" applyAlignment="1">
      <alignment horizontal="center" vertical="center" textRotation="90"/>
    </xf>
    <xf numFmtId="0" fontId="5" fillId="6" borderId="113" xfId="9" applyFont="1" applyFill="1" applyBorder="1" applyAlignment="1" applyProtection="1">
      <alignment horizontal="center" vertical="center"/>
      <protection hidden="1"/>
    </xf>
    <xf numFmtId="0" fontId="5" fillId="6" borderId="56" xfId="9" applyFont="1" applyFill="1" applyBorder="1" applyAlignment="1" applyProtection="1">
      <alignment horizontal="center" vertical="center"/>
      <protection hidden="1"/>
    </xf>
    <xf numFmtId="0" fontId="18" fillId="0" borderId="0" xfId="16" applyNumberFormat="1" applyFont="1" applyFill="1" applyBorder="1" applyAlignment="1">
      <alignment horizontal="center" vertical="center" wrapText="1"/>
    </xf>
    <xf numFmtId="0" fontId="18" fillId="0" borderId="0" xfId="16" applyNumberFormat="1" applyFont="1" applyFill="1" applyBorder="1" applyAlignment="1">
      <alignment horizontal="center" vertical="center"/>
    </xf>
    <xf numFmtId="0" fontId="18" fillId="0" borderId="26" xfId="16" applyNumberFormat="1" applyFont="1" applyFill="1" applyBorder="1" applyAlignment="1">
      <alignment horizontal="center" vertical="center"/>
    </xf>
    <xf numFmtId="0" fontId="7" fillId="0" borderId="0" xfId="16" applyNumberFormat="1" applyFont="1" applyFill="1" applyBorder="1" applyAlignment="1">
      <alignment horizontal="left" vertical="center"/>
    </xf>
    <xf numFmtId="0" fontId="7" fillId="0" borderId="26" xfId="16" applyNumberFormat="1" applyFont="1" applyFill="1" applyBorder="1" applyAlignment="1">
      <alignment horizontal="left" vertical="center"/>
    </xf>
    <xf numFmtId="0" fontId="7" fillId="0" borderId="0" xfId="16" applyNumberFormat="1" applyFont="1" applyFill="1" applyBorder="1" applyAlignment="1">
      <alignment horizontal="left" vertical="center" wrapText="1"/>
    </xf>
    <xf numFmtId="0" fontId="15" fillId="12" borderId="4" xfId="9" applyFont="1" applyFill="1" applyBorder="1" applyAlignment="1" applyProtection="1">
      <alignment horizontal="center" vertical="center" wrapText="1"/>
      <protection hidden="1"/>
    </xf>
    <xf numFmtId="0" fontId="15" fillId="12" borderId="44" xfId="9" applyFont="1" applyFill="1" applyBorder="1" applyAlignment="1" applyProtection="1">
      <alignment horizontal="center" vertical="center" wrapText="1"/>
      <protection hidden="1"/>
    </xf>
    <xf numFmtId="0" fontId="15" fillId="12" borderId="18" xfId="9" applyFont="1" applyFill="1" applyBorder="1" applyAlignment="1" applyProtection="1">
      <alignment horizontal="center" vertical="center" wrapText="1"/>
      <protection hidden="1"/>
    </xf>
    <xf numFmtId="1" fontId="77" fillId="9" borderId="34" xfId="9" applyNumberFormat="1" applyFont="1" applyFill="1" applyBorder="1" applyAlignment="1" applyProtection="1">
      <alignment horizontal="center" vertical="center"/>
      <protection hidden="1"/>
    </xf>
    <xf numFmtId="1" fontId="77" fillId="9" borderId="0" xfId="9" applyNumberFormat="1" applyFont="1" applyFill="1" applyBorder="1" applyAlignment="1" applyProtection="1">
      <alignment horizontal="center" vertical="center"/>
      <protection hidden="1"/>
    </xf>
    <xf numFmtId="167" fontId="18" fillId="9" borderId="55" xfId="16" applyNumberFormat="1" applyFont="1" applyFill="1" applyBorder="1" applyAlignment="1">
      <alignment horizontal="center" vertical="center"/>
    </xf>
    <xf numFmtId="0" fontId="18" fillId="0" borderId="10" xfId="9" applyFont="1" applyBorder="1" applyAlignment="1">
      <alignment vertical="center"/>
    </xf>
    <xf numFmtId="0" fontId="18" fillId="0" borderId="11" xfId="9" applyFont="1" applyBorder="1" applyAlignment="1">
      <alignment vertical="center"/>
    </xf>
    <xf numFmtId="0" fontId="15" fillId="12" borderId="17" xfId="9" applyFont="1" applyFill="1" applyBorder="1" applyAlignment="1" applyProtection="1">
      <alignment horizontal="center" vertical="center" wrapText="1"/>
      <protection hidden="1"/>
    </xf>
    <xf numFmtId="0" fontId="15" fillId="12" borderId="32" xfId="9" applyFont="1" applyFill="1" applyBorder="1" applyAlignment="1" applyProtection="1">
      <alignment horizontal="center" vertical="center" wrapText="1"/>
      <protection hidden="1"/>
    </xf>
    <xf numFmtId="1" fontId="73" fillId="15" borderId="6" xfId="9" applyNumberFormat="1" applyFont="1" applyFill="1" applyBorder="1" applyAlignment="1" applyProtection="1">
      <alignment horizontal="center" vertical="center"/>
      <protection hidden="1"/>
    </xf>
    <xf numFmtId="0" fontId="84" fillId="0" borderId="52" xfId="16" applyNumberFormat="1" applyFont="1" applyFill="1" applyBorder="1" applyAlignment="1">
      <alignment horizontal="left" vertical="center" wrapText="1"/>
    </xf>
    <xf numFmtId="0" fontId="84" fillId="0" borderId="26" xfId="16" applyNumberFormat="1" applyFont="1" applyFill="1" applyBorder="1" applyAlignment="1">
      <alignment horizontal="left" vertical="center" wrapText="1"/>
    </xf>
    <xf numFmtId="0" fontId="7" fillId="0" borderId="26" xfId="16" applyNumberFormat="1" applyFont="1" applyFill="1" applyBorder="1" applyAlignment="1">
      <alignment horizontal="left" vertical="center" wrapText="1"/>
    </xf>
    <xf numFmtId="0" fontId="18" fillId="6" borderId="105" xfId="9" applyFont="1" applyFill="1" applyBorder="1" applyAlignment="1" applyProtection="1">
      <alignment horizontal="center" vertical="center"/>
      <protection hidden="1"/>
    </xf>
    <xf numFmtId="0" fontId="18" fillId="6" borderId="45" xfId="9" applyFont="1" applyFill="1" applyBorder="1" applyAlignment="1" applyProtection="1">
      <alignment horizontal="center" vertical="center"/>
      <protection hidden="1"/>
    </xf>
    <xf numFmtId="0" fontId="18" fillId="6" borderId="53" xfId="9" applyFont="1" applyFill="1" applyBorder="1" applyAlignment="1" applyProtection="1">
      <alignment horizontal="center" vertical="center"/>
      <protection hidden="1"/>
    </xf>
    <xf numFmtId="0" fontId="18" fillId="6" borderId="54" xfId="9" applyFont="1" applyFill="1" applyBorder="1" applyAlignment="1" applyProtection="1">
      <alignment horizontal="center" vertical="center"/>
      <protection hidden="1"/>
    </xf>
    <xf numFmtId="0" fontId="16" fillId="2" borderId="103" xfId="9" applyFont="1" applyFill="1" applyBorder="1" applyAlignment="1">
      <alignment horizontal="left" vertical="center"/>
    </xf>
    <xf numFmtId="0" fontId="16" fillId="2" borderId="104" xfId="9" applyFont="1" applyFill="1" applyBorder="1" applyAlignment="1">
      <alignment horizontal="left" vertical="center"/>
    </xf>
    <xf numFmtId="165" fontId="12" fillId="2" borderId="110" xfId="9" applyNumberFormat="1" applyFont="1" applyFill="1" applyBorder="1" applyAlignment="1">
      <alignment horizontal="center" vertical="center" wrapText="1"/>
    </xf>
    <xf numFmtId="0" fontId="12" fillId="0" borderId="110" xfId="9" applyFont="1" applyBorder="1"/>
    <xf numFmtId="0" fontId="12" fillId="0" borderId="109" xfId="9" applyFont="1" applyBorder="1"/>
    <xf numFmtId="0" fontId="109" fillId="0" borderId="23" xfId="0" applyFont="1" applyBorder="1" applyAlignment="1">
      <alignment horizontal="center" vertical="center"/>
    </xf>
    <xf numFmtId="0" fontId="109" fillId="0" borderId="115" xfId="0" applyFont="1" applyBorder="1" applyAlignment="1">
      <alignment horizontal="center" vertical="center"/>
    </xf>
  </cellXfs>
  <cellStyles count="33">
    <cellStyle name="Euro" xfId="1" xr:uid="{00000000-0005-0000-0000-000000000000}"/>
    <cellStyle name="Lien hypertexte" xfId="2" builtinId="8"/>
    <cellStyle name="Lien hypertexte 2" xfId="3" xr:uid="{00000000-0005-0000-0000-000002000000}"/>
    <cellStyle name="Lien hypertexte 2 2" xfId="29" xr:uid="{EEC61C33-F968-49FA-BD12-A886C27BA15E}"/>
    <cellStyle name="Lien hypertexte 3" xfId="4" xr:uid="{00000000-0005-0000-0000-000003000000}"/>
    <cellStyle name="Lien hypertexte 3 2" xfId="5" xr:uid="{00000000-0005-0000-0000-000004000000}"/>
    <cellStyle name="Lien hypertexte 3 2 2" xfId="19" xr:uid="{4BD1410E-0B06-46D2-9F56-74E0F1B2DE49}"/>
    <cellStyle name="Lien hypertexte 4" xfId="6" xr:uid="{00000000-0005-0000-0000-000005000000}"/>
    <cellStyle name="Lien hypertexte 5" xfId="7" xr:uid="{00000000-0005-0000-0000-000006000000}"/>
    <cellStyle name="Lien hypertexte 5 2" xfId="31" xr:uid="{A75F1CCA-5A17-4CFF-8622-9BA9DD2BB127}"/>
    <cellStyle name="Lien hypertexte_PG Positionnement 2009 2" xfId="30" xr:uid="{9D35D572-3545-42BF-BB91-2537B6CC45C7}"/>
    <cellStyle name="Non d‚fini" xfId="8" xr:uid="{00000000-0005-0000-0000-000008000000}"/>
    <cellStyle name="Normal" xfId="0" builtinId="0"/>
    <cellStyle name="Normal 12" xfId="18" xr:uid="{D77AC765-F111-4647-BBD3-E4D24EA57572}"/>
    <cellStyle name="Normal 2" xfId="9" xr:uid="{00000000-0005-0000-0000-00000A000000}"/>
    <cellStyle name="Normal 2 2" xfId="10" xr:uid="{00000000-0005-0000-0000-00000B000000}"/>
    <cellStyle name="Normal 2 2 2" xfId="11" xr:uid="{00000000-0005-0000-0000-00000C000000}"/>
    <cellStyle name="Normal 2 2 2 2" xfId="21" xr:uid="{D2EC7F85-31DD-459F-B2F2-18A2E71BF788}"/>
    <cellStyle name="Normal 2 2 3" xfId="32" xr:uid="{1E4ADF47-86DF-4BAE-9C17-94C88C5BD5C1}"/>
    <cellStyle name="Normal 2 3" xfId="26" xr:uid="{AA3E023D-B269-4E56-9E66-C7C14F3887EA}"/>
    <cellStyle name="Normal 2 4" xfId="28" xr:uid="{5F46FA7F-FB4C-4AD7-B47C-FAEFA64E8669}"/>
    <cellStyle name="Normal 3" xfId="12" xr:uid="{00000000-0005-0000-0000-00000D000000}"/>
    <cellStyle name="Normal 3 2" xfId="20" xr:uid="{ABE0EE47-1B2C-4ECD-9122-8F85904C7407}"/>
    <cellStyle name="Normal 4" xfId="13" xr:uid="{00000000-0005-0000-0000-00000E000000}"/>
    <cellStyle name="Normal 4 3" xfId="14" xr:uid="{00000000-0005-0000-0000-00000F000000}"/>
    <cellStyle name="Normal 4 3 4" xfId="25" xr:uid="{8A482232-2AD3-42C1-BDD0-47859243E2F5}"/>
    <cellStyle name="Normal 5 2" xfId="27" xr:uid="{63A8EFD0-41B0-43B5-9196-6827D71AC4E9}"/>
    <cellStyle name="Normal_Comparer recettes 2009 OK 2" xfId="15" xr:uid="{00000000-0005-0000-0000-000013000000}"/>
    <cellStyle name="Normal_Comparer recettes 2009 OK 2 2" xfId="23" xr:uid="{9477459E-911A-45A0-9FF9-20BCDC53FE97}"/>
    <cellStyle name="Normal_Forum Marais 15 09 2001" xfId="16" xr:uid="{00000000-0005-0000-0000-000016000000}"/>
    <cellStyle name="Normal_Forum Marais 15 09 2001_Fiche technique C2 Mars 2008 " xfId="22" xr:uid="{CE0B2EB0-8842-41BA-8A85-97FF863EE2CD}"/>
    <cellStyle name="Normal_Gantt 27 janvier 2" xfId="24" xr:uid="{D60D0B95-F055-4516-8216-6E1F92CE2A61}"/>
    <cellStyle name="Normal_space" xfId="17" xr:uid="{00000000-0005-0000-0000-000018000000}"/>
  </cellStyles>
  <dxfs count="0"/>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25</xdr:col>
      <xdr:colOff>509718</xdr:colOff>
      <xdr:row>71</xdr:row>
      <xdr:rowOff>307713</xdr:rowOff>
    </xdr:from>
    <xdr:to>
      <xdr:col>27</xdr:col>
      <xdr:colOff>508000</xdr:colOff>
      <xdr:row>74</xdr:row>
      <xdr:rowOff>495300</xdr:rowOff>
    </xdr:to>
    <xdr:pic>
      <xdr:nvPicPr>
        <xdr:cNvPr id="2" name="Picture 1">
          <a:extLst>
            <a:ext uri="{FF2B5EF4-FFF2-40B4-BE49-F238E27FC236}">
              <a16:creationId xmlns:a16="http://schemas.microsoft.com/office/drawing/2014/main" id="{0ED54E44-286D-461D-AD11-E893F0783E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51918" y="39334813"/>
          <a:ext cx="1522282" cy="17115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channel/UCK4qfUuh9kpBByJFIMBPTtA/playlists" TargetMode="External"/><Relationship Id="rId13" Type="http://schemas.openxmlformats.org/officeDocument/2006/relationships/hyperlink" Target="https://www.excel-exercice.com/somme-si-ens/" TargetMode="External"/><Relationship Id="rId18" Type="http://schemas.openxmlformats.org/officeDocument/2006/relationships/hyperlink" Target="https://www.youtube.com/watch?v=yk_ypXvUaHo" TargetMode="External"/><Relationship Id="rId26"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3" Type="http://schemas.openxmlformats.org/officeDocument/2006/relationships/hyperlink" Target="https://www.google.fr/search?q=piffom%C3%A9trie&amp;ie=utf-8&amp;oe=utf-8&amp;client=firefox-b&amp;gfe_rd=cr&amp;dcr=0&amp;ei=yYrYWZrKMYfAaMTIipgK" TargetMode="External"/><Relationship Id="rId21" Type="http://schemas.openxmlformats.org/officeDocument/2006/relationships/hyperlink" Target="https://www.youtube.com/watch?v=HoP5kZ-f-EA&amp;ab_channel=excelexercice" TargetMode="External"/><Relationship Id="rId7" Type="http://schemas.openxmlformats.org/officeDocument/2006/relationships/hyperlink" Target="https://www.youtube.com/c/TutoDeRien/playlists" TargetMode="External"/><Relationship Id="rId12"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17" Type="http://schemas.openxmlformats.org/officeDocument/2006/relationships/hyperlink" Target="https://www.superprof.fr/blog/conseils-pratiques-en-maths/" TargetMode="External"/><Relationship Id="rId25" Type="http://schemas.openxmlformats.org/officeDocument/2006/relationships/hyperlink" Target="https://www.youtube.com/watch?v=li4XNespLxg" TargetMode="External"/><Relationship Id="rId33" Type="http://schemas.openxmlformats.org/officeDocument/2006/relationships/drawing" Target="../drawings/drawing1.xml"/><Relationship Id="rId2" Type="http://schemas.openxmlformats.org/officeDocument/2006/relationships/hyperlink" Target="http://www.excel-downloads.com/remository/Download/Professionnels/Planification-et-gestion-de-projets/SPACE.html" TargetMode="External"/><Relationship Id="rId16" Type="http://schemas.openxmlformats.org/officeDocument/2006/relationships/hyperlink" Target="https://www.ionos.fr/digitalguide/web-marketing/vendre-sur-internet/fonction-si-excel/" TargetMode="External"/><Relationship Id="rId20" Type="http://schemas.openxmlformats.org/officeDocument/2006/relationships/hyperlink" Target="https://support.office.com/fr-fr/article/combiner-le-texte-de-deux-cellules-ou-plus-en-une-cellule-81ba0946-ce78-42ed-b3c3-21340eb164a6" TargetMode="External"/><Relationship Id="rId29" Type="http://schemas.openxmlformats.org/officeDocument/2006/relationships/hyperlink" Target="https://www.ionos.fr/digitalguide/web-marketing/vendre-sur-internet/alternatives-gratuites-a-microsoft-excel/" TargetMode="External"/><Relationship Id="rId1" Type="http://schemas.openxmlformats.org/officeDocument/2006/relationships/hyperlink" Target="http://www.excel-downloads.com/forum/111720-space.html" TargetMode="External"/><Relationship Id="rId6" Type="http://schemas.openxmlformats.org/officeDocument/2006/relationships/hyperlink" Target="https://support.microsoft.com/fr-fr/excel" TargetMode="External"/><Relationship Id="rId11" Type="http://schemas.openxmlformats.org/officeDocument/2006/relationships/hyperlink" Target="https://www.youtube.com/watch?v=li4XNespLxg" TargetMode="External"/><Relationship Id="rId24" Type="http://schemas.openxmlformats.org/officeDocument/2006/relationships/hyperlink" Target="https://www.youtube.com/watch?v=YfGrccEQGKk" TargetMode="External"/><Relationship Id="rId32" Type="http://schemas.openxmlformats.org/officeDocument/2006/relationships/hyperlink" Target="https://www.excel-exercice.com/" TargetMode="External"/><Relationship Id="rId5" Type="http://schemas.openxmlformats.org/officeDocument/2006/relationships/hyperlink" Target="https://www.youtube.com/c/K%C3%A9vinBrundu/videos" TargetMode="External"/><Relationship Id="rId15" Type="http://schemas.openxmlformats.org/officeDocument/2006/relationships/hyperlink" Target="https://www.ionos.fr/digitalguide/web-marketing/vendre-sur-internet/alternatives-gratuites-a-microsoft-excel/" TargetMode="External"/><Relationship Id="rId23" Type="http://schemas.openxmlformats.org/officeDocument/2006/relationships/hyperlink" Target="https://www.google.fr/search?q=piffom%C3%A9trie&amp;ie=utf-8&amp;oe=utf-8&amp;client=firefox-b&amp;gfe_rd=cr&amp;dcr=0&amp;ei=yYrYWZrKMYfAaMTIipgK" TargetMode="External"/><Relationship Id="rId28" Type="http://schemas.openxmlformats.org/officeDocument/2006/relationships/hyperlink" Target="https://forums.commentcamarche.net/forum/bureautique-25" TargetMode="External"/><Relationship Id="rId10" Type="http://schemas.openxmlformats.org/officeDocument/2006/relationships/hyperlink" Target="https://www.youtube.com/watch?v=YfGrccEQGKk" TargetMode="External"/><Relationship Id="rId19" Type="http://schemas.openxmlformats.org/officeDocument/2006/relationships/hyperlink" Target="https://www.informatique-bureautique.com/moodle/mod/page/view.php?id=5026" TargetMode="External"/><Relationship Id="rId31" Type="http://schemas.openxmlformats.org/officeDocument/2006/relationships/hyperlink" Target="https://www.superprof.fr/blog/conseils-pratiques-en-maths/" TargetMode="External"/><Relationship Id="rId4" Type="http://schemas.openxmlformats.org/officeDocument/2006/relationships/hyperlink" Target="https://www.youtube.com/watch?v=e2kzRDcW5iI" TargetMode="External"/><Relationship Id="rId9" Type="http://schemas.openxmlformats.org/officeDocument/2006/relationships/hyperlink" Target="https://www.youtube.com/user/ExcelExercice/videos" TargetMode="External"/><Relationship Id="rId14" Type="http://schemas.openxmlformats.org/officeDocument/2006/relationships/hyperlink" Target="https://forums.commentcamarche.net/forum/bureautique-25" TargetMode="External"/><Relationship Id="rId22" Type="http://schemas.openxmlformats.org/officeDocument/2006/relationships/hyperlink" Target="http://www.mdf-xlpages.com/modules/publisher/item.php?itemid=91" TargetMode="External"/><Relationship Id="rId27" Type="http://schemas.openxmlformats.org/officeDocument/2006/relationships/hyperlink" Target="https://www.excel-exercice.com/trouver-les-liens-externes-dun-classeur/" TargetMode="External"/><Relationship Id="rId30" Type="http://schemas.openxmlformats.org/officeDocument/2006/relationships/hyperlink" Target="https://www.ionos.fr/digitalguide/web-marketing/vendre-sur-internet/fonction-si-exce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eshotel.com/fr/b1.html" TargetMode="External"/><Relationship Id="rId13" Type="http://schemas.openxmlformats.org/officeDocument/2006/relationships/hyperlink" Target="https://www.google.fr/url?sa=t&amp;rct=j&amp;q=&amp;esrc=s&amp;source=web&amp;cd=6&amp;cad=rja&amp;ved=0CFwQFjAF&amp;url=http%3A%2F%2Fwww.xlerateur.com%2Fexcel-2007%2F2008%2F08%2F22%2Fretablir-le-verificateur-de-compatibilite-165%2F&amp;ei=dzD7UsjRJNHK0AWIjoCYDg&amp;usg=AFQjCNEuXOLkMlCmbjIk6LfOrBMTU4XpcQ&amp;sig2=D8_nDbl3vu-f3FEqh_oqiw" TargetMode="External"/><Relationship Id="rId18" Type="http://schemas.openxmlformats.org/officeDocument/2006/relationships/hyperlink" Target="https://www.google.fr/url?sa=t&amp;rct=j&amp;q=&amp;esrc=s&amp;source=web&amp;cd=6&amp;cad=rja&amp;ved=0CFwQFjAF&amp;url=http%3A%2F%2Fwww.xlerateur.com%2Fexcel-2007%2F2008%2F08%2F22%2Fretablir-le-verificateur-de-compatibilite-165%2F&amp;ei=dzD7UsjRJNHK0AWIjoCYDg&amp;usg=AFQjCNEuXOLkMlCmbjIk6LfOrBMTU4XpcQ&amp;sig2=D8_nDbl3vu-f3FEqh_oqiw" TargetMode="External"/><Relationship Id="rId3" Type="http://schemas.openxmlformats.org/officeDocument/2006/relationships/hyperlink" Target="http://etab.ac-poitiers.fr/lycee-hotelier-la-rochelle/spip.php?rubrique155" TargetMode="External"/><Relationship Id="rId7" Type="http://schemas.openxmlformats.org/officeDocument/2006/relationships/hyperlink" Target="http://lycee-hotelier.fr/" TargetMode="External"/><Relationship Id="rId12" Type="http://schemas.openxmlformats.org/officeDocument/2006/relationships/hyperlink" Target="https://www.google.fr/url?sa=t&amp;rct=j&amp;q=&amp;esrc=s&amp;source=web&amp;cd=3&amp;cad=rja&amp;ved=0CD0QFjAC&amp;url=http%3A%2F%2Fanswers.microsoft.com%2Ffr-fr%2Foffice%2Fforum%2Foffice_2010-excel%2Fexcel-2010-mode-de-compatibilit%25C3%25A9%2Fd0ec7d02-e87d-41e3-a62b-0de68cba7b64&amp;ei=dzD7UsjRJNHK0AWIjoCYDg&amp;usg=AFQjCNHDVJNVpTvM4FJaUlRh3IL8zWvmZw&amp;sig2=2BggmPeICTuB43VWpw7u6g" TargetMode="External"/><Relationship Id="rId17" Type="http://schemas.openxmlformats.org/officeDocument/2006/relationships/hyperlink" Target="https://www.google.fr/url?sa=t&amp;rct=j&amp;q=&amp;esrc=s&amp;source=web&amp;cd=1&amp;cad=rja&amp;ved=0CDEQFjAA&amp;url=http%3A%2F%2Fwww.microsoft.com%2Ffr-fr%2Fdownload%2Fdetails.aspx%3Fid%3D3&amp;ei=rzL7UpGnFOSf0QXt44BA&amp;usg=AFQjCNGOLseoDcSo_VJSnG5jlU1pCiVOzg&amp;sig2=hCdfs6oq0DYiAAJY7MZuyA&amp;bvm=bv.61190604,d.d2k" TargetMode="External"/><Relationship Id="rId2" Type="http://schemas.openxmlformats.org/officeDocument/2006/relationships/hyperlink" Target="http://etab.ac-poitiers.fr/lycee-hotelier-la-rochelle/spip.php?rubrique155" TargetMode="External"/><Relationship Id="rId16" Type="http://schemas.openxmlformats.org/officeDocument/2006/relationships/hyperlink" Target="http://office.microsoft.com/fr-fr/excel-help/utiliser-office-excel-2010-avec-des-versions-anterieures-dexcel-HA010342994.aspx" TargetMode="External"/><Relationship Id="rId20" Type="http://schemas.openxmlformats.org/officeDocument/2006/relationships/printerSettings" Target="../printerSettings/printerSettings1.bin"/><Relationship Id="rId1" Type="http://schemas.openxmlformats.org/officeDocument/2006/relationships/hyperlink" Target="http://etab.ac-poitiers.fr/lycee-hotelier-la-rochelle/spip.php?rubrique155" TargetMode="External"/><Relationship Id="rId6" Type="http://schemas.openxmlformats.org/officeDocument/2006/relationships/hyperlink" Target="http://etab.ac-poitiers.fr/lycee-hotelier-la-rochelle/spip.php?auteur12" TargetMode="External"/><Relationship Id="rId11" Type="http://schemas.openxmlformats.org/officeDocument/2006/relationships/hyperlink" Target="https://www.google.fr/url?sa=t&amp;rct=j&amp;q=&amp;esrc=s&amp;source=web&amp;cd=1&amp;cad=rja&amp;ved=0CDEQFjAA&amp;url=http%3A%2F%2Fwww.microsoft.com%2Ffr-fr%2Fdownload%2Fdetails.aspx%3Fid%3D3&amp;ei=rzL7UpGnFOSf0QXt44BA&amp;usg=AFQjCNGOLseoDcSo_VJSnG5jlU1pCiVOzg&amp;sig2=hCdfs6oq0DYiAAJY7MZuyA&amp;bvm=bv.61190604,d.d2k" TargetMode="External"/><Relationship Id="rId5" Type="http://schemas.openxmlformats.org/officeDocument/2006/relationships/hyperlink" Target="http://etab.ac-poitiers.fr/lycee-hotelier-la-rochelle/spip.php?article450" TargetMode="External"/><Relationship Id="rId15" Type="http://schemas.openxmlformats.org/officeDocument/2006/relationships/hyperlink" Target="http://etab.ac-poitiers.fr/lycee-hotelier-la-rochelle/spip.php?rubrique7" TargetMode="External"/><Relationship Id="rId10" Type="http://schemas.openxmlformats.org/officeDocument/2006/relationships/hyperlink" Target="http://office.microsoft.com/fr-fr/excel-help/utiliser-office-excel-2010-avec-des-versions-anterieures-dexcel-HA010342994.aspx" TargetMode="External"/><Relationship Id="rId19" Type="http://schemas.openxmlformats.org/officeDocument/2006/relationships/hyperlink" Target="https://www.google.fr/url?sa=t&amp;rct=j&amp;q=&amp;esrc=s&amp;source=web&amp;cd=3&amp;cad=rja&amp;ved=0CD0QFjAC&amp;url=http%3A%2F%2Fanswers.microsoft.com%2Ffr-fr%2Foffice%2Fforum%2Foffice_2010-excel%2Fexcel-2010-mode-de-compatibilit%25C3%25A9%2Fd0ec7d02-e87d-41e3-a62b-0de68cba7b64&amp;ei=dzD7UsjRJNHK0AWIjoCYDg&amp;usg=AFQjCNHDVJNVpTvM4FJaUlRh3IL8zWvmZw&amp;sig2=2BggmPeICTuB43VWpw7u6g" TargetMode="External"/><Relationship Id="rId4" Type="http://schemas.openxmlformats.org/officeDocument/2006/relationships/hyperlink" Target="http://lycee-hotelier.fr/l-actualit%C3%A9-du-lyc%C3%A9e" TargetMode="External"/><Relationship Id="rId9" Type="http://schemas.openxmlformats.org/officeDocument/2006/relationships/hyperlink" Target="https://fr-fr.facebook.com/LyceeHotelier" TargetMode="External"/><Relationship Id="rId14" Type="http://schemas.openxmlformats.org/officeDocument/2006/relationships/hyperlink" Target="http://etab.ac-poitiers.fr/lycee-hotelier-la-rochelle/spip.php?rubrique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etab.ac-poitiers.fr/lycee-hotelier-la-rochelle/spip.php?rubrique16"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etab.ac-poitiers.fr/lycee-hotelier-la-rochelle/spip.php?auteur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2EDAC-85FC-428C-A4C0-89AA1B23EEE7}">
  <dimension ref="A1:AR78"/>
  <sheetViews>
    <sheetView tabSelected="1" zoomScale="75" zoomScaleNormal="75" workbookViewId="0">
      <selection activeCell="J8" sqref="J8"/>
    </sheetView>
  </sheetViews>
  <sheetFormatPr baseColWidth="10" defaultRowHeight="12.75" x14ac:dyDescent="0.2"/>
  <cols>
    <col min="1" max="2" width="11.42578125" style="250"/>
    <col min="3" max="3" width="16" style="250" customWidth="1"/>
    <col min="4" max="18" width="11.42578125" style="250"/>
    <col min="19" max="19" width="16" style="250" customWidth="1"/>
    <col min="20" max="20" width="12.140625" style="250" customWidth="1"/>
    <col min="21" max="21" width="15.28515625" style="250" customWidth="1"/>
    <col min="22" max="22" width="11.42578125" style="250"/>
    <col min="23" max="23" width="14.140625" style="250" customWidth="1"/>
    <col min="24" max="16384" width="11.42578125" style="250"/>
  </cols>
  <sheetData>
    <row r="1" spans="1:44" ht="30" customHeight="1" x14ac:dyDescent="0.25">
      <c r="A1" s="248"/>
      <c r="B1" s="248"/>
      <c r="C1" s="248"/>
      <c r="D1" s="248"/>
      <c r="E1" s="248"/>
      <c r="F1" s="248"/>
      <c r="G1" s="248"/>
      <c r="H1" s="248"/>
      <c r="I1" s="248"/>
      <c r="J1" s="248"/>
      <c r="K1" s="248"/>
      <c r="L1" s="202"/>
      <c r="M1" s="202"/>
      <c r="N1" s="202"/>
      <c r="O1" s="202"/>
      <c r="P1" s="202"/>
      <c r="Q1" s="249"/>
      <c r="R1" s="249"/>
      <c r="S1" s="249"/>
      <c r="T1" s="249"/>
      <c r="U1" s="249"/>
      <c r="V1" s="249"/>
      <c r="W1" s="249"/>
      <c r="X1" s="249"/>
      <c r="Y1" s="249"/>
      <c r="Z1" s="249"/>
      <c r="AA1" s="249"/>
      <c r="AB1" s="249"/>
      <c r="AC1" s="249"/>
    </row>
    <row r="2" spans="1:44" ht="30" customHeight="1" x14ac:dyDescent="0.25">
      <c r="A2" s="248"/>
      <c r="B2" s="251" t="s">
        <v>260</v>
      </c>
      <c r="C2" s="248"/>
      <c r="D2" s="248"/>
      <c r="E2" s="248"/>
      <c r="F2" s="248"/>
      <c r="G2" s="248"/>
      <c r="H2" s="248"/>
      <c r="I2" s="202"/>
      <c r="J2" s="248"/>
      <c r="K2" s="248"/>
      <c r="L2" s="202"/>
      <c r="M2" s="202"/>
      <c r="N2" s="202"/>
      <c r="O2" s="202"/>
      <c r="P2" s="202"/>
      <c r="Q2" s="249"/>
      <c r="R2" s="326" t="s">
        <v>405</v>
      </c>
      <c r="S2" s="325"/>
      <c r="T2" s="325"/>
      <c r="U2" s="325"/>
      <c r="V2" s="249"/>
      <c r="W2" s="249"/>
      <c r="X2" s="249"/>
      <c r="Y2" s="249"/>
      <c r="Z2" s="249"/>
      <c r="AA2" s="249"/>
      <c r="AB2" s="249"/>
      <c r="AC2" s="249"/>
    </row>
    <row r="3" spans="1:44" ht="30" customHeight="1" x14ac:dyDescent="0.25">
      <c r="A3" s="248"/>
      <c r="B3" s="252" t="s">
        <v>261</v>
      </c>
      <c r="C3" s="253"/>
      <c r="D3" s="248"/>
      <c r="E3" s="248"/>
      <c r="F3" s="248"/>
      <c r="G3" s="248"/>
      <c r="H3" s="248"/>
      <c r="I3" s="202"/>
      <c r="J3" s="248"/>
      <c r="K3" s="248"/>
      <c r="L3" s="202"/>
      <c r="M3" s="202"/>
      <c r="N3" s="202"/>
      <c r="O3" s="202"/>
      <c r="P3" s="202"/>
      <c r="Q3" s="249"/>
      <c r="R3" s="325"/>
      <c r="S3" s="325"/>
      <c r="T3" s="325"/>
      <c r="U3" s="325"/>
      <c r="V3" s="249"/>
      <c r="W3" s="249"/>
      <c r="X3" s="249"/>
      <c r="Y3" s="249"/>
      <c r="Z3" s="249"/>
      <c r="AA3" s="249"/>
      <c r="AB3" s="249"/>
      <c r="AC3" s="249"/>
    </row>
    <row r="4" spans="1:44" ht="30" customHeight="1" x14ac:dyDescent="0.25">
      <c r="A4" s="248"/>
      <c r="B4" s="252" t="s">
        <v>262</v>
      </c>
      <c r="C4" s="253"/>
      <c r="D4" s="248"/>
      <c r="E4" s="248"/>
      <c r="F4" s="248"/>
      <c r="G4" s="248"/>
      <c r="H4" s="248"/>
      <c r="I4" s="202"/>
      <c r="J4" s="248"/>
      <c r="K4" s="248"/>
      <c r="L4" s="202"/>
      <c r="M4" s="202"/>
      <c r="N4" s="202"/>
      <c r="O4" s="202"/>
      <c r="P4" s="202"/>
      <c r="Q4" s="249"/>
      <c r="R4" s="323" t="s">
        <v>404</v>
      </c>
      <c r="S4" s="324"/>
      <c r="T4" s="324"/>
      <c r="U4" s="324"/>
      <c r="V4" s="249"/>
      <c r="W4" s="249"/>
      <c r="X4" s="249"/>
      <c r="Y4" s="249"/>
      <c r="Z4" s="249"/>
      <c r="AA4" s="249"/>
      <c r="AB4" s="249"/>
      <c r="AC4" s="249"/>
    </row>
    <row r="5" spans="1:44" ht="30" customHeight="1" x14ac:dyDescent="0.25">
      <c r="A5" s="248"/>
      <c r="B5" s="252" t="s">
        <v>263</v>
      </c>
      <c r="C5" s="253"/>
      <c r="D5" s="248"/>
      <c r="E5" s="248"/>
      <c r="F5" s="248"/>
      <c r="G5" s="248"/>
      <c r="H5" s="248"/>
      <c r="I5" s="202"/>
      <c r="J5" s="248"/>
      <c r="K5" s="248"/>
      <c r="L5" s="202"/>
      <c r="M5" s="202"/>
      <c r="N5" s="202"/>
      <c r="O5" s="202"/>
      <c r="P5" s="202"/>
      <c r="Q5" s="249"/>
      <c r="R5" s="249"/>
      <c r="S5" s="249"/>
      <c r="T5" s="249"/>
      <c r="U5" s="249"/>
      <c r="V5" s="249"/>
      <c r="W5" s="249"/>
      <c r="X5" s="249"/>
      <c r="Y5" s="249"/>
      <c r="Z5" s="249"/>
      <c r="AA5" s="249"/>
      <c r="AB5" s="249"/>
      <c r="AC5" s="249"/>
    </row>
    <row r="6" spans="1:44" ht="30" customHeight="1" x14ac:dyDescent="0.25">
      <c r="A6" s="248"/>
      <c r="B6" s="252" t="s">
        <v>264</v>
      </c>
      <c r="C6" s="248"/>
      <c r="D6" s="248"/>
      <c r="E6" s="248"/>
      <c r="F6" s="248"/>
      <c r="G6" s="248"/>
      <c r="H6" s="248"/>
      <c r="I6" s="202"/>
      <c r="J6" s="248"/>
      <c r="K6" s="248"/>
      <c r="L6" s="202"/>
      <c r="M6" s="202"/>
      <c r="N6" s="202"/>
      <c r="O6" s="202"/>
      <c r="P6" s="202"/>
      <c r="Q6" s="249"/>
      <c r="R6" s="249"/>
      <c r="S6" s="249"/>
      <c r="T6" s="249"/>
      <c r="U6" s="249"/>
      <c r="V6" s="249"/>
      <c r="W6" s="249"/>
      <c r="X6" s="249"/>
      <c r="Y6" s="249"/>
      <c r="Z6" s="249"/>
      <c r="AA6" s="249"/>
      <c r="AB6" s="249"/>
      <c r="AC6" s="249"/>
    </row>
    <row r="7" spans="1:44" ht="30" customHeight="1" x14ac:dyDescent="0.25">
      <c r="A7" s="248"/>
      <c r="B7" s="252"/>
      <c r="C7" s="248"/>
      <c r="D7" s="248"/>
      <c r="E7" s="248"/>
      <c r="F7" s="248"/>
      <c r="G7" s="248"/>
      <c r="H7" s="248"/>
      <c r="I7" s="202"/>
      <c r="J7" s="248"/>
      <c r="K7" s="248"/>
      <c r="L7" s="202"/>
      <c r="M7" s="202"/>
      <c r="N7" s="202"/>
      <c r="O7" s="202"/>
      <c r="P7" s="202"/>
      <c r="Q7" s="249"/>
      <c r="R7" s="249"/>
      <c r="S7" s="249"/>
      <c r="T7" s="249"/>
      <c r="U7" s="249"/>
      <c r="V7" s="249"/>
      <c r="W7" s="249"/>
      <c r="X7" s="249"/>
      <c r="Y7" s="249"/>
      <c r="Z7" s="249"/>
      <c r="AA7" s="249"/>
      <c r="AB7" s="249"/>
      <c r="AC7" s="249"/>
    </row>
    <row r="8" spans="1:44" ht="30" customHeight="1" x14ac:dyDescent="0.2">
      <c r="A8" s="252"/>
      <c r="B8" s="252"/>
      <c r="C8" s="252"/>
      <c r="D8" s="252"/>
      <c r="E8" s="252"/>
      <c r="F8" s="252"/>
      <c r="G8" s="252"/>
      <c r="H8" s="252"/>
      <c r="I8" s="252"/>
      <c r="J8" s="252"/>
      <c r="K8" s="252"/>
      <c r="L8" s="252"/>
      <c r="M8" s="252"/>
      <c r="N8" s="252"/>
      <c r="O8" s="252"/>
      <c r="P8" s="252"/>
      <c r="Q8" s="252"/>
      <c r="R8" s="252"/>
      <c r="S8" s="252"/>
      <c r="T8" s="252"/>
      <c r="U8" s="252"/>
      <c r="V8" s="252"/>
      <c r="W8" s="249"/>
      <c r="X8" s="249"/>
      <c r="Y8" s="249"/>
      <c r="Z8" s="249"/>
      <c r="AA8" s="249"/>
      <c r="AB8" s="249"/>
      <c r="AC8" s="249"/>
    </row>
    <row r="9" spans="1:44" s="255" customFormat="1" ht="40.5" customHeight="1" x14ac:dyDescent="0.25">
      <c r="A9" s="248"/>
      <c r="B9" s="256" t="s">
        <v>297</v>
      </c>
      <c r="C9" s="248"/>
      <c r="D9" s="248"/>
      <c r="E9" s="248"/>
      <c r="F9" s="248"/>
      <c r="G9" s="248"/>
      <c r="H9" s="248"/>
      <c r="I9" s="202"/>
      <c r="J9" s="248"/>
      <c r="K9" s="248"/>
      <c r="L9" s="202"/>
      <c r="M9" s="202"/>
      <c r="N9" s="202"/>
      <c r="O9" s="202"/>
      <c r="P9" s="202"/>
      <c r="Q9" s="256" t="s">
        <v>298</v>
      </c>
      <c r="R9" s="249"/>
      <c r="S9" s="249"/>
      <c r="T9" s="249"/>
      <c r="U9" s="249"/>
      <c r="V9" s="249"/>
      <c r="W9" s="249"/>
      <c r="X9" s="249"/>
      <c r="Y9" s="249"/>
      <c r="Z9" s="249"/>
      <c r="AA9" s="249"/>
      <c r="AB9" s="249"/>
      <c r="AC9" s="249"/>
      <c r="AD9" s="250"/>
      <c r="AE9" s="250"/>
      <c r="AF9" s="250"/>
      <c r="AG9" s="250"/>
      <c r="AH9" s="250"/>
      <c r="AI9" s="250"/>
      <c r="AJ9" s="250"/>
      <c r="AK9" s="250"/>
      <c r="AL9" s="250"/>
      <c r="AM9" s="250"/>
      <c r="AN9" s="250"/>
      <c r="AO9" s="250"/>
      <c r="AP9" s="250"/>
      <c r="AQ9" s="250"/>
      <c r="AR9" s="250"/>
    </row>
    <row r="10" spans="1:44" s="255" customFormat="1" ht="40.5" customHeight="1" x14ac:dyDescent="0.25">
      <c r="A10" s="248"/>
      <c r="B10" s="254"/>
      <c r="C10" s="257" t="s">
        <v>299</v>
      </c>
      <c r="D10" s="248"/>
      <c r="E10" s="258" t="s">
        <v>300</v>
      </c>
      <c r="F10" s="202"/>
      <c r="G10" s="328" t="s">
        <v>301</v>
      </c>
      <c r="H10" s="248"/>
      <c r="I10" s="202"/>
      <c r="J10" s="252" t="s">
        <v>302</v>
      </c>
      <c r="K10" s="248"/>
      <c r="L10" s="202"/>
      <c r="M10" s="202"/>
      <c r="N10" s="202"/>
      <c r="O10" s="202"/>
      <c r="P10" s="202"/>
      <c r="Q10" s="259" t="s">
        <v>303</v>
      </c>
      <c r="R10" s="260"/>
      <c r="S10" s="261">
        <v>15.5</v>
      </c>
      <c r="T10" s="249"/>
      <c r="U10" s="262">
        <v>15.5</v>
      </c>
      <c r="V10" s="249"/>
      <c r="W10" s="263">
        <v>15.5</v>
      </c>
      <c r="X10" s="249"/>
      <c r="Y10" s="249"/>
      <c r="Z10" s="249"/>
      <c r="AA10" s="249"/>
      <c r="AB10" s="249"/>
      <c r="AC10" s="249"/>
      <c r="AD10" s="250"/>
      <c r="AE10" s="250"/>
      <c r="AF10" s="250"/>
      <c r="AG10" s="250"/>
      <c r="AH10" s="250"/>
      <c r="AI10" s="250"/>
      <c r="AJ10" s="250"/>
      <c r="AK10" s="250"/>
      <c r="AL10" s="250"/>
      <c r="AM10" s="250"/>
      <c r="AN10" s="250"/>
      <c r="AO10" s="250"/>
      <c r="AP10" s="250"/>
      <c r="AQ10" s="250"/>
      <c r="AR10" s="250"/>
    </row>
    <row r="11" spans="1:44" s="255" customFormat="1" ht="40.5" customHeight="1" x14ac:dyDescent="0.25">
      <c r="A11" s="248"/>
      <c r="B11" s="254"/>
      <c r="C11" s="257" t="s">
        <v>304</v>
      </c>
      <c r="D11" s="248"/>
      <c r="E11" s="258" t="s">
        <v>305</v>
      </c>
      <c r="F11" s="202"/>
      <c r="G11" s="328" t="s">
        <v>306</v>
      </c>
      <c r="H11" s="248"/>
      <c r="I11" s="202"/>
      <c r="J11" s="252" t="s">
        <v>307</v>
      </c>
      <c r="K11" s="248"/>
      <c r="L11" s="202"/>
      <c r="M11" s="202"/>
      <c r="N11" s="202"/>
      <c r="O11" s="202"/>
      <c r="P11" s="202"/>
      <c r="Q11" s="264" t="s">
        <v>308</v>
      </c>
      <c r="R11" s="260"/>
      <c r="S11" s="258" t="s">
        <v>309</v>
      </c>
      <c r="T11" s="249"/>
      <c r="U11" s="265" t="s">
        <v>310</v>
      </c>
      <c r="V11" s="249"/>
      <c r="W11" s="258" t="s">
        <v>311</v>
      </c>
      <c r="X11" s="249"/>
      <c r="Y11" s="249"/>
      <c r="Z11" s="249"/>
      <c r="AA11" s="249"/>
      <c r="AB11" s="249"/>
      <c r="AC11" s="249"/>
      <c r="AD11" s="250"/>
      <c r="AE11" s="250"/>
      <c r="AF11" s="250"/>
      <c r="AG11" s="250"/>
      <c r="AH11" s="250"/>
      <c r="AI11" s="250"/>
      <c r="AJ11" s="250"/>
      <c r="AK11" s="250"/>
      <c r="AL11" s="250"/>
      <c r="AM11" s="250"/>
      <c r="AN11" s="250"/>
      <c r="AO11" s="250"/>
      <c r="AP11" s="250"/>
      <c r="AQ11" s="250"/>
      <c r="AR11" s="250"/>
    </row>
    <row r="12" spans="1:44" s="255" customFormat="1" ht="40.5" customHeight="1" x14ac:dyDescent="0.25">
      <c r="A12" s="248"/>
      <c r="B12" s="254"/>
      <c r="C12" s="248"/>
      <c r="D12" s="248"/>
      <c r="E12" s="248"/>
      <c r="F12" s="248"/>
      <c r="G12" s="248"/>
      <c r="H12" s="248"/>
      <c r="I12" s="202"/>
      <c r="J12" s="248"/>
      <c r="K12" s="248"/>
      <c r="L12" s="202"/>
      <c r="M12" s="202"/>
      <c r="N12" s="202"/>
      <c r="O12" s="202"/>
      <c r="P12" s="202"/>
      <c r="Q12" s="249"/>
      <c r="R12" s="249"/>
      <c r="S12" s="249"/>
      <c r="T12" s="249"/>
      <c r="U12" s="249"/>
      <c r="V12" s="249"/>
      <c r="W12" s="249"/>
      <c r="X12" s="249"/>
      <c r="Y12" s="249"/>
      <c r="Z12" s="249"/>
      <c r="AA12" s="249"/>
      <c r="AB12" s="249"/>
      <c r="AC12" s="249"/>
      <c r="AD12" s="250"/>
      <c r="AE12" s="250"/>
      <c r="AF12" s="250"/>
      <c r="AG12" s="250"/>
      <c r="AH12" s="250"/>
      <c r="AI12" s="250"/>
      <c r="AJ12" s="250"/>
      <c r="AK12" s="250"/>
      <c r="AL12" s="250"/>
      <c r="AM12" s="250"/>
      <c r="AN12" s="250"/>
      <c r="AO12" s="250"/>
      <c r="AP12" s="250"/>
      <c r="AQ12" s="250"/>
      <c r="AR12" s="250"/>
    </row>
    <row r="13" spans="1:44" s="255" customFormat="1" ht="40.5" customHeight="1" x14ac:dyDescent="0.25">
      <c r="A13" s="248"/>
      <c r="B13" s="256" t="s">
        <v>312</v>
      </c>
      <c r="C13" s="248"/>
      <c r="D13" s="248"/>
      <c r="E13" s="248"/>
      <c r="F13" s="248"/>
      <c r="G13" s="248"/>
      <c r="H13" s="248"/>
      <c r="I13" s="202"/>
      <c r="J13" s="248"/>
      <c r="K13" s="248"/>
      <c r="L13" s="202"/>
      <c r="M13" s="202"/>
      <c r="N13" s="202"/>
      <c r="O13" s="202"/>
      <c r="P13" s="202"/>
      <c r="Q13" s="249"/>
      <c r="R13" s="249"/>
      <c r="S13" s="249"/>
      <c r="T13" s="249"/>
      <c r="U13" s="249"/>
      <c r="V13" s="249"/>
      <c r="W13" s="249"/>
      <c r="X13" s="249"/>
      <c r="Y13" s="249"/>
      <c r="Z13" s="249"/>
      <c r="AA13" s="249"/>
      <c r="AB13" s="249"/>
      <c r="AC13" s="249"/>
      <c r="AD13" s="250"/>
      <c r="AE13" s="250"/>
      <c r="AF13" s="250"/>
      <c r="AG13" s="250"/>
      <c r="AH13" s="250"/>
      <c r="AI13" s="250"/>
      <c r="AJ13" s="250"/>
      <c r="AK13" s="250"/>
      <c r="AL13" s="250"/>
      <c r="AM13" s="250"/>
      <c r="AN13" s="250"/>
      <c r="AO13" s="250"/>
      <c r="AP13" s="250"/>
      <c r="AQ13" s="250"/>
      <c r="AR13" s="250"/>
    </row>
    <row r="14" spans="1:44" s="255" customFormat="1" ht="40.5" customHeight="1" x14ac:dyDescent="0.25">
      <c r="A14" s="248"/>
      <c r="B14" s="254"/>
      <c r="C14" s="266" t="s">
        <v>313</v>
      </c>
      <c r="D14" s="248"/>
      <c r="E14" s="248"/>
      <c r="F14" s="248"/>
      <c r="G14" s="248"/>
      <c r="H14" s="267" t="s">
        <v>314</v>
      </c>
      <c r="I14" s="267"/>
      <c r="J14" s="248"/>
      <c r="K14" s="248"/>
      <c r="L14" s="202"/>
      <c r="M14" s="202"/>
      <c r="N14" s="202"/>
      <c r="O14" s="202"/>
      <c r="P14" s="268" t="s">
        <v>315</v>
      </c>
      <c r="Q14" s="268"/>
      <c r="R14" s="249"/>
      <c r="S14" s="249"/>
      <c r="T14" s="249"/>
      <c r="U14" s="249"/>
      <c r="V14" s="269" t="s">
        <v>316</v>
      </c>
      <c r="W14" s="269"/>
      <c r="X14" s="249"/>
      <c r="Y14" s="249"/>
      <c r="Z14" s="249"/>
      <c r="AA14" s="249"/>
      <c r="AB14" s="249"/>
      <c r="AC14" s="249"/>
      <c r="AD14" s="250"/>
      <c r="AE14" s="250"/>
      <c r="AF14" s="250"/>
      <c r="AG14" s="250"/>
      <c r="AH14" s="250"/>
      <c r="AI14" s="250"/>
      <c r="AJ14" s="250"/>
      <c r="AK14" s="250"/>
      <c r="AL14" s="250"/>
      <c r="AM14" s="250"/>
      <c r="AN14" s="250"/>
      <c r="AO14" s="250"/>
      <c r="AP14" s="250"/>
      <c r="AQ14" s="250"/>
      <c r="AR14" s="250"/>
    </row>
    <row r="15" spans="1:44" s="255" customFormat="1" ht="40.5" customHeight="1" x14ac:dyDescent="0.25">
      <c r="A15" s="248"/>
      <c r="B15" s="254"/>
      <c r="C15" s="270" t="s">
        <v>317</v>
      </c>
      <c r="D15" s="248"/>
      <c r="E15" s="248"/>
      <c r="F15" s="248"/>
      <c r="G15" s="248"/>
      <c r="H15" s="271" t="s">
        <v>318</v>
      </c>
      <c r="I15" s="271"/>
      <c r="J15" s="248"/>
      <c r="K15" s="248"/>
      <c r="L15" s="202"/>
      <c r="M15" s="202"/>
      <c r="N15" s="202"/>
      <c r="O15" s="202"/>
      <c r="P15" s="272" t="s">
        <v>319</v>
      </c>
      <c r="Q15" s="272"/>
      <c r="R15" s="249"/>
      <c r="S15" s="249"/>
      <c r="T15" s="249"/>
      <c r="U15" s="249"/>
      <c r="V15" s="273" t="s">
        <v>320</v>
      </c>
      <c r="W15" s="273"/>
      <c r="X15" s="249"/>
      <c r="Y15" s="249"/>
      <c r="Z15" s="249"/>
      <c r="AA15" s="249"/>
      <c r="AB15" s="249"/>
      <c r="AC15" s="249"/>
      <c r="AD15" s="250"/>
      <c r="AE15" s="250"/>
      <c r="AF15" s="250"/>
      <c r="AG15" s="250"/>
      <c r="AH15" s="250"/>
      <c r="AI15" s="250"/>
      <c r="AJ15" s="250"/>
      <c r="AK15" s="250"/>
      <c r="AL15" s="250"/>
      <c r="AM15" s="250"/>
      <c r="AN15" s="250"/>
      <c r="AO15" s="250"/>
      <c r="AP15" s="250"/>
      <c r="AQ15" s="250"/>
      <c r="AR15" s="250"/>
    </row>
    <row r="16" spans="1:44" s="255" customFormat="1" ht="40.5" customHeight="1" x14ac:dyDescent="0.25">
      <c r="A16" s="248"/>
      <c r="B16" s="254"/>
      <c r="C16" s="274" t="s">
        <v>321</v>
      </c>
      <c r="D16" s="248"/>
      <c r="E16" s="248"/>
      <c r="F16" s="248"/>
      <c r="G16" s="248"/>
      <c r="H16" s="248"/>
      <c r="I16" s="202"/>
      <c r="J16" s="248"/>
      <c r="K16" s="248"/>
      <c r="L16" s="202"/>
      <c r="M16" s="202"/>
      <c r="N16" s="202"/>
      <c r="O16" s="202"/>
      <c r="P16" s="202"/>
      <c r="Q16" s="249"/>
      <c r="R16" s="249"/>
      <c r="S16" s="249"/>
      <c r="T16" s="249"/>
      <c r="U16" s="249"/>
      <c r="V16" s="249"/>
      <c r="W16" s="249"/>
      <c r="X16" s="249"/>
      <c r="Y16" s="249"/>
      <c r="Z16" s="249"/>
      <c r="AA16" s="249"/>
      <c r="AB16" s="249"/>
      <c r="AC16" s="249"/>
      <c r="AD16" s="250"/>
      <c r="AE16" s="250"/>
      <c r="AF16" s="250"/>
      <c r="AG16" s="250"/>
      <c r="AH16" s="250"/>
      <c r="AI16" s="250"/>
      <c r="AJ16" s="250"/>
      <c r="AK16" s="250"/>
      <c r="AL16" s="250"/>
      <c r="AM16" s="250"/>
      <c r="AN16" s="250"/>
      <c r="AO16" s="250"/>
      <c r="AP16" s="250"/>
      <c r="AQ16" s="250"/>
      <c r="AR16" s="250"/>
    </row>
    <row r="17" spans="1:33" s="278" customFormat="1" ht="40.5" customHeight="1" x14ac:dyDescent="0.25">
      <c r="A17" s="275"/>
      <c r="B17" s="256" t="s">
        <v>322</v>
      </c>
      <c r="C17" s="275"/>
      <c r="D17" s="275"/>
      <c r="E17" s="275"/>
      <c r="F17" s="275"/>
      <c r="G17" s="275"/>
      <c r="H17" s="275"/>
      <c r="I17" s="202"/>
      <c r="J17" s="275"/>
      <c r="K17" s="275"/>
      <c r="L17" s="202"/>
      <c r="M17" s="202"/>
      <c r="N17" s="202"/>
      <c r="O17" s="202"/>
      <c r="P17" s="202"/>
      <c r="Q17" s="276"/>
      <c r="R17" s="276"/>
      <c r="S17" s="276"/>
      <c r="T17" s="276"/>
      <c r="U17" s="276"/>
      <c r="V17" s="276"/>
      <c r="W17" s="276"/>
      <c r="X17" s="276"/>
      <c r="Y17" s="276"/>
      <c r="Z17" s="276"/>
      <c r="AA17" s="276"/>
      <c r="AB17" s="276"/>
      <c r="AC17" s="276"/>
      <c r="AD17" s="250"/>
      <c r="AE17" s="250"/>
      <c r="AF17" s="250"/>
      <c r="AG17" s="250"/>
    </row>
    <row r="18" spans="1:33" s="278" customFormat="1" ht="40.5" customHeight="1" x14ac:dyDescent="0.2">
      <c r="A18" s="275"/>
      <c r="B18" s="279"/>
      <c r="C18" s="280" t="s">
        <v>236</v>
      </c>
      <c r="D18" s="281" t="s">
        <v>237</v>
      </c>
      <c r="E18" s="282" t="s">
        <v>238</v>
      </c>
      <c r="F18" s="283" t="s">
        <v>239</v>
      </c>
      <c r="G18" s="284" t="s">
        <v>240</v>
      </c>
      <c r="H18" s="285" t="s">
        <v>241</v>
      </c>
      <c r="I18" s="286" t="s">
        <v>242</v>
      </c>
      <c r="J18" s="287" t="s">
        <v>243</v>
      </c>
      <c r="K18" s="288" t="s">
        <v>244</v>
      </c>
      <c r="L18" s="289" t="s">
        <v>245</v>
      </c>
      <c r="M18" s="290" t="s">
        <v>246</v>
      </c>
      <c r="N18" s="291" t="s">
        <v>247</v>
      </c>
      <c r="O18" s="292" t="s">
        <v>248</v>
      </c>
      <c r="P18" s="283" t="s">
        <v>249</v>
      </c>
      <c r="Q18" s="293" t="s">
        <v>250</v>
      </c>
      <c r="R18" s="294" t="s">
        <v>251</v>
      </c>
      <c r="S18" s="295" t="s">
        <v>252</v>
      </c>
      <c r="T18" s="296" t="s">
        <v>253</v>
      </c>
      <c r="U18" s="297" t="s">
        <v>254</v>
      </c>
      <c r="V18" s="282" t="s">
        <v>255</v>
      </c>
      <c r="W18" s="276"/>
      <c r="X18" s="276"/>
      <c r="Y18" s="276"/>
      <c r="Z18" s="276"/>
      <c r="AA18" s="276"/>
      <c r="AB18" s="276"/>
      <c r="AC18" s="276"/>
      <c r="AD18" s="250"/>
      <c r="AE18" s="250"/>
      <c r="AF18" s="250"/>
      <c r="AG18" s="250"/>
    </row>
    <row r="19" spans="1:33" s="278" customFormat="1" ht="40.5" customHeight="1" x14ac:dyDescent="0.25">
      <c r="A19" s="275"/>
      <c r="B19" s="279"/>
      <c r="C19" s="275"/>
      <c r="D19" s="275"/>
      <c r="E19" s="275"/>
      <c r="F19" s="275"/>
      <c r="G19" s="275"/>
      <c r="H19" s="275"/>
      <c r="I19" s="202"/>
      <c r="J19" s="275"/>
      <c r="K19" s="275"/>
      <c r="L19" s="202"/>
      <c r="M19" s="202"/>
      <c r="N19" s="202"/>
      <c r="O19" s="202"/>
      <c r="P19" s="202"/>
      <c r="Q19" s="276"/>
      <c r="R19" s="276"/>
      <c r="S19" s="276"/>
      <c r="T19" s="276"/>
      <c r="U19" s="276"/>
      <c r="V19" s="276"/>
      <c r="W19" s="276"/>
      <c r="X19" s="276"/>
      <c r="Y19" s="276"/>
      <c r="Z19" s="276"/>
      <c r="AA19" s="276"/>
      <c r="AB19" s="276"/>
      <c r="AC19" s="276"/>
      <c r="AD19" s="250"/>
      <c r="AE19" s="250"/>
      <c r="AF19" s="250"/>
      <c r="AG19" s="250"/>
    </row>
    <row r="20" spans="1:33" s="278" customFormat="1" ht="40.5" customHeight="1" x14ac:dyDescent="0.2">
      <c r="A20" s="275"/>
      <c r="B20" s="279"/>
      <c r="C20" s="298" t="s">
        <v>236</v>
      </c>
      <c r="D20" s="298" t="s">
        <v>237</v>
      </c>
      <c r="E20" s="298" t="s">
        <v>238</v>
      </c>
      <c r="F20" s="298" t="s">
        <v>239</v>
      </c>
      <c r="G20" s="298" t="s">
        <v>240</v>
      </c>
      <c r="H20" s="298" t="s">
        <v>241</v>
      </c>
      <c r="I20" s="298" t="s">
        <v>242</v>
      </c>
      <c r="J20" s="298" t="s">
        <v>243</v>
      </c>
      <c r="K20" s="298" t="s">
        <v>244</v>
      </c>
      <c r="L20" s="298" t="s">
        <v>245</v>
      </c>
      <c r="M20" s="298" t="s">
        <v>246</v>
      </c>
      <c r="N20" s="298" t="s">
        <v>247</v>
      </c>
      <c r="O20" s="298" t="s">
        <v>248</v>
      </c>
      <c r="P20" s="298" t="s">
        <v>249</v>
      </c>
      <c r="Q20" s="298" t="s">
        <v>250</v>
      </c>
      <c r="R20" s="298" t="s">
        <v>251</v>
      </c>
      <c r="S20" s="298" t="s">
        <v>252</v>
      </c>
      <c r="T20" s="298" t="s">
        <v>253</v>
      </c>
      <c r="U20" s="298" t="s">
        <v>254</v>
      </c>
      <c r="V20" s="298" t="s">
        <v>255</v>
      </c>
      <c r="W20" s="276"/>
      <c r="X20" s="276"/>
      <c r="Y20" s="276"/>
      <c r="Z20" s="276"/>
      <c r="AA20" s="276"/>
      <c r="AB20" s="276"/>
      <c r="AC20" s="276"/>
      <c r="AD20" s="250"/>
      <c r="AE20" s="250"/>
      <c r="AF20" s="250"/>
      <c r="AG20" s="250"/>
    </row>
    <row r="21" spans="1:33" s="278" customFormat="1" ht="40.5" customHeight="1" x14ac:dyDescent="0.25">
      <c r="A21" s="275"/>
      <c r="B21" s="279"/>
      <c r="C21" s="275"/>
      <c r="D21" s="275"/>
      <c r="E21" s="275"/>
      <c r="F21" s="275"/>
      <c r="G21" s="275"/>
      <c r="H21" s="275"/>
      <c r="I21" s="202"/>
      <c r="J21" s="275"/>
      <c r="K21" s="275"/>
      <c r="L21" s="202"/>
      <c r="M21" s="202"/>
      <c r="N21" s="202"/>
      <c r="O21" s="202"/>
      <c r="P21" s="202"/>
      <c r="Q21" s="276"/>
      <c r="R21" s="276"/>
      <c r="S21" s="276"/>
      <c r="T21" s="276"/>
      <c r="U21" s="276"/>
      <c r="V21" s="276"/>
      <c r="W21" s="276"/>
      <c r="X21" s="276"/>
      <c r="Y21" s="276"/>
      <c r="Z21" s="276"/>
      <c r="AA21" s="276"/>
      <c r="AB21" s="276"/>
      <c r="AC21" s="276"/>
      <c r="AD21" s="250"/>
      <c r="AE21" s="250"/>
      <c r="AF21" s="250"/>
      <c r="AG21" s="250"/>
    </row>
    <row r="22" spans="1:33" s="278" customFormat="1" ht="40.5" customHeight="1" x14ac:dyDescent="0.2">
      <c r="A22" s="275"/>
      <c r="B22" s="279"/>
      <c r="C22" s="299">
        <v>1</v>
      </c>
      <c r="D22" s="299" t="s">
        <v>323</v>
      </c>
      <c r="E22" s="299" t="s">
        <v>324</v>
      </c>
      <c r="F22" s="299" t="s">
        <v>325</v>
      </c>
      <c r="G22" s="299" t="s">
        <v>326</v>
      </c>
      <c r="H22" s="299" t="s">
        <v>327</v>
      </c>
      <c r="I22" s="299" t="s">
        <v>328</v>
      </c>
      <c r="J22" s="299" t="s">
        <v>329</v>
      </c>
      <c r="K22" s="299" t="s">
        <v>330</v>
      </c>
      <c r="L22" s="299" t="s">
        <v>331</v>
      </c>
      <c r="M22" s="299" t="s">
        <v>332</v>
      </c>
      <c r="N22" s="299" t="s">
        <v>333</v>
      </c>
      <c r="O22" s="299" t="s">
        <v>334</v>
      </c>
      <c r="P22" s="299" t="s">
        <v>335</v>
      </c>
      <c r="Q22" s="299" t="s">
        <v>336</v>
      </c>
      <c r="R22" s="299" t="s">
        <v>337</v>
      </c>
      <c r="S22" s="299" t="s">
        <v>338</v>
      </c>
      <c r="T22" s="299" t="s">
        <v>339</v>
      </c>
      <c r="U22" s="299" t="s">
        <v>340</v>
      </c>
      <c r="V22" s="299" t="s">
        <v>341</v>
      </c>
      <c r="W22" s="276"/>
      <c r="X22" s="276"/>
      <c r="Y22" s="276"/>
      <c r="Z22" s="276"/>
      <c r="AA22" s="276"/>
      <c r="AB22" s="276"/>
      <c r="AC22" s="276"/>
      <c r="AD22" s="250"/>
      <c r="AE22" s="250"/>
      <c r="AF22" s="250"/>
      <c r="AG22" s="250"/>
    </row>
    <row r="23" spans="1:33" s="278" customFormat="1" ht="40.5" customHeight="1" x14ac:dyDescent="0.25">
      <c r="A23" s="275"/>
      <c r="B23" s="279"/>
      <c r="C23" s="275"/>
      <c r="D23" s="275"/>
      <c r="E23" s="275"/>
      <c r="F23" s="275"/>
      <c r="G23" s="275"/>
      <c r="H23" s="275"/>
      <c r="I23" s="202"/>
      <c r="J23" s="275"/>
      <c r="K23" s="275"/>
      <c r="L23" s="202"/>
      <c r="M23" s="202"/>
      <c r="N23" s="202"/>
      <c r="O23" s="202"/>
      <c r="P23" s="202"/>
      <c r="Q23" s="276"/>
      <c r="R23" s="276"/>
      <c r="S23" s="276"/>
      <c r="T23" s="276"/>
      <c r="U23" s="276"/>
      <c r="V23" s="276"/>
      <c r="W23" s="276"/>
      <c r="X23" s="276"/>
      <c r="Y23" s="276"/>
      <c r="Z23" s="276"/>
      <c r="AA23" s="276"/>
      <c r="AB23" s="276"/>
      <c r="AC23" s="276"/>
      <c r="AD23" s="250"/>
      <c r="AE23" s="250"/>
      <c r="AF23" s="250"/>
      <c r="AG23" s="250"/>
    </row>
    <row r="24" spans="1:33" s="278" customFormat="1" ht="40.5" customHeight="1" x14ac:dyDescent="0.2">
      <c r="A24" s="275"/>
      <c r="B24" s="279"/>
      <c r="C24" s="300">
        <v>1</v>
      </c>
      <c r="D24" s="301">
        <v>2</v>
      </c>
      <c r="E24" s="300">
        <v>3</v>
      </c>
      <c r="F24" s="301">
        <v>4</v>
      </c>
      <c r="G24" s="300">
        <v>5</v>
      </c>
      <c r="H24" s="301">
        <v>6</v>
      </c>
      <c r="I24" s="300">
        <v>7</v>
      </c>
      <c r="J24" s="301">
        <v>8</v>
      </c>
      <c r="K24" s="300">
        <v>9</v>
      </c>
      <c r="L24" s="301">
        <v>10</v>
      </c>
      <c r="M24" s="300">
        <v>11</v>
      </c>
      <c r="N24" s="301">
        <v>12</v>
      </c>
      <c r="O24" s="300">
        <v>13</v>
      </c>
      <c r="P24" s="301">
        <v>14</v>
      </c>
      <c r="Q24" s="300">
        <v>15</v>
      </c>
      <c r="R24" s="301">
        <v>16</v>
      </c>
      <c r="S24" s="300">
        <v>17</v>
      </c>
      <c r="T24" s="301">
        <v>18</v>
      </c>
      <c r="U24" s="300">
        <v>19</v>
      </c>
      <c r="V24" s="301">
        <v>20</v>
      </c>
      <c r="W24" s="276"/>
      <c r="X24" s="276"/>
      <c r="Y24" s="276"/>
      <c r="Z24" s="276"/>
      <c r="AA24" s="276"/>
      <c r="AB24" s="276"/>
      <c r="AC24" s="276"/>
      <c r="AD24" s="250"/>
      <c r="AE24" s="250"/>
      <c r="AF24" s="250"/>
      <c r="AG24" s="250"/>
    </row>
    <row r="25" spans="1:33" s="278" customFormat="1" ht="40.5" customHeight="1" x14ac:dyDescent="0.25">
      <c r="A25" s="275"/>
      <c r="B25" s="279"/>
      <c r="C25" s="275"/>
      <c r="D25" s="275"/>
      <c r="E25" s="275"/>
      <c r="F25" s="275"/>
      <c r="G25" s="275"/>
      <c r="H25" s="275"/>
      <c r="I25" s="202"/>
      <c r="J25" s="275"/>
      <c r="K25" s="275"/>
      <c r="L25" s="202"/>
      <c r="M25" s="202"/>
      <c r="N25" s="202"/>
      <c r="O25" s="202"/>
      <c r="P25" s="202"/>
      <c r="Q25" s="276"/>
      <c r="R25" s="276"/>
      <c r="S25" s="276"/>
      <c r="T25" s="276"/>
      <c r="U25" s="276"/>
      <c r="V25" s="276"/>
      <c r="W25" s="276"/>
      <c r="X25" s="276"/>
      <c r="Y25" s="276"/>
      <c r="Z25" s="276"/>
      <c r="AA25" s="276"/>
      <c r="AB25" s="276"/>
      <c r="AC25" s="276"/>
      <c r="AD25" s="250"/>
      <c r="AE25" s="250"/>
      <c r="AF25" s="250"/>
      <c r="AG25" s="250"/>
    </row>
    <row r="26" spans="1:33" s="278" customFormat="1" ht="40.5" customHeight="1" x14ac:dyDescent="0.25">
      <c r="A26" s="275"/>
      <c r="B26" s="279"/>
      <c r="C26" s="329" t="s">
        <v>408</v>
      </c>
      <c r="D26" s="330"/>
      <c r="E26" s="330"/>
      <c r="F26" s="330"/>
      <c r="G26" s="202"/>
      <c r="H26" s="202"/>
      <c r="I26" s="202"/>
      <c r="J26" s="202"/>
      <c r="K26" s="202"/>
      <c r="L26" s="331" t="s">
        <v>409</v>
      </c>
      <c r="M26" s="202"/>
      <c r="N26" s="202"/>
      <c r="O26" s="202"/>
      <c r="P26" s="202"/>
      <c r="Q26" s="276"/>
      <c r="R26" s="332"/>
      <c r="S26" s="276"/>
      <c r="T26" s="276"/>
      <c r="U26" s="276"/>
      <c r="V26" s="276"/>
      <c r="W26" s="276"/>
      <c r="X26" s="276"/>
      <c r="Y26" s="276"/>
      <c r="Z26" s="276"/>
      <c r="AA26" s="276"/>
      <c r="AB26" s="276"/>
      <c r="AC26" s="276"/>
      <c r="AD26" s="250"/>
      <c r="AE26" s="250"/>
      <c r="AF26" s="250"/>
      <c r="AG26" s="250"/>
    </row>
    <row r="27" spans="1:33" s="278" customFormat="1" ht="40.5" customHeight="1" x14ac:dyDescent="0.25">
      <c r="A27" s="275"/>
      <c r="B27" s="279"/>
      <c r="C27" s="333" t="s">
        <v>410</v>
      </c>
      <c r="D27" s="330"/>
      <c r="E27" s="330"/>
      <c r="F27" s="330"/>
      <c r="G27" s="332"/>
      <c r="H27" s="334"/>
      <c r="I27" s="330"/>
      <c r="J27" s="330"/>
      <c r="K27" s="275"/>
      <c r="L27" s="202"/>
      <c r="M27" s="202"/>
      <c r="N27" s="202"/>
      <c r="O27" s="202"/>
      <c r="P27" s="202"/>
      <c r="Q27" s="276"/>
      <c r="R27" s="276"/>
      <c r="S27" s="276"/>
      <c r="T27" s="276"/>
      <c r="U27" s="276"/>
      <c r="V27" s="276"/>
      <c r="W27" s="276"/>
      <c r="X27" s="276"/>
      <c r="Y27" s="276"/>
      <c r="Z27" s="276"/>
      <c r="AA27" s="276"/>
      <c r="AB27" s="276"/>
      <c r="AC27" s="276"/>
      <c r="AD27" s="250"/>
      <c r="AE27" s="250"/>
      <c r="AF27" s="250"/>
      <c r="AG27" s="250"/>
    </row>
    <row r="28" spans="1:33" s="278" customFormat="1" ht="40.5" customHeight="1" x14ac:dyDescent="0.25">
      <c r="A28" s="275"/>
      <c r="B28" s="279"/>
      <c r="C28" s="335" t="s">
        <v>411</v>
      </c>
      <c r="D28" s="330"/>
      <c r="E28" s="330"/>
      <c r="F28" s="330"/>
      <c r="G28" s="332"/>
      <c r="H28" s="334"/>
      <c r="I28" s="330"/>
      <c r="J28" s="330"/>
      <c r="K28" s="275"/>
      <c r="L28" s="202"/>
      <c r="M28" s="202"/>
      <c r="N28" s="202"/>
      <c r="O28" s="202"/>
      <c r="P28" s="202"/>
      <c r="Q28" s="276"/>
      <c r="R28" s="276"/>
      <c r="S28" s="276"/>
      <c r="T28" s="276"/>
      <c r="U28" s="276"/>
      <c r="V28" s="276"/>
      <c r="W28" s="276"/>
      <c r="X28" s="276"/>
      <c r="Y28" s="276"/>
      <c r="Z28" s="276"/>
      <c r="AA28" s="276"/>
      <c r="AB28" s="276"/>
      <c r="AC28" s="276"/>
      <c r="AD28" s="250"/>
      <c r="AE28" s="250"/>
      <c r="AF28" s="250"/>
      <c r="AG28" s="250"/>
    </row>
    <row r="29" spans="1:33" s="278" customFormat="1" ht="40.5" customHeight="1" x14ac:dyDescent="0.25">
      <c r="A29" s="275"/>
      <c r="B29" s="279"/>
      <c r="C29" s="275"/>
      <c r="D29" s="275"/>
      <c r="E29" s="275"/>
      <c r="F29" s="275"/>
      <c r="G29" s="275"/>
      <c r="H29" s="275"/>
      <c r="I29" s="202"/>
      <c r="J29" s="275"/>
      <c r="K29" s="275"/>
      <c r="L29" s="202"/>
      <c r="M29" s="202"/>
      <c r="N29" s="202"/>
      <c r="O29" s="202"/>
      <c r="P29" s="202"/>
      <c r="Q29" s="276"/>
      <c r="R29" s="276"/>
      <c r="S29" s="276"/>
      <c r="T29" s="276"/>
      <c r="U29" s="276"/>
      <c r="V29" s="276"/>
      <c r="W29" s="276"/>
      <c r="X29" s="276"/>
      <c r="Y29" s="276"/>
      <c r="Z29" s="276"/>
      <c r="AA29" s="276"/>
      <c r="AB29" s="276"/>
      <c r="AC29" s="276"/>
      <c r="AD29" s="250"/>
      <c r="AE29" s="250"/>
      <c r="AF29" s="250"/>
      <c r="AG29" s="250"/>
    </row>
    <row r="30" spans="1:33" s="278" customFormat="1" ht="40.5" customHeight="1" x14ac:dyDescent="0.25">
      <c r="A30" s="275"/>
      <c r="B30" s="256" t="s">
        <v>342</v>
      </c>
      <c r="C30" s="275"/>
      <c r="D30" s="275"/>
      <c r="E30" s="275"/>
      <c r="F30" s="275"/>
      <c r="G30" s="275"/>
      <c r="H30" s="275"/>
      <c r="I30" s="202"/>
      <c r="J30" s="275"/>
      <c r="K30" s="275"/>
      <c r="L30" s="202"/>
      <c r="M30" s="202"/>
      <c r="N30" s="202"/>
      <c r="O30" s="202"/>
      <c r="P30" s="202"/>
      <c r="Q30" s="276"/>
      <c r="R30" s="256"/>
      <c r="S30" s="256"/>
      <c r="T30" s="276"/>
      <c r="U30" s="276"/>
      <c r="V30" s="276"/>
      <c r="W30" s="276"/>
      <c r="X30" s="276"/>
      <c r="Y30" s="276"/>
      <c r="Z30" s="276"/>
      <c r="AA30" s="276"/>
      <c r="AB30" s="276"/>
      <c r="AC30" s="276"/>
      <c r="AD30" s="250"/>
      <c r="AE30" s="250"/>
      <c r="AF30" s="250"/>
      <c r="AG30" s="250"/>
    </row>
    <row r="31" spans="1:33" s="278" customFormat="1" ht="40.5" customHeight="1" x14ac:dyDescent="0.2">
      <c r="A31" s="275"/>
      <c r="B31" s="302" t="s">
        <v>296</v>
      </c>
      <c r="C31" s="302" t="s">
        <v>343</v>
      </c>
      <c r="D31" s="302" t="s">
        <v>344</v>
      </c>
      <c r="E31" s="302" t="s">
        <v>345</v>
      </c>
      <c r="F31" s="302" t="s">
        <v>4</v>
      </c>
      <c r="G31" s="302" t="s">
        <v>346</v>
      </c>
      <c r="H31" s="302" t="s">
        <v>292</v>
      </c>
      <c r="I31" s="302" t="s">
        <v>347</v>
      </c>
      <c r="J31" s="302" t="s">
        <v>348</v>
      </c>
      <c r="K31" s="302" t="s">
        <v>349</v>
      </c>
      <c r="L31" s="302" t="s">
        <v>350</v>
      </c>
      <c r="M31" s="302" t="s">
        <v>351</v>
      </c>
      <c r="N31" s="302" t="s">
        <v>352</v>
      </c>
      <c r="O31" s="302" t="s">
        <v>353</v>
      </c>
      <c r="P31" s="302" t="s">
        <v>354</v>
      </c>
      <c r="Q31" s="302" t="s">
        <v>355</v>
      </c>
      <c r="R31" s="302" t="s">
        <v>356</v>
      </c>
      <c r="S31" s="302" t="s">
        <v>357</v>
      </c>
      <c r="T31" s="302" t="s">
        <v>358</v>
      </c>
      <c r="U31" s="302" t="s">
        <v>359</v>
      </c>
      <c r="V31" s="302"/>
      <c r="W31" s="302"/>
      <c r="X31" s="302"/>
      <c r="Y31" s="302"/>
      <c r="Z31" s="302"/>
      <c r="AA31" s="302"/>
      <c r="AB31" s="276"/>
      <c r="AC31" s="276"/>
      <c r="AD31" s="250"/>
      <c r="AE31" s="250"/>
      <c r="AF31" s="250"/>
      <c r="AG31" s="250"/>
    </row>
    <row r="32" spans="1:33" s="278" customFormat="1" ht="40.5" customHeight="1" x14ac:dyDescent="0.25">
      <c r="A32" s="275"/>
      <c r="B32" s="256"/>
      <c r="C32" s="275"/>
      <c r="D32" s="275"/>
      <c r="E32" s="275"/>
      <c r="F32" s="275"/>
      <c r="G32" s="275"/>
      <c r="H32" s="275"/>
      <c r="I32" s="202"/>
      <c r="J32" s="275"/>
      <c r="K32" s="275"/>
      <c r="L32" s="202"/>
      <c r="M32" s="202"/>
      <c r="N32" s="202"/>
      <c r="O32" s="202"/>
      <c r="P32" s="202"/>
      <c r="Q32" s="276"/>
      <c r="R32" s="256"/>
      <c r="S32" s="336"/>
      <c r="T32" s="302"/>
      <c r="U32" s="302"/>
      <c r="V32" s="302"/>
      <c r="W32" s="302"/>
      <c r="X32" s="302"/>
      <c r="Y32" s="302"/>
      <c r="Z32" s="302"/>
      <c r="AA32" s="302"/>
      <c r="AB32" s="276"/>
      <c r="AC32" s="276"/>
      <c r="AD32" s="250"/>
      <c r="AE32" s="250"/>
      <c r="AF32" s="250"/>
      <c r="AG32" s="250"/>
    </row>
    <row r="33" spans="1:33" s="278" customFormat="1" ht="40.5" customHeight="1" x14ac:dyDescent="0.25">
      <c r="A33" s="275"/>
      <c r="B33" s="279"/>
      <c r="C33" s="303" t="s">
        <v>360</v>
      </c>
      <c r="D33" s="304"/>
      <c r="E33" s="276"/>
      <c r="F33" s="305" t="s">
        <v>361</v>
      </c>
      <c r="G33" s="306"/>
      <c r="H33" s="306"/>
      <c r="I33" s="306"/>
      <c r="J33" s="306"/>
      <c r="K33" s="306"/>
      <c r="L33" s="306"/>
      <c r="M33" s="276"/>
      <c r="N33" s="276"/>
      <c r="O33" s="202"/>
      <c r="P33" s="202"/>
      <c r="Q33" s="276"/>
      <c r="R33" s="276"/>
      <c r="S33" s="336"/>
      <c r="T33" s="302"/>
      <c r="U33" s="302"/>
      <c r="V33" s="302"/>
      <c r="W33" s="302"/>
      <c r="X33" s="302"/>
      <c r="Y33" s="302"/>
      <c r="Z33" s="302"/>
      <c r="AA33" s="302"/>
      <c r="AB33" s="276"/>
      <c r="AC33" s="276"/>
      <c r="AD33" s="250"/>
      <c r="AE33" s="250"/>
      <c r="AF33" s="250"/>
      <c r="AG33" s="250"/>
    </row>
    <row r="34" spans="1:33" s="278" customFormat="1" ht="40.5" customHeight="1" x14ac:dyDescent="0.25">
      <c r="A34" s="275"/>
      <c r="B34" s="279"/>
      <c r="C34" s="307">
        <v>3</v>
      </c>
      <c r="D34" s="304"/>
      <c r="E34" s="275"/>
      <c r="F34" s="275"/>
      <c r="G34" s="275"/>
      <c r="H34" s="202"/>
      <c r="I34" s="202"/>
      <c r="J34" s="202"/>
      <c r="K34" s="202"/>
      <c r="L34" s="202"/>
      <c r="M34" s="202"/>
      <c r="N34" s="202"/>
      <c r="O34" s="202"/>
      <c r="P34" s="202"/>
      <c r="Q34" s="276"/>
      <c r="R34" s="276"/>
      <c r="S34" s="336"/>
      <c r="T34" s="302"/>
      <c r="U34" s="302"/>
      <c r="V34" s="302"/>
      <c r="W34" s="302"/>
      <c r="X34" s="302"/>
      <c r="Y34" s="302"/>
      <c r="Z34" s="302"/>
      <c r="AA34" s="302"/>
      <c r="AB34" s="276"/>
      <c r="AC34" s="276"/>
      <c r="AD34" s="250"/>
      <c r="AE34" s="250"/>
      <c r="AF34" s="250"/>
      <c r="AG34" s="250"/>
    </row>
    <row r="35" spans="1:33" s="278" customFormat="1" ht="40.5" customHeight="1" x14ac:dyDescent="0.25">
      <c r="A35" s="275"/>
      <c r="B35" s="279"/>
      <c r="C35" s="275"/>
      <c r="D35" s="275"/>
      <c r="E35" s="275"/>
      <c r="F35" s="275"/>
      <c r="G35" s="275"/>
      <c r="H35" s="308" t="s">
        <v>362</v>
      </c>
      <c r="I35" s="309"/>
      <c r="J35" s="309"/>
      <c r="K35" s="275"/>
      <c r="L35" s="202"/>
      <c r="M35" s="202"/>
      <c r="N35" s="310" t="s">
        <v>363</v>
      </c>
      <c r="O35" s="311" t="s">
        <v>364</v>
      </c>
      <c r="P35" s="312" t="s">
        <v>31</v>
      </c>
      <c r="Q35" s="276"/>
      <c r="R35" s="276"/>
      <c r="S35" s="336"/>
      <c r="T35" s="302"/>
      <c r="U35" s="302"/>
      <c r="V35" s="302"/>
      <c r="W35" s="302"/>
      <c r="X35" s="302"/>
      <c r="Y35" s="302"/>
      <c r="Z35" s="302"/>
      <c r="AA35" s="302"/>
      <c r="AB35" s="276"/>
      <c r="AC35" s="276"/>
      <c r="AD35" s="250"/>
      <c r="AE35" s="250"/>
      <c r="AF35" s="250"/>
      <c r="AG35" s="250"/>
    </row>
    <row r="36" spans="1:33" s="278" customFormat="1" ht="40.5" customHeight="1" x14ac:dyDescent="0.2">
      <c r="A36" s="275"/>
      <c r="B36" s="279"/>
      <c r="C36" s="313" t="s">
        <v>365</v>
      </c>
      <c r="D36" s="275"/>
      <c r="E36" s="314"/>
      <c r="F36" s="275"/>
      <c r="G36" s="275"/>
      <c r="H36" s="315" t="s">
        <v>366</v>
      </c>
      <c r="I36" s="315" t="s">
        <v>367</v>
      </c>
      <c r="J36" s="315" t="s">
        <v>368</v>
      </c>
      <c r="K36" s="302" t="s">
        <v>369</v>
      </c>
      <c r="L36" s="276"/>
      <c r="M36" s="276"/>
      <c r="N36" s="313" t="s">
        <v>370</v>
      </c>
      <c r="O36" s="276"/>
      <c r="P36" s="276"/>
      <c r="Q36" s="276"/>
      <c r="R36" s="276"/>
      <c r="S36" s="336"/>
      <c r="T36" s="302"/>
      <c r="U36" s="302"/>
      <c r="V36" s="302"/>
      <c r="W36" s="302"/>
      <c r="X36" s="302"/>
      <c r="Y36" s="302"/>
      <c r="Z36" s="302"/>
      <c r="AA36" s="302"/>
      <c r="AB36" s="276"/>
      <c r="AC36" s="276"/>
      <c r="AD36" s="250"/>
      <c r="AE36" s="250"/>
      <c r="AF36" s="250"/>
      <c r="AG36" s="250"/>
    </row>
    <row r="37" spans="1:33" s="278" customFormat="1" ht="40.5" customHeight="1" x14ac:dyDescent="0.25">
      <c r="A37" s="275"/>
      <c r="B37" s="279"/>
      <c r="C37" s="313" t="s">
        <v>371</v>
      </c>
      <c r="D37" s="275"/>
      <c r="E37" s="314"/>
      <c r="F37" s="275"/>
      <c r="G37" s="275"/>
      <c r="H37" s="315" t="s">
        <v>372</v>
      </c>
      <c r="I37" s="315" t="s">
        <v>373</v>
      </c>
      <c r="J37" s="315" t="s">
        <v>374</v>
      </c>
      <c r="K37" s="302" t="s">
        <v>375</v>
      </c>
      <c r="L37" s="202"/>
      <c r="M37" s="202"/>
      <c r="N37" s="310" t="s">
        <v>256</v>
      </c>
      <c r="O37" s="311" t="s">
        <v>87</v>
      </c>
      <c r="P37" s="311" t="s">
        <v>63</v>
      </c>
      <c r="Q37" s="276"/>
      <c r="R37" s="276"/>
      <c r="S37" s="336"/>
      <c r="T37" s="302"/>
      <c r="U37" s="302"/>
      <c r="V37" s="302"/>
      <c r="W37" s="302"/>
      <c r="X37" s="302"/>
      <c r="Y37" s="302"/>
      <c r="Z37" s="302"/>
      <c r="AA37" s="302"/>
      <c r="AB37" s="276"/>
      <c r="AC37" s="276"/>
      <c r="AD37" s="250"/>
      <c r="AE37" s="250"/>
      <c r="AF37" s="250"/>
      <c r="AG37" s="250"/>
    </row>
    <row r="38" spans="1:33" s="278" customFormat="1" ht="40.5" customHeight="1" x14ac:dyDescent="0.2">
      <c r="A38" s="275"/>
      <c r="B38" s="279"/>
      <c r="C38" s="313"/>
      <c r="D38" s="275"/>
      <c r="E38" s="313"/>
      <c r="F38" s="316"/>
      <c r="G38" s="313"/>
      <c r="H38" s="313"/>
      <c r="I38" s="275"/>
      <c r="J38" s="275"/>
      <c r="K38" s="275"/>
      <c r="L38" s="275"/>
      <c r="M38" s="275"/>
      <c r="N38" s="275"/>
      <c r="O38" s="275"/>
      <c r="P38" s="276"/>
      <c r="Q38" s="276"/>
      <c r="R38" s="276"/>
      <c r="S38" s="336"/>
      <c r="T38" s="302"/>
      <c r="U38" s="302"/>
      <c r="V38" s="302"/>
      <c r="W38" s="302"/>
      <c r="X38" s="302"/>
      <c r="Y38" s="302"/>
      <c r="Z38" s="302"/>
      <c r="AA38" s="302"/>
      <c r="AB38" s="276"/>
      <c r="AC38" s="276"/>
      <c r="AD38" s="250"/>
      <c r="AE38" s="250"/>
      <c r="AF38" s="250"/>
      <c r="AG38" s="250"/>
    </row>
    <row r="39" spans="1:33" s="277" customFormat="1" ht="44.25" customHeight="1" x14ac:dyDescent="0.35">
      <c r="A39" s="337"/>
      <c r="B39" s="338"/>
      <c r="C39" s="339"/>
      <c r="D39" s="340"/>
      <c r="E39" s="340"/>
      <c r="F39" s="341"/>
      <c r="G39" s="341"/>
      <c r="H39" s="341"/>
      <c r="I39" s="341"/>
      <c r="J39" s="342"/>
      <c r="K39" s="339"/>
      <c r="L39" s="339"/>
      <c r="M39" s="339"/>
      <c r="N39" s="339"/>
      <c r="O39" s="339"/>
      <c r="P39" s="339"/>
      <c r="Q39" s="339"/>
      <c r="R39" s="339"/>
      <c r="S39" s="339"/>
      <c r="T39" s="339"/>
      <c r="U39" s="339"/>
      <c r="V39" s="339"/>
      <c r="W39" s="339"/>
      <c r="X39" s="339"/>
      <c r="Y39" s="339"/>
      <c r="Z39" s="339"/>
      <c r="AA39" s="339"/>
      <c r="AB39" s="339"/>
      <c r="AC39" s="339"/>
      <c r="AD39" s="250"/>
      <c r="AE39" s="250"/>
      <c r="AF39" s="250"/>
      <c r="AG39" s="250"/>
    </row>
    <row r="40" spans="1:33" s="278" customFormat="1" ht="39.950000000000003" customHeight="1" x14ac:dyDescent="0.25">
      <c r="A40" s="275"/>
      <c r="B40" s="343"/>
      <c r="C40" s="318"/>
      <c r="D40" s="320"/>
      <c r="E40" s="320"/>
      <c r="F40" s="320"/>
      <c r="G40" s="320"/>
      <c r="H40" s="320"/>
      <c r="I40" s="320"/>
      <c r="J40" s="320"/>
      <c r="K40" s="320"/>
      <c r="L40" s="344"/>
      <c r="M40" s="344"/>
      <c r="N40" s="344"/>
      <c r="O40" s="344"/>
      <c r="P40" s="344"/>
      <c r="Q40" s="276"/>
      <c r="R40" s="276"/>
      <c r="S40" s="276"/>
      <c r="T40" s="276"/>
      <c r="U40" s="276"/>
      <c r="V40" s="276"/>
      <c r="W40" s="276"/>
      <c r="X40" s="276"/>
      <c r="Y40" s="276"/>
      <c r="Z40" s="276"/>
      <c r="AA40" s="276"/>
      <c r="AB40" s="276"/>
      <c r="AC40" s="276"/>
      <c r="AD40" s="250"/>
      <c r="AE40" s="250"/>
      <c r="AF40" s="250"/>
      <c r="AG40" s="250"/>
    </row>
    <row r="41" spans="1:33" s="277" customFormat="1" ht="39.950000000000003" customHeight="1" x14ac:dyDescent="0.2">
      <c r="A41" s="275"/>
      <c r="B41" s="343"/>
      <c r="C41" s="345" t="s">
        <v>293</v>
      </c>
      <c r="D41" s="346" t="s">
        <v>294</v>
      </c>
      <c r="E41" s="346"/>
      <c r="F41" s="346"/>
      <c r="G41" s="346"/>
      <c r="H41" s="346"/>
      <c r="I41" s="346"/>
      <c r="J41" s="346"/>
      <c r="K41" s="346"/>
      <c r="L41" s="346"/>
      <c r="M41" s="346"/>
      <c r="N41" s="276"/>
      <c r="O41" s="276"/>
      <c r="P41" s="276"/>
      <c r="Q41" s="276"/>
      <c r="R41" s="276"/>
      <c r="S41" s="276"/>
      <c r="T41" s="276"/>
      <c r="U41" s="276"/>
      <c r="V41" s="276"/>
      <c r="W41" s="276"/>
      <c r="X41" s="276"/>
      <c r="Y41" s="276"/>
      <c r="Z41" s="276"/>
      <c r="AA41" s="276"/>
      <c r="AB41" s="276"/>
      <c r="AC41" s="276"/>
      <c r="AD41" s="250"/>
      <c r="AE41" s="250"/>
      <c r="AF41" s="250"/>
      <c r="AG41" s="250"/>
    </row>
    <row r="42" spans="1:33" s="277" customFormat="1" ht="39.950000000000003" customHeight="1" x14ac:dyDescent="0.2">
      <c r="A42" s="275"/>
      <c r="B42" s="343"/>
      <c r="C42" s="347" t="s">
        <v>412</v>
      </c>
      <c r="D42" s="347"/>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50"/>
      <c r="AE42" s="250"/>
      <c r="AF42" s="250"/>
      <c r="AG42" s="250"/>
    </row>
    <row r="43" spans="1:33" s="277" customFormat="1" ht="39.950000000000003" customHeight="1" x14ac:dyDescent="0.2">
      <c r="A43" s="275"/>
      <c r="B43" s="343"/>
      <c r="C43" s="347" t="s">
        <v>380</v>
      </c>
      <c r="D43" s="347"/>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50"/>
      <c r="AE43" s="250"/>
      <c r="AF43" s="250"/>
      <c r="AG43" s="250"/>
    </row>
    <row r="44" spans="1:33" s="277" customFormat="1" ht="39.950000000000003" customHeight="1" x14ac:dyDescent="0.2">
      <c r="A44" s="275"/>
      <c r="B44" s="343"/>
      <c r="C44" s="348" t="s">
        <v>381</v>
      </c>
      <c r="D44" s="349" t="s">
        <v>383</v>
      </c>
      <c r="E44" s="350"/>
      <c r="F44" s="351"/>
      <c r="G44" s="350"/>
      <c r="H44" s="350"/>
      <c r="I44" s="350"/>
      <c r="J44" s="350"/>
      <c r="K44" s="352"/>
      <c r="L44" s="352"/>
      <c r="M44" s="353"/>
      <c r="N44" s="354" t="s">
        <v>382</v>
      </c>
      <c r="O44" s="354"/>
      <c r="P44" s="355"/>
      <c r="Q44" s="355"/>
      <c r="R44" s="355"/>
      <c r="S44" s="355"/>
      <c r="T44" s="355"/>
      <c r="U44" s="355"/>
      <c r="V44" s="356"/>
      <c r="W44" s="321"/>
      <c r="X44" s="321"/>
      <c r="Y44" s="321"/>
      <c r="Z44" s="321"/>
      <c r="AA44" s="321"/>
      <c r="AB44" s="321"/>
      <c r="AC44" s="321"/>
      <c r="AD44" s="250"/>
      <c r="AE44" s="250"/>
      <c r="AF44" s="250"/>
      <c r="AG44" s="250"/>
    </row>
    <row r="45" spans="1:33" s="277" customFormat="1" ht="39.950000000000003" customHeight="1" x14ac:dyDescent="0.35">
      <c r="A45" s="275"/>
      <c r="B45" s="343"/>
      <c r="C45" s="348"/>
      <c r="D45" s="349" t="s">
        <v>384</v>
      </c>
      <c r="E45" s="357"/>
      <c r="F45" s="357"/>
      <c r="G45" s="357"/>
      <c r="H45" s="357"/>
      <c r="I45" s="357"/>
      <c r="J45" s="357"/>
      <c r="K45" s="353"/>
      <c r="L45" s="353"/>
      <c r="M45" s="353"/>
      <c r="N45" s="358"/>
      <c r="O45" s="358"/>
      <c r="P45" s="356"/>
      <c r="Q45" s="356"/>
      <c r="R45" s="356"/>
      <c r="S45" s="356"/>
      <c r="T45" s="356"/>
      <c r="U45" s="356"/>
      <c r="V45" s="356"/>
      <c r="W45" s="321"/>
      <c r="X45" s="321"/>
      <c r="Y45" s="321"/>
      <c r="Z45" s="321"/>
      <c r="AA45" s="321"/>
      <c r="AB45" s="321"/>
      <c r="AC45" s="321"/>
      <c r="AD45" s="250"/>
      <c r="AE45" s="250"/>
      <c r="AF45" s="250"/>
      <c r="AG45" s="250"/>
    </row>
    <row r="46" spans="1:33" s="277" customFormat="1" ht="39.950000000000003" customHeight="1" x14ac:dyDescent="0.2">
      <c r="A46" s="275"/>
      <c r="B46" s="343"/>
      <c r="C46" s="348"/>
      <c r="D46" s="349" t="s">
        <v>388</v>
      </c>
      <c r="E46" s="350"/>
      <c r="F46" s="350"/>
      <c r="G46" s="350"/>
      <c r="H46" s="350"/>
      <c r="I46" s="357"/>
      <c r="J46" s="350"/>
      <c r="K46" s="352"/>
      <c r="L46" s="352"/>
      <c r="M46" s="352"/>
      <c r="N46" s="354" t="s">
        <v>387</v>
      </c>
      <c r="O46" s="354"/>
      <c r="P46" s="355"/>
      <c r="Q46" s="355"/>
      <c r="R46" s="355"/>
      <c r="S46" s="355"/>
      <c r="T46" s="355"/>
      <c r="U46" s="355"/>
      <c r="V46" s="356"/>
      <c r="W46" s="321"/>
      <c r="X46" s="321"/>
      <c r="Y46" s="321"/>
      <c r="Z46" s="321"/>
      <c r="AA46" s="321"/>
      <c r="AB46" s="321"/>
      <c r="AC46" s="321"/>
      <c r="AD46" s="250"/>
      <c r="AE46" s="250"/>
      <c r="AF46" s="250"/>
      <c r="AG46" s="250"/>
    </row>
    <row r="47" spans="1:33" s="277" customFormat="1" ht="39.950000000000003" customHeight="1" x14ac:dyDescent="0.2">
      <c r="A47" s="275"/>
      <c r="B47" s="343"/>
      <c r="C47" s="348"/>
      <c r="D47" s="349" t="s">
        <v>390</v>
      </c>
      <c r="E47" s="357"/>
      <c r="F47" s="350"/>
      <c r="G47" s="350"/>
      <c r="H47" s="350"/>
      <c r="I47" s="350"/>
      <c r="J47" s="350"/>
      <c r="K47" s="352"/>
      <c r="L47" s="352"/>
      <c r="M47" s="352"/>
      <c r="N47" s="354" t="s">
        <v>389</v>
      </c>
      <c r="O47" s="354"/>
      <c r="P47" s="355"/>
      <c r="Q47" s="355"/>
      <c r="R47" s="355"/>
      <c r="S47" s="355"/>
      <c r="T47" s="355"/>
      <c r="U47" s="355"/>
      <c r="V47" s="356"/>
      <c r="W47" s="321"/>
      <c r="X47" s="321"/>
      <c r="Y47" s="321"/>
      <c r="Z47" s="321"/>
      <c r="AA47" s="321"/>
      <c r="AB47" s="321"/>
      <c r="AC47" s="321"/>
      <c r="AD47" s="250"/>
      <c r="AE47" s="250"/>
      <c r="AF47" s="250"/>
      <c r="AG47" s="250"/>
    </row>
    <row r="48" spans="1:33" s="277" customFormat="1" ht="39.950000000000003" customHeight="1" x14ac:dyDescent="0.2">
      <c r="A48" s="275"/>
      <c r="B48" s="343"/>
      <c r="C48" s="348"/>
      <c r="D48" s="349" t="s">
        <v>392</v>
      </c>
      <c r="E48" s="350"/>
      <c r="F48" s="350"/>
      <c r="G48" s="350"/>
      <c r="H48" s="357"/>
      <c r="I48" s="350"/>
      <c r="J48" s="350"/>
      <c r="K48" s="352"/>
      <c r="L48" s="352"/>
      <c r="M48" s="352"/>
      <c r="N48" s="354" t="s">
        <v>391</v>
      </c>
      <c r="O48" s="354"/>
      <c r="P48" s="355"/>
      <c r="Q48" s="355"/>
      <c r="R48" s="355"/>
      <c r="S48" s="355"/>
      <c r="T48" s="355"/>
      <c r="U48" s="355"/>
      <c r="V48" s="356"/>
      <c r="W48" s="321"/>
      <c r="X48" s="321"/>
      <c r="Y48" s="321"/>
      <c r="Z48" s="321"/>
      <c r="AA48" s="321"/>
      <c r="AB48" s="321"/>
      <c r="AC48" s="321"/>
      <c r="AD48" s="250"/>
      <c r="AE48" s="250"/>
      <c r="AF48" s="250"/>
      <c r="AG48" s="250"/>
    </row>
    <row r="49" spans="1:33" s="277" customFormat="1" ht="39.950000000000003" customHeight="1" x14ac:dyDescent="0.2">
      <c r="A49" s="275"/>
      <c r="B49" s="343"/>
      <c r="C49" s="348"/>
      <c r="D49" s="349" t="s">
        <v>394</v>
      </c>
      <c r="E49" s="357"/>
      <c r="F49" s="350"/>
      <c r="G49" s="350"/>
      <c r="H49" s="350"/>
      <c r="I49" s="350"/>
      <c r="J49" s="350"/>
      <c r="K49" s="352"/>
      <c r="L49" s="352"/>
      <c r="M49" s="352"/>
      <c r="N49" s="354" t="s">
        <v>393</v>
      </c>
      <c r="O49" s="354"/>
      <c r="P49" s="355"/>
      <c r="Q49" s="355"/>
      <c r="R49" s="355"/>
      <c r="S49" s="355"/>
      <c r="T49" s="355"/>
      <c r="U49" s="355"/>
      <c r="V49" s="356"/>
      <c r="W49" s="321"/>
      <c r="X49" s="321"/>
      <c r="Y49" s="321"/>
      <c r="Z49" s="321"/>
      <c r="AA49" s="321"/>
      <c r="AB49" s="321"/>
      <c r="AC49" s="321"/>
      <c r="AD49" s="250"/>
      <c r="AE49" s="250"/>
      <c r="AF49" s="250"/>
      <c r="AG49" s="250"/>
    </row>
    <row r="50" spans="1:33" s="277" customFormat="1" ht="39.950000000000003" customHeight="1" x14ac:dyDescent="0.2">
      <c r="A50" s="275"/>
      <c r="B50" s="343"/>
      <c r="C50" s="348"/>
      <c r="D50" s="359" t="s">
        <v>386</v>
      </c>
      <c r="E50" s="350"/>
      <c r="F50" s="350"/>
      <c r="G50" s="357"/>
      <c r="H50" s="350"/>
      <c r="I50" s="360"/>
      <c r="J50" s="350"/>
      <c r="K50" s="352"/>
      <c r="L50" s="352"/>
      <c r="M50" s="352"/>
      <c r="N50" s="354" t="s">
        <v>385</v>
      </c>
      <c r="O50" s="354"/>
      <c r="P50" s="355"/>
      <c r="Q50" s="355"/>
      <c r="R50" s="355"/>
      <c r="S50" s="355"/>
      <c r="T50" s="355"/>
      <c r="U50" s="355"/>
      <c r="V50" s="356"/>
      <c r="W50" s="321"/>
      <c r="X50" s="321"/>
      <c r="Y50" s="321"/>
      <c r="Z50" s="321"/>
      <c r="AA50" s="321"/>
      <c r="AB50" s="321"/>
      <c r="AC50" s="321"/>
      <c r="AD50" s="250"/>
      <c r="AE50" s="250"/>
      <c r="AF50" s="250"/>
      <c r="AG50" s="250"/>
    </row>
    <row r="51" spans="1:33" s="277" customFormat="1" ht="39.950000000000003" customHeight="1" x14ac:dyDescent="0.2">
      <c r="A51" s="275"/>
      <c r="B51" s="343"/>
      <c r="C51" s="348"/>
      <c r="D51" s="349" t="s">
        <v>396</v>
      </c>
      <c r="E51" s="357"/>
      <c r="F51" s="350"/>
      <c r="G51" s="350"/>
      <c r="H51" s="350"/>
      <c r="I51" s="350"/>
      <c r="J51" s="350"/>
      <c r="K51" s="352"/>
      <c r="L51" s="352"/>
      <c r="M51" s="352"/>
      <c r="N51" s="354" t="s">
        <v>395</v>
      </c>
      <c r="O51" s="354"/>
      <c r="P51" s="355"/>
      <c r="Q51" s="355"/>
      <c r="R51" s="355"/>
      <c r="S51" s="355"/>
      <c r="T51" s="355"/>
      <c r="U51" s="355"/>
      <c r="V51" s="356"/>
      <c r="W51" s="321"/>
      <c r="X51" s="321"/>
      <c r="Y51" s="321"/>
      <c r="Z51" s="321"/>
      <c r="AA51" s="321"/>
      <c r="AB51" s="321"/>
      <c r="AC51" s="321"/>
      <c r="AD51" s="250"/>
      <c r="AE51" s="250"/>
      <c r="AF51" s="250"/>
      <c r="AG51" s="250"/>
    </row>
    <row r="52" spans="1:33" s="277" customFormat="1" ht="39.950000000000003" customHeight="1" x14ac:dyDescent="0.2">
      <c r="A52" s="275"/>
      <c r="B52" s="343"/>
      <c r="C52" s="276"/>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250"/>
      <c r="AE52" s="250"/>
      <c r="AF52" s="250"/>
      <c r="AG52" s="250"/>
    </row>
    <row r="53" spans="1:33" s="277" customFormat="1" ht="39.950000000000003" customHeight="1" x14ac:dyDescent="0.25">
      <c r="A53" s="275"/>
      <c r="B53" s="343"/>
      <c r="C53" s="361" t="s">
        <v>293</v>
      </c>
      <c r="D53" s="362" t="s">
        <v>291</v>
      </c>
      <c r="E53" s="363"/>
      <c r="F53" s="363"/>
      <c r="G53" s="363"/>
      <c r="H53" s="363"/>
      <c r="I53" s="363"/>
      <c r="J53" s="363"/>
      <c r="K53" s="363"/>
      <c r="L53" s="363"/>
      <c r="M53" s="363"/>
      <c r="N53" s="344"/>
      <c r="O53" s="344"/>
      <c r="P53" s="344"/>
      <c r="Q53" s="276"/>
      <c r="R53" s="276"/>
      <c r="S53" s="276"/>
      <c r="T53" s="276"/>
      <c r="U53" s="276"/>
      <c r="V53" s="276"/>
      <c r="W53" s="276"/>
      <c r="X53" s="276"/>
      <c r="Y53" s="276"/>
      <c r="Z53" s="276"/>
      <c r="AA53" s="276"/>
      <c r="AB53" s="276"/>
      <c r="AC53" s="276"/>
      <c r="AD53" s="250"/>
      <c r="AE53" s="250"/>
      <c r="AF53" s="250"/>
      <c r="AG53" s="250"/>
    </row>
    <row r="54" spans="1:33" s="277" customFormat="1" ht="39.950000000000003" customHeight="1" x14ac:dyDescent="0.25">
      <c r="A54" s="275"/>
      <c r="B54" s="343"/>
      <c r="C54" s="276"/>
      <c r="D54" s="364" t="s">
        <v>397</v>
      </c>
      <c r="E54" s="276"/>
      <c r="F54" s="276"/>
      <c r="G54" s="276"/>
      <c r="H54" s="276"/>
      <c r="I54" s="276"/>
      <c r="J54" s="276"/>
      <c r="K54" s="276"/>
      <c r="L54" s="276"/>
      <c r="M54" s="276"/>
      <c r="N54" s="344"/>
      <c r="O54" s="344"/>
      <c r="P54" s="344"/>
      <c r="Q54" s="276"/>
      <c r="R54" s="276"/>
      <c r="S54" s="276"/>
      <c r="T54" s="276"/>
      <c r="U54" s="276"/>
      <c r="V54" s="276"/>
      <c r="W54" s="276"/>
      <c r="X54" s="276"/>
      <c r="Y54" s="276"/>
      <c r="Z54" s="276"/>
      <c r="AA54" s="276"/>
      <c r="AB54" s="276"/>
      <c r="AC54" s="276"/>
      <c r="AD54" s="250"/>
      <c r="AE54" s="250"/>
      <c r="AF54" s="250"/>
      <c r="AG54" s="250"/>
    </row>
    <row r="55" spans="1:33" s="277" customFormat="1" ht="39.950000000000003" customHeight="1" x14ac:dyDescent="0.25">
      <c r="A55" s="275"/>
      <c r="B55" s="343"/>
      <c r="C55" s="365" t="s">
        <v>381</v>
      </c>
      <c r="D55" s="366" t="s">
        <v>398</v>
      </c>
      <c r="E55" s="367"/>
      <c r="F55" s="367"/>
      <c r="G55" s="367"/>
      <c r="H55" s="367"/>
      <c r="I55" s="367"/>
      <c r="J55" s="367"/>
      <c r="K55" s="367"/>
      <c r="L55" s="367"/>
      <c r="M55" s="367"/>
      <c r="N55" s="344"/>
      <c r="O55" s="344"/>
      <c r="P55" s="344"/>
      <c r="Q55" s="276"/>
      <c r="R55" s="276"/>
      <c r="S55" s="276"/>
      <c r="T55" s="276"/>
      <c r="U55" s="276"/>
      <c r="V55" s="276"/>
      <c r="W55" s="276"/>
      <c r="X55" s="276"/>
      <c r="Y55" s="276"/>
      <c r="Z55" s="276"/>
      <c r="AA55" s="276"/>
      <c r="AB55" s="276"/>
      <c r="AC55" s="276"/>
      <c r="AD55" s="250"/>
      <c r="AE55" s="250"/>
      <c r="AF55" s="250"/>
      <c r="AG55" s="250"/>
    </row>
    <row r="56" spans="1:33" s="277" customFormat="1" ht="39.950000000000003" customHeight="1" x14ac:dyDescent="0.25">
      <c r="A56" s="275"/>
      <c r="B56" s="343"/>
      <c r="C56" s="365"/>
      <c r="D56" s="366" t="s">
        <v>399</v>
      </c>
      <c r="E56" s="367"/>
      <c r="F56" s="367"/>
      <c r="G56" s="367"/>
      <c r="H56" s="367"/>
      <c r="I56" s="367"/>
      <c r="J56" s="367"/>
      <c r="K56" s="367"/>
      <c r="L56" s="367"/>
      <c r="M56" s="367"/>
      <c r="N56" s="344"/>
      <c r="O56" s="344"/>
      <c r="P56" s="344"/>
      <c r="Q56" s="276"/>
      <c r="R56" s="276"/>
      <c r="S56" s="276"/>
      <c r="T56" s="276"/>
      <c r="U56" s="276"/>
      <c r="V56" s="276"/>
      <c r="W56" s="276"/>
      <c r="X56" s="276"/>
      <c r="Y56" s="276"/>
      <c r="Z56" s="276"/>
      <c r="AA56" s="276"/>
      <c r="AB56" s="276"/>
      <c r="AC56" s="276"/>
      <c r="AD56" s="250"/>
      <c r="AE56" s="250"/>
      <c r="AF56" s="250"/>
      <c r="AG56" s="250"/>
    </row>
    <row r="57" spans="1:33" s="277" customFormat="1" ht="39.950000000000003" customHeight="1" x14ac:dyDescent="0.25">
      <c r="A57" s="275"/>
      <c r="B57" s="343"/>
      <c r="C57" s="365"/>
      <c r="D57" s="366" t="s">
        <v>400</v>
      </c>
      <c r="E57" s="367"/>
      <c r="F57" s="367"/>
      <c r="G57" s="367"/>
      <c r="H57" s="367"/>
      <c r="I57" s="367"/>
      <c r="J57" s="367"/>
      <c r="K57" s="367"/>
      <c r="L57" s="367"/>
      <c r="M57" s="367"/>
      <c r="N57" s="344"/>
      <c r="O57" s="344"/>
      <c r="P57" s="344"/>
      <c r="Q57" s="276"/>
      <c r="R57" s="276"/>
      <c r="S57" s="276"/>
      <c r="T57" s="276"/>
      <c r="U57" s="276"/>
      <c r="V57" s="276"/>
      <c r="W57" s="276"/>
      <c r="X57" s="276"/>
      <c r="Y57" s="276"/>
      <c r="Z57" s="276"/>
      <c r="AA57" s="276"/>
      <c r="AB57" s="276"/>
      <c r="AC57" s="276"/>
      <c r="AD57" s="250"/>
      <c r="AE57" s="250"/>
      <c r="AF57" s="250"/>
      <c r="AG57" s="250"/>
    </row>
    <row r="58" spans="1:33" s="277" customFormat="1" ht="39.950000000000003" customHeight="1" x14ac:dyDescent="0.25">
      <c r="A58" s="275"/>
      <c r="B58" s="343"/>
      <c r="C58" s="365"/>
      <c r="D58" s="366" t="s">
        <v>413</v>
      </c>
      <c r="E58" s="367"/>
      <c r="F58" s="367"/>
      <c r="G58" s="367"/>
      <c r="H58" s="367"/>
      <c r="I58" s="367"/>
      <c r="J58" s="367"/>
      <c r="K58" s="367"/>
      <c r="L58" s="367"/>
      <c r="M58" s="367"/>
      <c r="N58" s="344"/>
      <c r="O58" s="344"/>
      <c r="P58" s="344"/>
      <c r="Q58" s="276"/>
      <c r="R58" s="276"/>
      <c r="S58" s="276"/>
      <c r="T58" s="276"/>
      <c r="U58" s="276"/>
      <c r="V58" s="276"/>
      <c r="W58" s="276"/>
      <c r="X58" s="276"/>
      <c r="Y58" s="276"/>
      <c r="Z58" s="276"/>
      <c r="AA58" s="276"/>
      <c r="AB58" s="276"/>
      <c r="AC58" s="276"/>
      <c r="AD58" s="250"/>
      <c r="AE58" s="250"/>
      <c r="AF58" s="250"/>
      <c r="AG58" s="250"/>
    </row>
    <row r="59" spans="1:33" s="277" customFormat="1" ht="39.950000000000003" customHeight="1" x14ac:dyDescent="0.25">
      <c r="A59" s="275"/>
      <c r="B59" s="343"/>
      <c r="C59" s="365"/>
      <c r="D59" s="366" t="s">
        <v>414</v>
      </c>
      <c r="E59" s="367"/>
      <c r="F59" s="367"/>
      <c r="G59" s="367"/>
      <c r="H59" s="367"/>
      <c r="I59" s="367"/>
      <c r="J59" s="367"/>
      <c r="K59" s="367"/>
      <c r="L59" s="367"/>
      <c r="M59" s="367"/>
      <c r="N59" s="344"/>
      <c r="O59" s="344"/>
      <c r="P59" s="344"/>
      <c r="Q59" s="276"/>
      <c r="R59" s="276"/>
      <c r="S59" s="276"/>
      <c r="T59" s="276"/>
      <c r="U59" s="276"/>
      <c r="V59" s="276"/>
      <c r="W59" s="276"/>
      <c r="X59" s="276"/>
      <c r="Y59" s="276"/>
      <c r="Z59" s="276"/>
      <c r="AA59" s="276"/>
      <c r="AB59" s="276"/>
      <c r="AC59" s="276"/>
      <c r="AD59" s="250"/>
      <c r="AE59" s="250"/>
      <c r="AF59" s="250"/>
      <c r="AG59" s="250"/>
    </row>
    <row r="60" spans="1:33" s="277" customFormat="1" ht="39.950000000000003" customHeight="1" x14ac:dyDescent="0.25">
      <c r="A60" s="275"/>
      <c r="B60" s="343"/>
      <c r="C60" s="365"/>
      <c r="D60" s="366" t="s">
        <v>415</v>
      </c>
      <c r="E60" s="367"/>
      <c r="F60" s="367"/>
      <c r="G60" s="367"/>
      <c r="H60" s="367"/>
      <c r="I60" s="367"/>
      <c r="J60" s="367"/>
      <c r="K60" s="367"/>
      <c r="L60" s="367"/>
      <c r="M60" s="367"/>
      <c r="N60" s="344"/>
      <c r="O60" s="344"/>
      <c r="P60" s="344"/>
      <c r="Q60" s="276"/>
      <c r="R60" s="276"/>
      <c r="S60" s="276"/>
      <c r="T60" s="276"/>
      <c r="U60" s="276"/>
      <c r="V60" s="276"/>
      <c r="W60" s="276"/>
      <c r="X60" s="276"/>
      <c r="Y60" s="276"/>
      <c r="Z60" s="276"/>
      <c r="AA60" s="276"/>
      <c r="AB60" s="276"/>
      <c r="AC60" s="276"/>
      <c r="AD60" s="250"/>
      <c r="AE60" s="250"/>
      <c r="AF60" s="250"/>
      <c r="AG60" s="250"/>
    </row>
    <row r="61" spans="1:33" s="277" customFormat="1" ht="39.950000000000003" customHeight="1" x14ac:dyDescent="0.25">
      <c r="A61" s="275"/>
      <c r="B61" s="343"/>
      <c r="C61" s="365"/>
      <c r="D61" s="366" t="s">
        <v>416</v>
      </c>
      <c r="E61" s="367"/>
      <c r="F61" s="367"/>
      <c r="G61" s="367"/>
      <c r="H61" s="367"/>
      <c r="I61" s="367"/>
      <c r="J61" s="367"/>
      <c r="K61" s="367"/>
      <c r="L61" s="367"/>
      <c r="M61" s="367"/>
      <c r="N61" s="344"/>
      <c r="O61" s="344"/>
      <c r="P61" s="344"/>
      <c r="Q61" s="276"/>
      <c r="R61" s="276"/>
      <c r="S61" s="276"/>
      <c r="T61" s="276"/>
      <c r="U61" s="276"/>
      <c r="V61" s="276"/>
      <c r="W61" s="276"/>
      <c r="X61" s="276"/>
      <c r="Y61" s="276"/>
      <c r="Z61" s="276"/>
      <c r="AA61" s="276"/>
      <c r="AB61" s="276"/>
      <c r="AC61" s="276"/>
      <c r="AD61" s="250"/>
      <c r="AE61" s="250"/>
      <c r="AF61" s="250"/>
      <c r="AG61" s="250"/>
    </row>
    <row r="62" spans="1:33" s="278" customFormat="1" ht="36.75" customHeight="1" x14ac:dyDescent="0.25">
      <c r="A62" s="275"/>
      <c r="B62" s="343"/>
      <c r="C62" s="318"/>
      <c r="D62" s="320"/>
      <c r="E62" s="320"/>
      <c r="F62" s="320"/>
      <c r="G62" s="320"/>
      <c r="H62" s="320"/>
      <c r="I62" s="320"/>
      <c r="J62" s="320"/>
      <c r="K62" s="320"/>
      <c r="L62" s="344"/>
      <c r="M62" s="344"/>
      <c r="N62" s="344"/>
      <c r="O62" s="344"/>
      <c r="P62" s="344"/>
      <c r="Q62" s="276"/>
      <c r="R62" s="276"/>
      <c r="S62" s="276"/>
      <c r="T62" s="276"/>
      <c r="U62" s="276"/>
      <c r="V62" s="276"/>
      <c r="W62" s="276"/>
      <c r="X62" s="276"/>
      <c r="Y62" s="276"/>
      <c r="Z62" s="276"/>
      <c r="AA62" s="276"/>
      <c r="AB62" s="276"/>
      <c r="AC62" s="276"/>
      <c r="AD62" s="250"/>
      <c r="AE62" s="250"/>
      <c r="AF62" s="250"/>
      <c r="AG62" s="250"/>
    </row>
    <row r="63" spans="1:33" s="277" customFormat="1" ht="36.75" customHeight="1" x14ac:dyDescent="0.35">
      <c r="A63" s="368"/>
      <c r="B63" s="369"/>
      <c r="C63" s="365" t="s">
        <v>417</v>
      </c>
      <c r="D63" s="366" t="s">
        <v>418</v>
      </c>
      <c r="E63" s="367"/>
      <c r="F63" s="367"/>
      <c r="G63" s="367"/>
      <c r="H63" s="367"/>
      <c r="I63" s="367"/>
      <c r="J63" s="367"/>
      <c r="K63" s="367"/>
      <c r="L63" s="367"/>
      <c r="M63" s="367"/>
      <c r="N63" s="370" t="s">
        <v>407</v>
      </c>
      <c r="O63" s="344"/>
      <c r="P63" s="344"/>
      <c r="Q63" s="370"/>
      <c r="R63" s="371"/>
      <c r="S63" s="371"/>
      <c r="T63" s="371"/>
      <c r="U63" s="371"/>
      <c r="V63" s="371"/>
      <c r="W63" s="371"/>
      <c r="X63" s="371"/>
      <c r="Y63" s="317"/>
      <c r="Z63" s="371"/>
      <c r="AA63" s="317"/>
      <c r="AB63" s="276"/>
      <c r="AC63" s="276"/>
    </row>
    <row r="64" spans="1:33" s="277" customFormat="1" ht="36.75" customHeight="1" x14ac:dyDescent="0.35">
      <c r="A64" s="368"/>
      <c r="B64" s="369"/>
      <c r="C64" s="365" t="s">
        <v>417</v>
      </c>
      <c r="D64" s="366" t="s">
        <v>419</v>
      </c>
      <c r="E64" s="367"/>
      <c r="F64" s="367"/>
      <c r="G64" s="367"/>
      <c r="H64" s="367"/>
      <c r="I64" s="367"/>
      <c r="J64" s="357"/>
      <c r="K64" s="372"/>
      <c r="L64" s="373"/>
      <c r="M64" s="373"/>
      <c r="N64" s="374" t="s">
        <v>420</v>
      </c>
      <c r="O64" s="344"/>
      <c r="P64" s="344"/>
      <c r="Q64" s="374"/>
      <c r="R64" s="371"/>
      <c r="S64" s="371"/>
      <c r="T64" s="371"/>
      <c r="U64" s="371"/>
      <c r="V64" s="371"/>
      <c r="W64" s="371"/>
      <c r="X64" s="371"/>
      <c r="Y64" s="317"/>
      <c r="Z64" s="371"/>
      <c r="AA64" s="317"/>
      <c r="AB64" s="276"/>
      <c r="AC64" s="276"/>
    </row>
    <row r="65" spans="1:44" s="277" customFormat="1" ht="36.75" customHeight="1" x14ac:dyDescent="0.35">
      <c r="A65" s="368"/>
      <c r="B65" s="369"/>
      <c r="C65" s="365" t="s">
        <v>417</v>
      </c>
      <c r="D65" s="366" t="s">
        <v>421</v>
      </c>
      <c r="E65" s="367"/>
      <c r="F65" s="367"/>
      <c r="G65" s="357"/>
      <c r="H65" s="375"/>
      <c r="I65" s="357"/>
      <c r="J65" s="375"/>
      <c r="K65" s="372"/>
      <c r="L65" s="373"/>
      <c r="M65" s="373"/>
      <c r="N65" s="374" t="s">
        <v>422</v>
      </c>
      <c r="O65" s="344"/>
      <c r="P65" s="344"/>
      <c r="Q65" s="374"/>
      <c r="R65" s="371"/>
      <c r="S65" s="371"/>
      <c r="T65" s="371"/>
      <c r="U65" s="371"/>
      <c r="V65" s="371"/>
      <c r="W65" s="371"/>
      <c r="X65" s="371"/>
      <c r="Y65" s="317"/>
      <c r="Z65" s="371"/>
      <c r="AA65" s="317"/>
      <c r="AB65" s="276"/>
      <c r="AC65" s="276"/>
    </row>
    <row r="66" spans="1:44" s="277" customFormat="1" ht="36.75" customHeight="1" x14ac:dyDescent="0.35">
      <c r="A66" s="368"/>
      <c r="B66" s="369"/>
      <c r="C66" s="365" t="s">
        <v>417</v>
      </c>
      <c r="D66" s="366" t="s">
        <v>423</v>
      </c>
      <c r="E66" s="367"/>
      <c r="F66" s="367"/>
      <c r="G66" s="367"/>
      <c r="H66" s="367"/>
      <c r="I66" s="367"/>
      <c r="J66" s="376"/>
      <c r="K66" s="373"/>
      <c r="L66" s="373"/>
      <c r="M66" s="373"/>
      <c r="N66" s="344"/>
      <c r="O66" s="344"/>
      <c r="P66" s="344"/>
      <c r="Q66" s="370"/>
      <c r="R66" s="371"/>
      <c r="S66" s="371"/>
      <c r="T66" s="371"/>
      <c r="U66" s="371"/>
      <c r="V66" s="371"/>
      <c r="W66" s="371"/>
      <c r="X66" s="371"/>
      <c r="Y66" s="317"/>
      <c r="Z66" s="371"/>
      <c r="AA66" s="317"/>
      <c r="AB66" s="276"/>
      <c r="AC66" s="276"/>
    </row>
    <row r="67" spans="1:44" s="277" customFormat="1" ht="36.75" customHeight="1" x14ac:dyDescent="0.35">
      <c r="A67" s="368"/>
      <c r="B67" s="369"/>
      <c r="C67" s="365" t="s">
        <v>293</v>
      </c>
      <c r="D67" s="366" t="s">
        <v>424</v>
      </c>
      <c r="E67" s="367"/>
      <c r="F67" s="367"/>
      <c r="G67" s="367"/>
      <c r="H67" s="367"/>
      <c r="I67" s="367"/>
      <c r="J67" s="367"/>
      <c r="K67" s="367"/>
      <c r="L67" s="367"/>
      <c r="M67" s="377"/>
      <c r="N67" s="344"/>
      <c r="O67" s="344"/>
      <c r="P67" s="344"/>
      <c r="Q67" s="370"/>
      <c r="R67" s="371"/>
      <c r="S67" s="371"/>
      <c r="T67" s="371"/>
      <c r="U67" s="371"/>
      <c r="V67" s="371"/>
      <c r="W67" s="371"/>
      <c r="X67" s="371"/>
      <c r="Y67" s="317"/>
      <c r="Z67" s="371"/>
      <c r="AA67" s="317"/>
      <c r="AB67" s="276"/>
      <c r="AC67" s="276"/>
    </row>
    <row r="68" spans="1:44" s="278" customFormat="1" ht="36.75" customHeight="1" x14ac:dyDescent="0.25">
      <c r="A68" s="275"/>
      <c r="B68" s="343"/>
      <c r="C68" s="318"/>
      <c r="D68" s="320"/>
      <c r="E68" s="320"/>
      <c r="F68" s="320"/>
      <c r="G68" s="320"/>
      <c r="H68" s="320"/>
      <c r="I68" s="320"/>
      <c r="J68" s="320"/>
      <c r="K68" s="320"/>
      <c r="L68" s="344"/>
      <c r="M68" s="344"/>
      <c r="N68" s="344"/>
      <c r="O68" s="344"/>
      <c r="P68" s="344"/>
      <c r="Q68" s="276"/>
      <c r="R68" s="276"/>
      <c r="S68" s="276"/>
      <c r="T68" s="276"/>
      <c r="U68" s="276"/>
      <c r="V68" s="276"/>
      <c r="W68" s="276"/>
      <c r="X68" s="276"/>
      <c r="Y68" s="276"/>
      <c r="Z68" s="276"/>
      <c r="AA68" s="276"/>
      <c r="AB68" s="276"/>
      <c r="AC68" s="276"/>
      <c r="AD68" s="277"/>
      <c r="AE68" s="250"/>
      <c r="AF68" s="250"/>
      <c r="AG68" s="250"/>
    </row>
    <row r="69" spans="1:44" s="277" customFormat="1" ht="39.950000000000003" customHeight="1" x14ac:dyDescent="0.2">
      <c r="A69" s="275"/>
      <c r="B69" s="327" t="s">
        <v>265</v>
      </c>
      <c r="C69" s="275"/>
      <c r="D69" s="275"/>
      <c r="E69" s="275"/>
      <c r="F69" s="275"/>
      <c r="G69" s="275"/>
      <c r="H69" s="275"/>
      <c r="I69" s="275"/>
      <c r="J69" s="275"/>
      <c r="K69" s="275"/>
      <c r="L69" s="275"/>
      <c r="M69" s="275"/>
      <c r="N69" s="275"/>
      <c r="O69" s="275"/>
      <c r="P69" s="275"/>
      <c r="Q69" s="275"/>
      <c r="R69" s="275"/>
      <c r="S69" s="276"/>
      <c r="T69" s="276"/>
      <c r="U69" s="276"/>
      <c r="V69" s="276"/>
      <c r="W69" s="276"/>
      <c r="X69" s="276"/>
      <c r="Y69" s="276"/>
      <c r="Z69" s="276"/>
      <c r="AA69" s="276"/>
      <c r="AB69" s="276"/>
      <c r="AC69" s="276"/>
      <c r="AE69" s="250"/>
      <c r="AF69" s="250"/>
      <c r="AG69" s="250"/>
    </row>
    <row r="70" spans="1:44" s="277" customFormat="1" ht="39.950000000000003" customHeight="1" x14ac:dyDescent="0.4">
      <c r="A70" s="275"/>
      <c r="B70" s="378" t="s">
        <v>271</v>
      </c>
      <c r="C70" s="275"/>
      <c r="D70" s="275"/>
      <c r="E70" s="275"/>
      <c r="F70" s="275"/>
      <c r="G70" s="275"/>
      <c r="H70" s="275"/>
      <c r="I70" s="275"/>
      <c r="J70" s="275"/>
      <c r="K70" s="275"/>
      <c r="L70" s="275"/>
      <c r="M70" s="275"/>
      <c r="N70" s="275"/>
      <c r="O70" s="275"/>
      <c r="P70" s="275"/>
      <c r="Q70" s="275"/>
      <c r="R70" s="275"/>
      <c r="S70" s="276"/>
      <c r="T70" s="276"/>
      <c r="U70" s="276"/>
      <c r="V70" s="276"/>
      <c r="W70" s="276"/>
      <c r="X70" s="276"/>
      <c r="Y70" s="276"/>
      <c r="Z70" s="276"/>
      <c r="AA70" s="276"/>
      <c r="AB70" s="276"/>
      <c r="AC70" s="276"/>
      <c r="AE70" s="250"/>
      <c r="AF70" s="250"/>
      <c r="AG70" s="250"/>
    </row>
    <row r="71" spans="1:44" s="278" customFormat="1" ht="39.950000000000003" customHeight="1" x14ac:dyDescent="0.25">
      <c r="A71" s="275"/>
      <c r="B71" s="379" t="s">
        <v>295</v>
      </c>
      <c r="C71" s="380"/>
      <c r="D71" s="275"/>
      <c r="E71" s="275"/>
      <c r="F71" s="275"/>
      <c r="G71" s="275"/>
      <c r="H71" s="275"/>
      <c r="I71" s="344"/>
      <c r="J71" s="275"/>
      <c r="K71" s="275"/>
      <c r="L71" s="344"/>
      <c r="M71" s="344"/>
      <c r="N71" s="344"/>
      <c r="O71" s="344"/>
      <c r="P71" s="344"/>
      <c r="Q71" s="276"/>
      <c r="R71" s="276"/>
      <c r="S71" s="276"/>
      <c r="T71" s="276"/>
      <c r="U71" s="276"/>
      <c r="V71" s="276"/>
      <c r="W71" s="381"/>
      <c r="X71" s="276"/>
      <c r="Y71" s="382"/>
      <c r="Z71" s="276"/>
      <c r="AA71" s="276"/>
      <c r="AB71" s="276"/>
      <c r="AC71" s="276"/>
      <c r="AD71" s="277"/>
      <c r="AE71" s="250"/>
      <c r="AF71" s="250"/>
      <c r="AG71" s="250"/>
      <c r="AH71" s="277"/>
      <c r="AI71" s="277"/>
      <c r="AJ71" s="277"/>
      <c r="AK71" s="277"/>
      <c r="AL71" s="277"/>
      <c r="AM71" s="277"/>
      <c r="AN71" s="277"/>
      <c r="AO71" s="277"/>
      <c r="AP71" s="277"/>
      <c r="AQ71" s="277"/>
      <c r="AR71" s="277"/>
    </row>
    <row r="72" spans="1:44" s="278" customFormat="1" ht="39.950000000000003" customHeight="1" x14ac:dyDescent="0.25">
      <c r="A72" s="275"/>
      <c r="B72" s="279"/>
      <c r="C72" s="275"/>
      <c r="D72" s="275"/>
      <c r="E72" s="275"/>
      <c r="F72" s="275"/>
      <c r="G72" s="275"/>
      <c r="H72" s="275"/>
      <c r="I72" s="344"/>
      <c r="J72" s="275"/>
      <c r="K72" s="275"/>
      <c r="L72" s="344"/>
      <c r="M72" s="344"/>
      <c r="N72" s="344"/>
      <c r="O72" s="344"/>
      <c r="P72" s="344"/>
      <c r="Q72" s="276"/>
      <c r="R72" s="276"/>
      <c r="S72" s="276"/>
      <c r="T72" s="276"/>
      <c r="U72" s="276"/>
      <c r="V72" s="276"/>
      <c r="W72" s="276"/>
      <c r="X72" s="276"/>
      <c r="Y72" s="276"/>
      <c r="Z72" s="276"/>
      <c r="AA72" s="276"/>
      <c r="AB72" s="276"/>
      <c r="AC72" s="276"/>
      <c r="AD72" s="277"/>
      <c r="AE72" s="250"/>
      <c r="AF72" s="250"/>
      <c r="AG72" s="250"/>
      <c r="AH72" s="277"/>
      <c r="AI72" s="277"/>
      <c r="AJ72" s="277"/>
      <c r="AK72" s="277"/>
      <c r="AL72" s="277"/>
      <c r="AM72" s="277"/>
      <c r="AN72" s="277"/>
      <c r="AO72" s="277"/>
      <c r="AP72" s="277"/>
      <c r="AQ72" s="277"/>
      <c r="AR72" s="277"/>
    </row>
    <row r="73" spans="1:44" s="278" customFormat="1" ht="39.950000000000003" customHeight="1" x14ac:dyDescent="0.25">
      <c r="A73" s="275"/>
      <c r="B73" s="256" t="s">
        <v>376</v>
      </c>
      <c r="C73" s="318"/>
      <c r="D73" s="318"/>
      <c r="E73" s="318"/>
      <c r="F73" s="318"/>
      <c r="G73" s="318"/>
      <c r="H73" s="319"/>
      <c r="I73" s="319"/>
      <c r="J73" s="319"/>
      <c r="K73" s="319"/>
      <c r="L73" s="383"/>
      <c r="M73" s="383"/>
      <c r="N73" s="384"/>
      <c r="O73" s="384"/>
      <c r="P73" s="384"/>
      <c r="Q73" s="276"/>
      <c r="R73" s="276"/>
      <c r="S73" s="276"/>
      <c r="T73" s="276"/>
      <c r="U73" s="276"/>
      <c r="V73" s="276"/>
      <c r="W73" s="276"/>
      <c r="X73" s="276"/>
      <c r="Y73" s="276"/>
      <c r="Z73" s="276"/>
      <c r="AA73" s="276"/>
      <c r="AB73" s="276"/>
      <c r="AC73" s="276"/>
      <c r="AD73" s="277"/>
      <c r="AE73" s="250"/>
      <c r="AF73" s="250"/>
      <c r="AG73" s="250"/>
    </row>
    <row r="74" spans="1:44" s="278" customFormat="1" ht="39.950000000000003" customHeight="1" x14ac:dyDescent="0.25">
      <c r="A74" s="275"/>
      <c r="B74" s="318" t="s">
        <v>377</v>
      </c>
      <c r="C74" s="318"/>
      <c r="D74" s="318"/>
      <c r="E74" s="318"/>
      <c r="F74" s="318"/>
      <c r="G74" s="318"/>
      <c r="H74" s="318"/>
      <c r="I74" s="318"/>
      <c r="J74" s="318"/>
      <c r="K74" s="318"/>
      <c r="L74" s="344"/>
      <c r="M74" s="344"/>
      <c r="N74" s="344"/>
      <c r="O74" s="344"/>
      <c r="P74" s="344"/>
      <c r="Q74" s="276"/>
      <c r="R74" s="276"/>
      <c r="S74" s="276"/>
      <c r="T74" s="276"/>
      <c r="U74" s="276"/>
      <c r="V74" s="276"/>
      <c r="W74" s="276"/>
      <c r="X74" s="276"/>
      <c r="Y74" s="276"/>
      <c r="Z74" s="276"/>
      <c r="AA74" s="276"/>
      <c r="AB74" s="276"/>
      <c r="AC74" s="276"/>
      <c r="AD74" s="277"/>
      <c r="AE74" s="250"/>
      <c r="AF74" s="250"/>
      <c r="AG74" s="250"/>
    </row>
    <row r="75" spans="1:44" s="278" customFormat="1" ht="39.950000000000003" customHeight="1" x14ac:dyDescent="0.25">
      <c r="A75" s="345" t="s">
        <v>293</v>
      </c>
      <c r="B75" s="318"/>
      <c r="C75" s="459" t="s">
        <v>378</v>
      </c>
      <c r="D75" s="459"/>
      <c r="E75" s="459"/>
      <c r="F75" s="459"/>
      <c r="G75" s="459"/>
      <c r="H75" s="459"/>
      <c r="I75" s="459"/>
      <c r="J75" s="459"/>
      <c r="K75" s="459"/>
      <c r="L75" s="344"/>
      <c r="M75" s="344"/>
      <c r="N75" s="344"/>
      <c r="O75" s="344"/>
      <c r="P75" s="344"/>
      <c r="Q75" s="276"/>
      <c r="R75" s="276"/>
      <c r="S75" s="276"/>
      <c r="T75" s="276"/>
      <c r="U75" s="276"/>
      <c r="V75" s="276"/>
      <c r="W75" s="276"/>
      <c r="X75" s="276"/>
      <c r="Y75" s="276"/>
      <c r="Z75" s="276"/>
      <c r="AA75" s="276"/>
      <c r="AB75" s="276"/>
      <c r="AC75" s="276"/>
      <c r="AD75" s="277"/>
      <c r="AE75" s="250"/>
      <c r="AF75" s="250"/>
      <c r="AG75" s="250"/>
    </row>
    <row r="76" spans="1:44" s="278" customFormat="1" ht="39.950000000000003" customHeight="1" x14ac:dyDescent="0.2">
      <c r="A76" s="345" t="s">
        <v>425</v>
      </c>
      <c r="B76" s="459" t="s">
        <v>379</v>
      </c>
      <c r="C76" s="459"/>
      <c r="D76" s="459"/>
      <c r="E76" s="459"/>
      <c r="F76" s="459"/>
      <c r="G76" s="459"/>
      <c r="H76" s="459"/>
      <c r="I76" s="459"/>
      <c r="J76" s="459"/>
      <c r="K76" s="459"/>
      <c r="L76" s="459"/>
      <c r="M76" s="459"/>
      <c r="N76" s="459"/>
      <c r="O76" s="459"/>
      <c r="P76" s="459"/>
      <c r="Q76" s="459"/>
      <c r="R76" s="459"/>
      <c r="S76" s="459"/>
      <c r="T76" s="459"/>
      <c r="U76" s="459"/>
      <c r="V76" s="459"/>
      <c r="W76" s="276"/>
      <c r="X76" s="276"/>
      <c r="Y76" s="276"/>
      <c r="Z76" s="276"/>
      <c r="AA76" s="276"/>
      <c r="AB76" s="276"/>
      <c r="AC76" s="276"/>
      <c r="AD76" s="277"/>
      <c r="AE76" s="250"/>
      <c r="AF76" s="250"/>
      <c r="AG76" s="250"/>
    </row>
    <row r="77" spans="1:44" s="278" customFormat="1" ht="39.950000000000003" customHeight="1" x14ac:dyDescent="0.25">
      <c r="A77" s="275"/>
      <c r="B77" s="279"/>
      <c r="C77" s="275"/>
      <c r="D77" s="275"/>
      <c r="E77" s="275"/>
      <c r="F77" s="275"/>
      <c r="G77" s="275"/>
      <c r="H77" s="275"/>
      <c r="I77" s="344"/>
      <c r="J77" s="275"/>
      <c r="K77" s="275"/>
      <c r="L77" s="344"/>
      <c r="M77" s="344"/>
      <c r="N77" s="344"/>
      <c r="O77" s="344"/>
      <c r="P77" s="344"/>
      <c r="Q77" s="276"/>
      <c r="R77" s="276"/>
      <c r="S77" s="276"/>
      <c r="T77" s="276"/>
      <c r="U77" s="276"/>
      <c r="V77" s="276"/>
      <c r="W77" s="276"/>
      <c r="X77" s="276"/>
      <c r="Y77" s="276"/>
      <c r="Z77" s="276"/>
      <c r="AA77" s="276"/>
      <c r="AB77" s="276"/>
      <c r="AC77" s="276"/>
      <c r="AD77" s="277"/>
      <c r="AE77" s="250"/>
      <c r="AF77" s="250"/>
      <c r="AG77" s="250"/>
      <c r="AH77" s="277"/>
      <c r="AI77" s="277"/>
      <c r="AJ77" s="277"/>
      <c r="AK77" s="277"/>
      <c r="AL77" s="277"/>
      <c r="AM77" s="277"/>
      <c r="AN77" s="277"/>
      <c r="AO77" s="277"/>
      <c r="AP77" s="277"/>
      <c r="AQ77" s="277"/>
      <c r="AR77" s="277"/>
    </row>
    <row r="78" spans="1:44" x14ac:dyDescent="0.2">
      <c r="AB78" s="277"/>
      <c r="AC78" s="277"/>
      <c r="AD78" s="277"/>
    </row>
  </sheetData>
  <mergeCells count="2">
    <mergeCell ref="C75:K75"/>
    <mergeCell ref="B76:V76"/>
  </mergeCells>
  <hyperlinks>
    <hyperlink ref="C75" r:id="rId1" display="http://www.excel-downloads.com/forum/111720-space.html" xr:uid="{9A7FFB6D-E129-4FC9-9AB1-3F2E7CCBAAC0}"/>
    <hyperlink ref="B76" r:id="rId2" xr:uid="{AB01589E-A7C2-44CA-8AD2-B2C9D3F7AFC8}"/>
    <hyperlink ref="B41" r:id="rId3" display="Les unités pifométriques" xr:uid="{89E9B98A-87BF-4026-AA11-FE4C1F262011}"/>
    <hyperlink ref="D46" r:id="rId4" xr:uid="{D4A27B96-7DDB-4B84-BD57-8E08D22C093C}"/>
    <hyperlink ref="D47" r:id="rId5" xr:uid="{0B08148A-718A-4BCA-AF2D-7E772E1B1329}"/>
    <hyperlink ref="D48" r:id="rId6" xr:uid="{7072B75F-D5FA-41AE-B7E5-DB1FB1E5A444}"/>
    <hyperlink ref="D49" r:id="rId7" xr:uid="{1822372E-FC55-4AD6-B1AE-577660C460E9}"/>
    <hyperlink ref="D51" r:id="rId8" xr:uid="{D7A16A08-A386-4DEF-8E7A-09518860EC10}"/>
    <hyperlink ref="D45" r:id="rId9" xr:uid="{1CCA569A-8D08-433A-A126-8458EA2FCA5C}"/>
    <hyperlink ref="B55" r:id="rId10" display="https://www.youtube.com/watch?v=YfGrccEQGKk" xr:uid="{40148D19-A90D-4652-8F4A-CB7482C73921}"/>
    <hyperlink ref="B56" r:id="rId11" display="https://www.youtube.com/watch?v=li4XNespLxg" xr:uid="{013B3A4B-6EF3-4F25-B218-400E10949AB4}"/>
    <hyperlink ref="B53:M53" r:id="rId12" display="Différence entre un fichier XLS et XLSX (ou XLSM)" xr:uid="{ECC41C6F-D459-460C-BCD7-072FFAF9B286}"/>
    <hyperlink ref="D50" r:id="rId13" xr:uid="{8C0FCEF0-F55F-4FE5-9B4E-24B1BADFB793}"/>
    <hyperlink ref="B58:H58" r:id="rId14" display="Forum Bureautique" xr:uid="{049CC537-3D01-48BA-9E79-E5275A929B22}"/>
    <hyperlink ref="B59:M59" r:id="rId15" display="Alternatives à Microsoft Excel : 5 programmes gratuits et convaincants" xr:uid="{464C45CF-BB1B-49D6-80E7-6ADAEBCBBE05}"/>
    <hyperlink ref="B60:J60" r:id="rId16" display="Excel SI-ALORS: comment fonctionne la formule SI ?" xr:uid="{D58825DD-7E7F-4D3B-B351-1D435C55AF05}"/>
    <hyperlink ref="B61:I61" r:id="rId17" display="Les 20 meilleurs Tricks Mathématiques" xr:uid="{AA29845A-CBB9-49FF-B67C-FBFC1C592D16}"/>
    <hyperlink ref="D64" r:id="rId18" xr:uid="{7B1E876B-5924-47D5-B837-001BAD5ED41C}"/>
    <hyperlink ref="D65" r:id="rId19" xr:uid="{96637E45-4470-403E-BEAA-A8073C5C5640}"/>
    <hyperlink ref="D63" r:id="rId20" xr:uid="{F73D89CD-8233-49F6-A207-2EB4158F1298}"/>
    <hyperlink ref="D66" r:id="rId21" xr:uid="{D0148B35-E8E6-4AA7-8412-28BF540C4D3E}"/>
    <hyperlink ref="D67" r:id="rId22" xr:uid="{AF5245F3-D8F6-49EC-B8F7-CF50BC1C7C3C}"/>
    <hyperlink ref="D41" r:id="rId23" xr:uid="{8DEFBB96-47B5-40D0-B07C-FD373D53E505}"/>
    <hyperlink ref="D55" r:id="rId24" xr:uid="{2160D7B5-4978-4315-A0C3-89C6EC8BF68A}"/>
    <hyperlink ref="D56" r:id="rId25" xr:uid="{C57B4095-7282-4C69-816D-8CA6926E753A}"/>
    <hyperlink ref="D53" r:id="rId26" xr:uid="{65D063B4-053B-4714-A5EE-E568832E326A}"/>
    <hyperlink ref="D57" r:id="rId27" xr:uid="{C4E800A4-F715-4852-83B9-FFB1ACE6FB59}"/>
    <hyperlink ref="D58" r:id="rId28" xr:uid="{9CEDE236-886C-4AC9-ABF5-1AF37CAF50F3}"/>
    <hyperlink ref="D59" r:id="rId29" xr:uid="{3219635A-F8FA-483F-A097-44CFE202AD77}"/>
    <hyperlink ref="D60" r:id="rId30" xr:uid="{6B39E885-D228-41CD-838F-6E1A799C7C6A}"/>
    <hyperlink ref="D61" r:id="rId31" xr:uid="{F0DD00DF-96DA-4F6D-9E20-483653D36203}"/>
    <hyperlink ref="D44" r:id="rId32" xr:uid="{5A3D305C-FA3E-45E3-ACB5-93E8003C76FB}"/>
  </hyperlinks>
  <pageMargins left="0.7" right="0.7" top="0.75" bottom="0.75" header="0.3" footer="0.3"/>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73"/>
  <sheetViews>
    <sheetView zoomScaleNormal="100" workbookViewId="0">
      <selection activeCell="M67" sqref="M67"/>
    </sheetView>
  </sheetViews>
  <sheetFormatPr baseColWidth="10" defaultRowHeight="15" x14ac:dyDescent="0.25"/>
  <cols>
    <col min="1" max="1" width="2.28515625" style="55" customWidth="1"/>
    <col min="2" max="2" width="6.28515625" style="55" customWidth="1"/>
    <col min="3" max="3" width="26.7109375" style="55" customWidth="1"/>
    <col min="4" max="4" width="7.28515625" style="55" customWidth="1"/>
    <col min="5" max="5" width="11.7109375" style="55" customWidth="1"/>
    <col min="6" max="6" width="9.42578125" style="55" customWidth="1"/>
    <col min="7" max="7" width="11.140625" style="55" customWidth="1"/>
    <col min="8" max="8" width="8.5703125" style="55" customWidth="1"/>
    <col min="9" max="9" width="50.28515625" style="55" customWidth="1"/>
    <col min="10" max="10" width="5.7109375" customWidth="1"/>
    <col min="11" max="11" width="6.28515625" style="55" customWidth="1"/>
  </cols>
  <sheetData>
    <row r="1" spans="1:27" ht="9" customHeight="1" thickBot="1" x14ac:dyDescent="0.4">
      <c r="B1" s="59"/>
      <c r="C1" s="59"/>
      <c r="D1" s="59"/>
      <c r="E1" s="59"/>
      <c r="F1" s="59"/>
      <c r="G1" s="59"/>
      <c r="H1" s="59"/>
      <c r="I1" s="59"/>
    </row>
    <row r="2" spans="1:27" ht="18.600000000000001" customHeight="1" x14ac:dyDescent="0.25">
      <c r="B2" s="492" t="s">
        <v>34</v>
      </c>
      <c r="C2" s="493"/>
      <c r="D2" s="493"/>
      <c r="E2" s="493"/>
      <c r="F2" s="493"/>
      <c r="G2" s="493"/>
      <c r="H2" s="494"/>
      <c r="I2" s="495"/>
      <c r="J2" s="498">
        <v>1</v>
      </c>
      <c r="L2" s="464" t="s">
        <v>402</v>
      </c>
      <c r="M2" s="465"/>
      <c r="N2" s="465"/>
      <c r="O2" s="465"/>
      <c r="P2" s="465"/>
      <c r="Q2" s="465"/>
      <c r="R2" s="465"/>
      <c r="S2" s="465"/>
      <c r="T2" s="465"/>
      <c r="U2" s="465"/>
      <c r="V2" s="465"/>
      <c r="W2" s="465"/>
      <c r="X2" s="465"/>
      <c r="Y2" s="465"/>
      <c r="Z2" s="465"/>
      <c r="AA2" s="466"/>
    </row>
    <row r="3" spans="1:27" ht="18.600000000000001" customHeight="1" x14ac:dyDescent="0.25">
      <c r="B3" s="185" t="s">
        <v>31</v>
      </c>
      <c r="C3" s="517" t="s">
        <v>35</v>
      </c>
      <c r="D3" s="517"/>
      <c r="E3" s="517"/>
      <c r="F3" s="517"/>
      <c r="G3" s="517"/>
      <c r="H3" s="518"/>
      <c r="I3" s="496"/>
      <c r="J3" s="486"/>
      <c r="L3" s="467"/>
      <c r="M3" s="468"/>
      <c r="N3" s="468"/>
      <c r="O3" s="468"/>
      <c r="P3" s="468"/>
      <c r="Q3" s="468"/>
      <c r="R3" s="468"/>
      <c r="S3" s="468"/>
      <c r="T3" s="468"/>
      <c r="U3" s="468"/>
      <c r="V3" s="468"/>
      <c r="W3" s="468"/>
      <c r="X3" s="468"/>
      <c r="Y3" s="468"/>
      <c r="Z3" s="468"/>
      <c r="AA3" s="469"/>
    </row>
    <row r="4" spans="1:27" ht="18.600000000000001" customHeight="1" thickBot="1" x14ac:dyDescent="0.3">
      <c r="B4" s="185" t="s">
        <v>31</v>
      </c>
      <c r="C4" s="501"/>
      <c r="D4" s="501"/>
      <c r="E4" s="501"/>
      <c r="F4" s="501"/>
      <c r="G4" s="501"/>
      <c r="H4" s="502"/>
      <c r="I4" s="496"/>
      <c r="J4" s="503" t="str">
        <f>C3</f>
        <v>Velouté de châtaignes / Roulé au bleu / Brochette de thon</v>
      </c>
      <c r="L4" s="470" t="s">
        <v>235</v>
      </c>
      <c r="M4" s="471"/>
      <c r="N4" s="471"/>
      <c r="O4" s="471"/>
      <c r="P4" s="471"/>
      <c r="Q4" s="471"/>
      <c r="R4" s="471"/>
      <c r="S4" s="471"/>
      <c r="T4" s="471"/>
      <c r="U4" s="471"/>
      <c r="V4" s="471"/>
      <c r="W4" s="471"/>
      <c r="X4" s="471"/>
      <c r="Y4" s="471"/>
      <c r="Z4" s="471"/>
      <c r="AA4" s="472"/>
    </row>
    <row r="5" spans="1:27" ht="18.600000000000001" customHeight="1" thickBot="1" x14ac:dyDescent="0.3">
      <c r="B5" s="504" t="s">
        <v>219</v>
      </c>
      <c r="C5" s="505"/>
      <c r="D5" s="505"/>
      <c r="E5" s="505"/>
      <c r="F5" s="505"/>
      <c r="G5" s="505"/>
      <c r="H5" s="506"/>
      <c r="I5" s="496"/>
      <c r="J5" s="503"/>
      <c r="L5" s="473"/>
      <c r="M5" s="474"/>
      <c r="N5" s="474"/>
      <c r="O5" s="474"/>
      <c r="P5" s="474"/>
      <c r="Q5" s="474"/>
      <c r="R5" s="474"/>
      <c r="S5" s="474"/>
      <c r="T5" s="474"/>
      <c r="U5" s="474"/>
      <c r="V5" s="474"/>
      <c r="W5" s="474"/>
      <c r="X5" s="474"/>
      <c r="Y5" s="474"/>
      <c r="Z5" s="474"/>
      <c r="AA5" s="475"/>
    </row>
    <row r="6" spans="1:27" ht="15" customHeight="1" x14ac:dyDescent="0.25">
      <c r="B6" s="69"/>
      <c r="C6" s="70" t="s">
        <v>153</v>
      </c>
      <c r="D6" s="322" t="s">
        <v>154</v>
      </c>
      <c r="E6" s="186"/>
      <c r="F6" s="186"/>
      <c r="G6" s="186"/>
      <c r="H6" s="187"/>
      <c r="I6" s="496"/>
      <c r="J6" s="503"/>
      <c r="K6" s="196"/>
      <c r="L6" s="452"/>
      <c r="M6" s="452"/>
      <c r="N6" s="452"/>
      <c r="O6" s="452"/>
      <c r="P6" s="452"/>
      <c r="Q6" s="452"/>
      <c r="R6" s="452"/>
      <c r="S6" s="452"/>
      <c r="T6" s="452"/>
      <c r="U6" s="452"/>
      <c r="V6" s="452"/>
      <c r="W6" s="452"/>
      <c r="X6" s="452"/>
      <c r="Y6" s="452"/>
      <c r="Z6" s="452"/>
      <c r="AA6" s="452"/>
    </row>
    <row r="7" spans="1:27" ht="18.600000000000001" customHeight="1" thickBot="1" x14ac:dyDescent="0.3">
      <c r="B7" s="507"/>
      <c r="C7" s="508"/>
      <c r="D7" s="508"/>
      <c r="E7" s="508"/>
      <c r="F7" s="508"/>
      <c r="G7" s="508"/>
      <c r="H7" s="509"/>
      <c r="I7" s="496"/>
      <c r="J7" s="503"/>
      <c r="L7" s="453"/>
      <c r="M7" s="455"/>
      <c r="N7" s="455"/>
      <c r="O7" s="455"/>
      <c r="P7" s="455"/>
      <c r="Q7" s="455"/>
      <c r="R7" s="455"/>
      <c r="S7" s="455"/>
      <c r="T7" s="455"/>
      <c r="U7" s="455"/>
      <c r="V7" s="455"/>
      <c r="W7" s="455"/>
      <c r="X7" s="455"/>
      <c r="Y7" s="455"/>
      <c r="Z7" s="455"/>
      <c r="AA7" s="455"/>
    </row>
    <row r="8" spans="1:27" ht="18.600000000000001" customHeight="1" x14ac:dyDescent="0.25">
      <c r="B8" s="68" t="s">
        <v>87</v>
      </c>
      <c r="C8" s="188" t="s">
        <v>1</v>
      </c>
      <c r="D8" s="510">
        <f ca="1">NOW()</f>
        <v>44186.767682638892</v>
      </c>
      <c r="E8" s="511"/>
      <c r="F8" s="511"/>
      <c r="G8" s="512">
        <f ca="1">NOW()</f>
        <v>44186.767682638892</v>
      </c>
      <c r="H8" s="513"/>
      <c r="I8" s="496"/>
      <c r="J8" s="503"/>
      <c r="L8" s="476" t="s">
        <v>72</v>
      </c>
      <c r="M8" s="477"/>
      <c r="N8" s="477"/>
      <c r="O8" s="477"/>
      <c r="P8" s="477"/>
      <c r="Q8" s="477"/>
      <c r="R8" s="477"/>
      <c r="S8" s="477"/>
      <c r="T8" s="477"/>
      <c r="U8" s="477"/>
      <c r="V8" s="477"/>
      <c r="W8" s="477"/>
      <c r="X8" s="477"/>
      <c r="Y8" s="477"/>
      <c r="Z8" s="477"/>
      <c r="AA8" s="478"/>
    </row>
    <row r="9" spans="1:27" ht="18.600000000000001" customHeight="1" thickBot="1" x14ac:dyDescent="0.4">
      <c r="B9" s="442">
        <v>45</v>
      </c>
      <c r="C9" s="514" t="s">
        <v>76</v>
      </c>
      <c r="D9" s="514"/>
      <c r="E9" s="514"/>
      <c r="F9" s="65">
        <v>60</v>
      </c>
      <c r="G9" s="63"/>
      <c r="H9" s="62"/>
      <c r="I9" s="497"/>
      <c r="J9" s="503"/>
      <c r="L9" s="479"/>
      <c r="M9" s="480"/>
      <c r="N9" s="480"/>
      <c r="O9" s="480"/>
      <c r="P9" s="480"/>
      <c r="Q9" s="480"/>
      <c r="R9" s="480"/>
      <c r="S9" s="480"/>
      <c r="T9" s="480"/>
      <c r="U9" s="480"/>
      <c r="V9" s="480"/>
      <c r="W9" s="480"/>
      <c r="X9" s="480"/>
      <c r="Y9" s="480"/>
      <c r="Z9" s="480"/>
      <c r="AA9" s="481"/>
    </row>
    <row r="10" spans="1:27" ht="16.5" customHeight="1" thickBot="1" x14ac:dyDescent="0.3">
      <c r="A10" s="56" t="s">
        <v>73</v>
      </c>
      <c r="B10" s="415" t="s">
        <v>74</v>
      </c>
      <c r="C10" s="64" t="s">
        <v>36</v>
      </c>
      <c r="D10" s="414" t="s">
        <v>37</v>
      </c>
      <c r="E10" s="395" t="s">
        <v>38</v>
      </c>
      <c r="F10" s="413" t="s">
        <v>39</v>
      </c>
      <c r="G10" s="401" t="s">
        <v>40</v>
      </c>
      <c r="H10" s="402" t="s">
        <v>75</v>
      </c>
      <c r="I10" s="386" t="s">
        <v>41</v>
      </c>
      <c r="J10" s="503"/>
      <c r="K10" s="56" t="s">
        <v>73</v>
      </c>
      <c r="L10" s="454"/>
      <c r="M10" s="456"/>
      <c r="N10" s="456"/>
      <c r="O10" s="456"/>
      <c r="P10" s="456"/>
      <c r="Q10" s="456"/>
      <c r="R10" s="456"/>
      <c r="S10" s="456"/>
      <c r="T10" s="454"/>
      <c r="U10" s="456"/>
      <c r="V10" s="456"/>
      <c r="W10" s="456"/>
      <c r="X10" s="456"/>
      <c r="Y10" s="456"/>
      <c r="Z10" s="456"/>
      <c r="AA10" s="456"/>
    </row>
    <row r="11" spans="1:27" ht="37.5" customHeight="1" x14ac:dyDescent="0.25">
      <c r="A11" s="66"/>
      <c r="B11" s="389"/>
      <c r="C11" s="385" t="s">
        <v>42</v>
      </c>
      <c r="D11" s="392"/>
      <c r="E11" s="396" t="str">
        <f>IF(B11="","",IF(ISTEXT(B11),B11,(B11/B9)*F9))</f>
        <v/>
      </c>
      <c r="F11" s="399"/>
      <c r="G11" s="403" t="str">
        <f t="shared" ref="G11:G44" si="0">IF(E11="","",IF(F11="","",IF(ISTEXT(F11),"",E11*F11)))</f>
        <v/>
      </c>
      <c r="H11" s="404" t="str">
        <f>IF(ISERROR(G11/G50),"",G11/G50)</f>
        <v/>
      </c>
      <c r="I11" s="408" t="s">
        <v>426</v>
      </c>
      <c r="J11" s="503"/>
      <c r="K11" s="66"/>
      <c r="L11" s="207"/>
      <c r="M11" s="207"/>
      <c r="N11" s="207"/>
      <c r="O11" s="207"/>
      <c r="P11" s="207"/>
      <c r="Q11" s="207"/>
      <c r="R11" s="207"/>
      <c r="S11" s="207"/>
      <c r="T11" s="207"/>
      <c r="U11" s="207"/>
      <c r="V11" s="207"/>
      <c r="W11" s="207"/>
      <c r="X11" s="207"/>
      <c r="Y11" s="207"/>
      <c r="Z11" s="207"/>
      <c r="AA11" s="207"/>
    </row>
    <row r="12" spans="1:27" ht="15" customHeight="1" x14ac:dyDescent="0.25">
      <c r="A12" s="67"/>
      <c r="B12" s="390">
        <v>0.06</v>
      </c>
      <c r="C12" s="387" t="s">
        <v>43</v>
      </c>
      <c r="D12" s="393" t="s">
        <v>60</v>
      </c>
      <c r="E12" s="397">
        <f>IF(B12="","",IF(ISTEXT(B12),B12,(B12/B9)*F9))</f>
        <v>0.08</v>
      </c>
      <c r="F12" s="399">
        <v>5.27</v>
      </c>
      <c r="G12" s="403">
        <f t="shared" si="0"/>
        <v>0.42159999999999997</v>
      </c>
      <c r="H12" s="405">
        <f>IF(ISERROR(G12/G50),"",G12/G50)</f>
        <v>8.25986442537518E-3</v>
      </c>
      <c r="I12" s="409" t="s">
        <v>80</v>
      </c>
      <c r="J12" s="503"/>
      <c r="K12" s="67"/>
      <c r="L12" s="207"/>
      <c r="M12" s="207"/>
      <c r="N12" s="457" t="s">
        <v>429</v>
      </c>
      <c r="O12" s="207"/>
      <c r="P12" s="207"/>
      <c r="Q12" s="207"/>
      <c r="R12" s="457" t="s">
        <v>431</v>
      </c>
      <c r="S12" s="207"/>
      <c r="T12" s="207"/>
      <c r="U12" s="207"/>
      <c r="V12" s="207"/>
      <c r="W12" s="207"/>
      <c r="X12" s="207"/>
      <c r="Y12" s="207"/>
      <c r="Z12" s="207"/>
      <c r="AA12" s="207"/>
    </row>
    <row r="13" spans="1:27" ht="19.5" customHeight="1" thickBot="1" x14ac:dyDescent="0.3">
      <c r="A13" s="67"/>
      <c r="B13" s="390">
        <v>0.8</v>
      </c>
      <c r="C13" s="387" t="s">
        <v>44</v>
      </c>
      <c r="D13" s="393" t="s">
        <v>10</v>
      </c>
      <c r="E13" s="397">
        <f>IF(B13="","",IF(ISTEXT(B13),B13,(B13/B9)*F9))</f>
        <v>1.0666666666666667</v>
      </c>
      <c r="F13" s="399">
        <v>10.050000000000001</v>
      </c>
      <c r="G13" s="403">
        <f t="shared" si="0"/>
        <v>10.72</v>
      </c>
      <c r="H13" s="405">
        <f>IF(ISERROR(G13/G50),"",G13/G50)</f>
        <v>0.21002311821637085</v>
      </c>
      <c r="I13" s="409" t="s">
        <v>81</v>
      </c>
      <c r="J13" s="503"/>
      <c r="K13" s="67"/>
      <c r="L13" s="207"/>
      <c r="M13" s="207"/>
      <c r="N13" s="458" t="s">
        <v>358</v>
      </c>
      <c r="O13" s="207"/>
      <c r="P13" s="207"/>
      <c r="Q13" s="207"/>
      <c r="R13" s="458" t="s">
        <v>358</v>
      </c>
      <c r="S13" s="207"/>
      <c r="T13" s="207"/>
      <c r="U13" s="207"/>
      <c r="V13" s="207"/>
      <c r="W13" s="207"/>
      <c r="X13" s="207"/>
      <c r="Y13" s="207"/>
      <c r="Z13" s="207"/>
      <c r="AA13" s="212">
        <v>2</v>
      </c>
    </row>
    <row r="14" spans="1:27" ht="16.5" thickBot="1" x14ac:dyDescent="0.3">
      <c r="A14" s="67"/>
      <c r="B14" s="390">
        <v>2</v>
      </c>
      <c r="C14" s="387" t="s">
        <v>45</v>
      </c>
      <c r="D14" s="393" t="s">
        <v>61</v>
      </c>
      <c r="E14" s="397">
        <f>IF(B14="","",IF(ISTEXT(B14),B14,(B14/B9)*F9))</f>
        <v>2.666666666666667</v>
      </c>
      <c r="F14" s="399">
        <v>0.8</v>
      </c>
      <c r="G14" s="403">
        <f t="shared" si="0"/>
        <v>2.1333333333333337</v>
      </c>
      <c r="H14" s="405">
        <f>IF(ISERROR(G14/G50),"",G14/G50)</f>
        <v>4.1795645416193204E-2</v>
      </c>
      <c r="I14" s="409"/>
      <c r="J14" s="503"/>
      <c r="K14" s="67"/>
      <c r="L14" s="207"/>
      <c r="M14" s="207"/>
      <c r="N14" s="434" t="s">
        <v>74</v>
      </c>
      <c r="O14" s="435" t="s">
        <v>430</v>
      </c>
      <c r="P14" s="436"/>
      <c r="Q14" s="437"/>
      <c r="R14" s="438" t="s">
        <v>37</v>
      </c>
      <c r="S14" s="436"/>
      <c r="T14" s="439" t="s">
        <v>432</v>
      </c>
      <c r="U14" s="436"/>
      <c r="V14" s="435" t="s">
        <v>41</v>
      </c>
      <c r="W14" s="436"/>
      <c r="X14" s="440"/>
      <c r="Y14" s="207"/>
      <c r="Z14" s="207"/>
      <c r="AA14" s="460" t="s">
        <v>225</v>
      </c>
    </row>
    <row r="15" spans="1:27" ht="15.75" x14ac:dyDescent="0.25">
      <c r="A15" s="67"/>
      <c r="B15" s="390">
        <v>0.3</v>
      </c>
      <c r="C15" s="387" t="s">
        <v>46</v>
      </c>
      <c r="D15" s="393" t="s">
        <v>62</v>
      </c>
      <c r="E15" s="397">
        <f>IF(B15="","",IF(ISTEXT(B15),B15,(B15/B9)*F9))</f>
        <v>0.39999999999999997</v>
      </c>
      <c r="F15" s="399">
        <v>2.5299999999999998</v>
      </c>
      <c r="G15" s="403">
        <f t="shared" si="0"/>
        <v>1.0119999999999998</v>
      </c>
      <c r="H15" s="405">
        <f>IF(ISERROR(G15/G50),"",G15/G50)</f>
        <v>1.9826809294306646E-2</v>
      </c>
      <c r="I15" s="410"/>
      <c r="J15" s="503"/>
      <c r="K15" s="67"/>
      <c r="L15" s="433"/>
      <c r="M15" s="207"/>
      <c r="N15" s="428"/>
      <c r="O15" s="429" t="s">
        <v>42</v>
      </c>
      <c r="P15" s="207"/>
      <c r="Q15" s="207"/>
      <c r="R15" s="430" t="s">
        <v>60</v>
      </c>
      <c r="S15" s="207"/>
      <c r="T15" s="431"/>
      <c r="U15" s="207"/>
      <c r="V15" s="207" t="s">
        <v>433</v>
      </c>
      <c r="W15" s="207"/>
      <c r="X15" s="207"/>
      <c r="Y15" s="207"/>
      <c r="Z15" s="207"/>
      <c r="AA15" s="460"/>
    </row>
    <row r="16" spans="1:27" ht="15.75" x14ac:dyDescent="0.25">
      <c r="A16" s="67"/>
      <c r="B16" s="390">
        <v>1.5</v>
      </c>
      <c r="C16" s="387" t="s">
        <v>47</v>
      </c>
      <c r="D16" s="393" t="s">
        <v>62</v>
      </c>
      <c r="E16" s="397">
        <f>IF(B16="","",IF(ISTEXT(B16),B16,(B16/B9)*F9))</f>
        <v>2</v>
      </c>
      <c r="F16" s="399" t="s">
        <v>67</v>
      </c>
      <c r="G16" s="403" t="str">
        <f t="shared" si="0"/>
        <v/>
      </c>
      <c r="H16" s="405" t="str">
        <f>IF(ISERROR(G16/G50),"",G16/G50)</f>
        <v/>
      </c>
      <c r="I16" s="411" t="s">
        <v>427</v>
      </c>
      <c r="J16" s="503"/>
      <c r="K16" s="67"/>
      <c r="L16" s="207"/>
      <c r="M16" s="207"/>
      <c r="N16" s="428">
        <v>0.06</v>
      </c>
      <c r="O16" s="432" t="s">
        <v>43</v>
      </c>
      <c r="P16" s="207"/>
      <c r="Q16" s="207"/>
      <c r="R16" s="430" t="s">
        <v>61</v>
      </c>
      <c r="S16" s="207"/>
      <c r="T16" s="431">
        <v>5.27</v>
      </c>
      <c r="U16" s="207"/>
      <c r="V16" s="207" t="s">
        <v>80</v>
      </c>
      <c r="W16" s="207"/>
      <c r="X16" s="207"/>
      <c r="Y16" s="207"/>
      <c r="Z16" s="207"/>
      <c r="AA16" s="460"/>
    </row>
    <row r="17" spans="1:30" ht="16.5" thickBot="1" x14ac:dyDescent="0.3">
      <c r="A17" s="67"/>
      <c r="B17" s="390">
        <v>0.08</v>
      </c>
      <c r="C17" s="387" t="s">
        <v>48</v>
      </c>
      <c r="D17" s="393" t="s">
        <v>10</v>
      </c>
      <c r="E17" s="397">
        <f>IF(B17="","",IF(ISTEXT(B17),B17,(B17/B9)*F9))</f>
        <v>0.10666666666666667</v>
      </c>
      <c r="F17" s="399">
        <v>1.1000000000000001</v>
      </c>
      <c r="G17" s="403">
        <f t="shared" si="0"/>
        <v>0.11733333333333335</v>
      </c>
      <c r="H17" s="405">
        <f>IF(ISERROR(G17/G50),"",G17/G50)</f>
        <v>2.2987604978906262E-3</v>
      </c>
      <c r="I17" s="409" t="s">
        <v>82</v>
      </c>
      <c r="J17" s="503"/>
      <c r="K17" s="67"/>
      <c r="L17" s="207"/>
      <c r="M17" s="207"/>
      <c r="N17" s="428">
        <v>0.8</v>
      </c>
      <c r="O17" s="207"/>
      <c r="P17" s="207"/>
      <c r="Q17" s="207"/>
      <c r="R17" s="430" t="s">
        <v>62</v>
      </c>
      <c r="S17" s="207"/>
      <c r="T17" s="431">
        <v>10.050000000000001</v>
      </c>
      <c r="U17" s="207"/>
      <c r="V17" s="207"/>
      <c r="W17" s="207"/>
      <c r="X17" s="207"/>
      <c r="Y17" s="207"/>
      <c r="Z17" s="207"/>
      <c r="AA17" s="461"/>
    </row>
    <row r="18" spans="1:30" ht="31.5" x14ac:dyDescent="0.25">
      <c r="A18" s="67"/>
      <c r="B18" s="390" t="s">
        <v>65</v>
      </c>
      <c r="C18" s="387" t="s">
        <v>12</v>
      </c>
      <c r="D18" s="393" t="s">
        <v>60</v>
      </c>
      <c r="E18" s="397" t="str">
        <f>IF(B18="","",IF(ISTEXT(B18),B18,(B18/B9)*F9))</f>
        <v>Pm</v>
      </c>
      <c r="F18" s="399" t="s">
        <v>68</v>
      </c>
      <c r="G18" s="403" t="str">
        <f t="shared" si="0"/>
        <v/>
      </c>
      <c r="H18" s="405" t="str">
        <f>IF(ISERROR(G18/G50),"",G18/G50)</f>
        <v/>
      </c>
      <c r="I18" s="409" t="s">
        <v>83</v>
      </c>
      <c r="J18" s="503"/>
      <c r="K18" s="67"/>
      <c r="L18" s="207"/>
      <c r="M18" s="207"/>
      <c r="N18" s="207"/>
      <c r="O18" s="207"/>
      <c r="P18" s="207"/>
      <c r="Q18" s="207"/>
      <c r="R18" s="207"/>
      <c r="S18" s="207"/>
      <c r="T18" s="207"/>
      <c r="U18" s="207"/>
      <c r="V18" s="207"/>
      <c r="W18" s="207"/>
      <c r="X18" s="207"/>
      <c r="Y18" s="207"/>
      <c r="Z18" s="207"/>
      <c r="AA18" s="216">
        <f>AA13</f>
        <v>2</v>
      </c>
    </row>
    <row r="19" spans="1:30" ht="15.75" x14ac:dyDescent="0.25">
      <c r="A19" s="67"/>
      <c r="B19" s="390" t="s">
        <v>65</v>
      </c>
      <c r="C19" s="387" t="s">
        <v>13</v>
      </c>
      <c r="D19" s="393" t="s">
        <v>10</v>
      </c>
      <c r="E19" s="397" t="str">
        <f>IF(B19="","",IF(ISTEXT(B19),B19,(B19/B9)*F9))</f>
        <v>Pm</v>
      </c>
      <c r="F19" s="399" t="s">
        <v>67</v>
      </c>
      <c r="G19" s="403" t="str">
        <f t="shared" si="0"/>
        <v/>
      </c>
      <c r="H19" s="405" t="str">
        <f>IF(ISERROR(G19/G50),"",G19/G50)</f>
        <v/>
      </c>
      <c r="I19" s="409" t="s">
        <v>84</v>
      </c>
      <c r="J19" s="503"/>
      <c r="K19" s="67"/>
      <c r="L19" s="58" t="s">
        <v>436</v>
      </c>
      <c r="M19" s="58"/>
      <c r="N19" s="58"/>
      <c r="O19" s="58"/>
      <c r="P19" s="58"/>
      <c r="Q19" s="58"/>
      <c r="R19" s="58"/>
      <c r="S19" s="58"/>
      <c r="T19" s="58"/>
      <c r="U19" s="207"/>
      <c r="V19" s="207"/>
      <c r="W19" s="207"/>
      <c r="X19" s="207"/>
      <c r="Y19" s="207"/>
      <c r="Z19" s="207"/>
    </row>
    <row r="20" spans="1:30" ht="15.75" x14ac:dyDescent="0.25">
      <c r="A20" s="67"/>
      <c r="B20" s="390"/>
      <c r="C20" s="387"/>
      <c r="D20" s="393"/>
      <c r="E20" s="397" t="str">
        <f>IF(B20="","",IF(ISTEXT(B20),B20,(B20/B9)*F9))</f>
        <v/>
      </c>
      <c r="F20" s="399"/>
      <c r="G20" s="403" t="str">
        <f t="shared" si="0"/>
        <v/>
      </c>
      <c r="H20" s="405" t="str">
        <f>IF(ISERROR(G20/G50),"",G20/G50)</f>
        <v/>
      </c>
      <c r="I20" s="409"/>
      <c r="J20" s="503"/>
      <c r="K20" s="67"/>
      <c r="L20" s="196"/>
      <c r="M20" s="207"/>
      <c r="N20" s="443" t="s">
        <v>406</v>
      </c>
      <c r="O20" s="196"/>
      <c r="P20" s="443" t="s">
        <v>406</v>
      </c>
      <c r="Q20" s="196"/>
      <c r="R20" s="196"/>
      <c r="S20" s="196"/>
      <c r="T20" s="196"/>
      <c r="U20" s="196"/>
      <c r="V20" s="196"/>
      <c r="W20" s="207"/>
      <c r="X20" s="207"/>
      <c r="Y20" s="207"/>
      <c r="Z20" s="207"/>
      <c r="AA20" s="213">
        <v>3</v>
      </c>
    </row>
    <row r="21" spans="1:30" ht="16.5" thickBot="1" x14ac:dyDescent="0.3">
      <c r="A21" s="67"/>
      <c r="B21" s="390"/>
      <c r="C21" s="385" t="s">
        <v>49</v>
      </c>
      <c r="D21" s="393"/>
      <c r="E21" s="397" t="str">
        <f>IF(B21="","",IF(ISTEXT(B21),B21,(B21/B9)*F9))</f>
        <v/>
      </c>
      <c r="F21" s="399"/>
      <c r="G21" s="403" t="str">
        <f t="shared" si="0"/>
        <v/>
      </c>
      <c r="H21" s="405" t="str">
        <f>IF(ISERROR(G21/G50),"",G21/G50)</f>
        <v/>
      </c>
      <c r="I21" s="411" t="s">
        <v>428</v>
      </c>
      <c r="J21" s="503"/>
      <c r="K21" s="67"/>
      <c r="L21" s="196"/>
      <c r="M21" s="207"/>
      <c r="N21" s="447" t="str">
        <f>ADDRESS(ROW(B9),COLUMN(B9),4)</f>
        <v>B9</v>
      </c>
      <c r="O21" s="208"/>
      <c r="P21" s="446" t="str">
        <f>ADDRESS(ROW(F9),COLUMN(F9),4)</f>
        <v>F9</v>
      </c>
      <c r="Q21" s="209" t="s">
        <v>434</v>
      </c>
      <c r="R21" s="208"/>
      <c r="S21" s="208"/>
      <c r="T21" s="196"/>
      <c r="U21" s="196"/>
      <c r="V21" s="196"/>
      <c r="W21" s="207"/>
      <c r="X21" s="207"/>
      <c r="Y21" s="207"/>
      <c r="Z21" s="207"/>
      <c r="AA21" s="460" t="s">
        <v>226</v>
      </c>
    </row>
    <row r="22" spans="1:30" ht="31.5" x14ac:dyDescent="0.35">
      <c r="A22" s="67"/>
      <c r="B22" s="390">
        <v>0.2</v>
      </c>
      <c r="C22" s="387" t="s">
        <v>50</v>
      </c>
      <c r="D22" s="393" t="s">
        <v>60</v>
      </c>
      <c r="E22" s="397">
        <f>IF(B22="","",IF(ISTEXT(B22),B22,(B22/B9)*F9))</f>
        <v>0.26666666666666666</v>
      </c>
      <c r="F22" s="399">
        <v>10.66</v>
      </c>
      <c r="G22" s="403">
        <f t="shared" si="0"/>
        <v>2.8426666666666667</v>
      </c>
      <c r="H22" s="405">
        <f>IF(ISERROR(G22/G50),"",G22/G50)</f>
        <v>5.5692697517077436E-2</v>
      </c>
      <c r="I22" s="409" t="s">
        <v>85</v>
      </c>
      <c r="J22" s="503"/>
      <c r="K22" s="67"/>
      <c r="L22" s="196"/>
      <c r="M22" s="196"/>
      <c r="N22" s="444" t="s">
        <v>74</v>
      </c>
      <c r="O22" s="196"/>
      <c r="P22" s="448">
        <v>12</v>
      </c>
      <c r="Q22" s="196" t="s">
        <v>435</v>
      </c>
      <c r="S22" s="196"/>
      <c r="T22" s="196"/>
      <c r="U22" s="196"/>
      <c r="V22" s="196"/>
      <c r="W22" s="207"/>
      <c r="X22" s="207"/>
      <c r="Y22" s="207"/>
      <c r="Z22" s="207"/>
      <c r="AA22" s="460"/>
      <c r="AB22" s="210"/>
      <c r="AC22" s="210"/>
      <c r="AD22" s="210"/>
    </row>
    <row r="23" spans="1:30" ht="24" thickBot="1" x14ac:dyDescent="0.4">
      <c r="A23" s="67"/>
      <c r="B23" s="390">
        <v>0.06</v>
      </c>
      <c r="C23" s="387" t="s">
        <v>46</v>
      </c>
      <c r="D23" s="393" t="s">
        <v>62</v>
      </c>
      <c r="E23" s="397">
        <f>IF(B23="","",IF(ISTEXT(B23),B23,(B23/B9)*F9))</f>
        <v>0.08</v>
      </c>
      <c r="F23" s="399">
        <v>2.5299999999999998</v>
      </c>
      <c r="G23" s="403">
        <f t="shared" si="0"/>
        <v>0.2024</v>
      </c>
      <c r="H23" s="405">
        <f>IF(ISERROR(G23/G50),"",G23/G50)</f>
        <v>3.9653618588613299E-3</v>
      </c>
      <c r="I23" s="409" t="s">
        <v>79</v>
      </c>
      <c r="J23" s="503"/>
      <c r="K23" s="67"/>
      <c r="L23" s="207"/>
      <c r="M23" s="196"/>
      <c r="N23" s="445">
        <v>45</v>
      </c>
      <c r="O23" s="196"/>
      <c r="P23" s="196"/>
      <c r="Q23" s="196"/>
      <c r="R23" s="196"/>
      <c r="S23" s="196"/>
      <c r="T23" s="196"/>
      <c r="U23" s="196"/>
      <c r="V23" s="196"/>
      <c r="W23" s="196"/>
      <c r="X23" s="207"/>
      <c r="Y23" s="207"/>
      <c r="Z23" s="441" t="s">
        <v>228</v>
      </c>
      <c r="AA23" s="460"/>
      <c r="AB23" s="210"/>
      <c r="AC23" s="210"/>
      <c r="AD23" s="210"/>
    </row>
    <row r="24" spans="1:30" ht="24" thickBot="1" x14ac:dyDescent="0.4">
      <c r="A24" s="67"/>
      <c r="B24" s="390">
        <v>0.25</v>
      </c>
      <c r="C24" s="387" t="s">
        <v>51</v>
      </c>
      <c r="D24" s="393" t="s">
        <v>10</v>
      </c>
      <c r="E24" s="397">
        <f>IF(B24="","",IF(ISTEXT(B24),B24,(B24/B9)*F9))</f>
        <v>0.33333333333333337</v>
      </c>
      <c r="F24" s="399">
        <v>7.09</v>
      </c>
      <c r="G24" s="403">
        <f t="shared" si="0"/>
        <v>2.3633333333333337</v>
      </c>
      <c r="H24" s="405">
        <f>IF(ISERROR(G24/G50),"",G24/G50)</f>
        <v>4.6301738437626534E-2</v>
      </c>
      <c r="I24" s="409" t="s">
        <v>86</v>
      </c>
      <c r="J24" s="503"/>
      <c r="K24" s="67"/>
      <c r="L24" s="207"/>
      <c r="M24" s="207"/>
      <c r="N24" s="207"/>
      <c r="O24" s="207"/>
      <c r="P24" s="207"/>
      <c r="Q24" s="207"/>
      <c r="R24" s="207"/>
      <c r="S24" s="207"/>
      <c r="T24" s="207"/>
      <c r="U24" s="207"/>
      <c r="V24" s="207"/>
      <c r="W24" s="207"/>
      <c r="X24" s="207"/>
      <c r="Y24" s="207"/>
      <c r="Z24" s="441" t="s">
        <v>229</v>
      </c>
      <c r="AA24" s="461"/>
      <c r="AB24" s="210"/>
      <c r="AC24" s="210"/>
      <c r="AD24" s="210"/>
    </row>
    <row r="25" spans="1:30" ht="23.25" x14ac:dyDescent="0.35">
      <c r="A25" s="67"/>
      <c r="B25" s="390">
        <v>2</v>
      </c>
      <c r="C25" s="387" t="s">
        <v>52</v>
      </c>
      <c r="D25" s="393" t="s">
        <v>63</v>
      </c>
      <c r="E25" s="397">
        <f>IF(B25="","",IF(ISTEXT(B25),B25,(B25/B9)*F9))</f>
        <v>2.666666666666667</v>
      </c>
      <c r="F25" s="399">
        <v>0.16</v>
      </c>
      <c r="G25" s="403">
        <f t="shared" si="0"/>
        <v>0.42666666666666675</v>
      </c>
      <c r="H25" s="405">
        <f>IF(ISERROR(G25/G50),"",G25/G50)</f>
        <v>8.3591290832386415E-3</v>
      </c>
      <c r="I25" s="412"/>
      <c r="J25" s="503"/>
      <c r="K25" s="67"/>
      <c r="L25" s="207"/>
      <c r="M25" s="207"/>
      <c r="N25" s="207"/>
      <c r="O25" s="207"/>
      <c r="P25" s="207"/>
      <c r="Q25" s="207"/>
      <c r="R25" s="207"/>
      <c r="S25" s="207"/>
      <c r="T25" s="207"/>
      <c r="U25" s="207"/>
      <c r="V25" s="207"/>
      <c r="W25" s="207"/>
      <c r="X25" s="207"/>
      <c r="Y25" s="207"/>
      <c r="Z25" s="441" t="s">
        <v>230</v>
      </c>
      <c r="AA25" s="217">
        <f>AA20</f>
        <v>3</v>
      </c>
    </row>
    <row r="26" spans="1:30" ht="15.75" customHeight="1" x14ac:dyDescent="0.25">
      <c r="A26" s="66"/>
      <c r="B26" s="390">
        <v>2</v>
      </c>
      <c r="C26" s="387" t="s">
        <v>53</v>
      </c>
      <c r="D26" s="393" t="s">
        <v>63</v>
      </c>
      <c r="E26" s="397">
        <f>IF(B26="","",IF(ISTEXT(B26),B26,(B26/B9)*F9))</f>
        <v>2.666666666666667</v>
      </c>
      <c r="F26" s="399">
        <v>2.65</v>
      </c>
      <c r="G26" s="403">
        <f t="shared" si="0"/>
        <v>7.0666666666666673</v>
      </c>
      <c r="H26" s="405">
        <f>IF(ISERROR(G26/G50),"",G26/G50)</f>
        <v>0.13844807544113999</v>
      </c>
      <c r="I26" s="412"/>
      <c r="J26" s="503"/>
      <c r="K26" s="66"/>
      <c r="L26" s="207"/>
      <c r="M26" s="207"/>
      <c r="N26" s="207"/>
      <c r="O26" s="207"/>
      <c r="P26" s="207"/>
      <c r="Q26" s="207"/>
      <c r="R26" s="207"/>
      <c r="S26" s="207"/>
      <c r="T26" s="207"/>
      <c r="U26" s="207"/>
      <c r="V26" s="207"/>
      <c r="W26" s="207"/>
      <c r="X26" s="207"/>
      <c r="Y26" s="207"/>
      <c r="Z26" s="207"/>
      <c r="AA26" s="207"/>
    </row>
    <row r="27" spans="1:30" ht="15.75" x14ac:dyDescent="0.25">
      <c r="A27" s="66"/>
      <c r="B27" s="390">
        <v>0.05</v>
      </c>
      <c r="C27" s="387" t="s">
        <v>54</v>
      </c>
      <c r="D27" s="393" t="s">
        <v>60</v>
      </c>
      <c r="E27" s="397">
        <f>IF(B27="","",IF(ISTEXT(B27),B27,(B27/B9)*F9))</f>
        <v>6.6666666666666666E-2</v>
      </c>
      <c r="F27" s="399">
        <v>4.92</v>
      </c>
      <c r="G27" s="403">
        <f t="shared" si="0"/>
        <v>0.32800000000000001</v>
      </c>
      <c r="H27" s="405">
        <f>IF(ISERROR(G27/G50),"",G27/G50)</f>
        <v>6.4260804827397048E-3</v>
      </c>
      <c r="I27" s="412"/>
      <c r="J27" s="503"/>
      <c r="K27" s="66"/>
      <c r="L27" s="207"/>
      <c r="M27" s="207"/>
      <c r="N27" s="207"/>
      <c r="O27" s="207"/>
      <c r="P27" s="207"/>
      <c r="Q27" s="207"/>
      <c r="R27" s="207"/>
      <c r="S27" s="207"/>
      <c r="T27" s="207"/>
      <c r="U27" s="207"/>
      <c r="V27" s="207"/>
      <c r="W27" s="207"/>
      <c r="X27" s="207"/>
      <c r="Y27" s="207"/>
      <c r="Z27" s="207"/>
      <c r="AA27" s="214">
        <v>4</v>
      </c>
    </row>
    <row r="28" spans="1:30" ht="15.75" x14ac:dyDescent="0.25">
      <c r="A28" s="66"/>
      <c r="B28" s="390"/>
      <c r="C28" s="387"/>
      <c r="D28" s="393"/>
      <c r="E28" s="397" t="str">
        <f>IF(B28="","",IF(ISTEXT(B28),B28,(B28/B9)*F9))</f>
        <v/>
      </c>
      <c r="F28" s="399"/>
      <c r="G28" s="403" t="str">
        <f t="shared" si="0"/>
        <v/>
      </c>
      <c r="H28" s="405" t="str">
        <f>IF(ISERROR(G28/G50),"",G28/G50)</f>
        <v/>
      </c>
      <c r="I28" s="412"/>
      <c r="J28" s="503"/>
      <c r="K28" s="66"/>
      <c r="L28" s="207"/>
      <c r="M28" s="207"/>
      <c r="N28" s="207"/>
      <c r="O28" s="207"/>
      <c r="P28" s="207"/>
      <c r="Q28" s="207"/>
      <c r="R28" s="207"/>
      <c r="S28" s="207"/>
      <c r="T28" s="207"/>
      <c r="U28" s="207"/>
      <c r="V28" s="207"/>
      <c r="W28" s="207"/>
      <c r="X28" s="207"/>
      <c r="Y28" s="207"/>
      <c r="Z28" s="207"/>
      <c r="AA28" s="460" t="s">
        <v>227</v>
      </c>
    </row>
    <row r="29" spans="1:30" ht="15.75" x14ac:dyDescent="0.25">
      <c r="A29" s="66"/>
      <c r="B29" s="390"/>
      <c r="C29" s="385" t="s">
        <v>55</v>
      </c>
      <c r="D29" s="393"/>
      <c r="E29" s="397" t="str">
        <f>IF(B29="","",IF(ISTEXT(B29),B29,(B29/B9)*F9))</f>
        <v/>
      </c>
      <c r="F29" s="399"/>
      <c r="G29" s="403" t="str">
        <f t="shared" si="0"/>
        <v/>
      </c>
      <c r="H29" s="405" t="str">
        <f>IF(ISERROR(G29/G50),"",G29/G50)</f>
        <v/>
      </c>
      <c r="I29" s="412"/>
      <c r="J29" s="503"/>
      <c r="K29" s="66"/>
      <c r="L29" s="207"/>
      <c r="M29" s="207"/>
      <c r="N29" s="207"/>
      <c r="O29" s="207"/>
      <c r="P29" s="207"/>
      <c r="Q29" s="207"/>
      <c r="R29" s="207"/>
      <c r="S29" s="207"/>
      <c r="T29" s="207"/>
      <c r="U29" s="207"/>
      <c r="V29" s="207"/>
      <c r="W29" s="207"/>
      <c r="X29" s="207"/>
      <c r="Y29" s="207"/>
      <c r="Z29" s="207"/>
      <c r="AA29" s="460"/>
    </row>
    <row r="30" spans="1:30" ht="15.75" x14ac:dyDescent="0.25">
      <c r="A30" s="66"/>
      <c r="B30" s="390">
        <v>0.1</v>
      </c>
      <c r="C30" s="387" t="s">
        <v>56</v>
      </c>
      <c r="D30" s="393" t="s">
        <v>60</v>
      </c>
      <c r="E30" s="397">
        <f>IF(B30="","",IF(ISTEXT(B30),B30,(B30/B9)*F9))</f>
        <v>0.13333333333333333</v>
      </c>
      <c r="F30" s="399">
        <v>5.18</v>
      </c>
      <c r="G30" s="403">
        <f t="shared" si="0"/>
        <v>0.69066666666666665</v>
      </c>
      <c r="H30" s="405">
        <f>IF(ISERROR(G30/G50),"",G30/G50)</f>
        <v>1.3531340203492549E-2</v>
      </c>
      <c r="I30" s="412"/>
      <c r="J30" s="503"/>
      <c r="K30" s="66"/>
      <c r="L30" s="207"/>
      <c r="M30" s="207"/>
      <c r="N30" s="207"/>
      <c r="O30" s="207"/>
      <c r="P30" s="207"/>
      <c r="Q30" s="207"/>
      <c r="R30" s="207"/>
      <c r="S30" s="207"/>
      <c r="T30" s="207"/>
      <c r="U30" s="207"/>
      <c r="V30" s="207"/>
      <c r="W30" s="207"/>
      <c r="X30" s="207"/>
      <c r="Y30" s="207"/>
      <c r="Z30" s="207"/>
      <c r="AA30" s="460"/>
    </row>
    <row r="31" spans="1:30" ht="21" thickBot="1" x14ac:dyDescent="0.35">
      <c r="A31" s="66"/>
      <c r="B31" s="390">
        <v>0.1</v>
      </c>
      <c r="C31" s="387" t="s">
        <v>57</v>
      </c>
      <c r="D31" s="393" t="s">
        <v>64</v>
      </c>
      <c r="E31" s="397">
        <f>IF(B31="","",IF(ISTEXT(B31),B31,(B31/B9)*F9))</f>
        <v>0.13333333333333333</v>
      </c>
      <c r="F31" s="399">
        <v>7.28</v>
      </c>
      <c r="G31" s="403">
        <f t="shared" si="0"/>
        <v>0.97066666666666668</v>
      </c>
      <c r="H31" s="405">
        <f>IF(ISERROR(G31/G50),"",G31/G50)</f>
        <v>1.9017018664367905E-2</v>
      </c>
      <c r="I31" s="412"/>
      <c r="J31" s="503"/>
      <c r="K31" s="66"/>
      <c r="L31" s="207"/>
      <c r="M31" s="207"/>
      <c r="N31" s="206" t="s">
        <v>438</v>
      </c>
      <c r="O31" s="207"/>
      <c r="P31" s="207"/>
      <c r="Q31" s="207"/>
      <c r="R31" s="207"/>
      <c r="S31" s="207"/>
      <c r="T31" s="207"/>
      <c r="U31" s="207"/>
      <c r="V31" s="207"/>
      <c r="W31" s="207"/>
      <c r="X31" s="207"/>
      <c r="Y31" s="207"/>
      <c r="Z31" s="207"/>
      <c r="AA31" s="461"/>
    </row>
    <row r="32" spans="1:30" ht="18" x14ac:dyDescent="0.25">
      <c r="A32" s="66"/>
      <c r="B32" s="390">
        <v>0.2</v>
      </c>
      <c r="C32" s="387" t="s">
        <v>58</v>
      </c>
      <c r="D32" s="393" t="s">
        <v>60</v>
      </c>
      <c r="E32" s="397">
        <f>IF(B32="","",IF(ISTEXT(B32),B32,(B32/B9)*F9))</f>
        <v>0.26666666666666666</v>
      </c>
      <c r="F32" s="399">
        <v>1.95</v>
      </c>
      <c r="G32" s="403">
        <f t="shared" si="0"/>
        <v>0.52</v>
      </c>
      <c r="H32" s="405">
        <f>IF(ISERROR(G32/G50),"",G32/G50)</f>
        <v>1.0187688570197093E-2</v>
      </c>
      <c r="I32" s="412"/>
      <c r="J32" s="503"/>
      <c r="K32" s="66"/>
      <c r="L32" s="207"/>
      <c r="M32" s="207"/>
      <c r="N32" s="207"/>
      <c r="O32" s="207"/>
      <c r="P32" s="207"/>
      <c r="Q32" s="207"/>
      <c r="R32" s="207"/>
      <c r="S32" s="207"/>
      <c r="T32" s="207"/>
      <c r="U32" s="207"/>
      <c r="V32" s="207"/>
      <c r="W32" s="207"/>
      <c r="X32" s="207"/>
      <c r="Y32" s="207"/>
      <c r="Z32" s="207"/>
      <c r="AA32" s="218">
        <f>AA27</f>
        <v>4</v>
      </c>
    </row>
    <row r="33" spans="1:27" ht="15.75" customHeight="1" x14ac:dyDescent="0.25">
      <c r="A33" s="66"/>
      <c r="B33" s="390">
        <v>0.8</v>
      </c>
      <c r="C33" s="387" t="s">
        <v>59</v>
      </c>
      <c r="D33" s="393" t="s">
        <v>60</v>
      </c>
      <c r="E33" s="397">
        <f>IF(B33="","",IF(ISTEXT(B33),B33,(B33/B9)*F9))</f>
        <v>1.0666666666666667</v>
      </c>
      <c r="F33" s="399">
        <v>19.899999999999999</v>
      </c>
      <c r="G33" s="403">
        <f t="shared" si="0"/>
        <v>21.226666666666667</v>
      </c>
      <c r="H33" s="405">
        <f>IF(ISERROR(G33/G50),"",G33/G50)</f>
        <v>0.41586667189112231</v>
      </c>
      <c r="I33" s="412"/>
      <c r="J33" s="503"/>
      <c r="K33" s="66"/>
      <c r="L33" s="424"/>
      <c r="M33" s="424"/>
      <c r="N33" s="424"/>
      <c r="O33" s="424"/>
      <c r="P33" s="424"/>
      <c r="Q33" s="424"/>
      <c r="R33" s="424"/>
      <c r="S33" s="424"/>
      <c r="T33" s="424"/>
      <c r="U33" s="426"/>
      <c r="V33" s="426"/>
      <c r="W33" s="426"/>
      <c r="X33" s="426"/>
      <c r="Y33" s="426"/>
      <c r="Z33" s="426"/>
      <c r="AA33" s="426"/>
    </row>
    <row r="34" spans="1:27" ht="23.25" x14ac:dyDescent="0.35">
      <c r="A34" s="66"/>
      <c r="B34" s="390" t="s">
        <v>65</v>
      </c>
      <c r="C34" s="387" t="s">
        <v>12</v>
      </c>
      <c r="D34" s="393" t="s">
        <v>10</v>
      </c>
      <c r="E34" s="397" t="str">
        <f>IF(B34="","",IF(ISTEXT(B34),B34,(B34/B9)*F9))</f>
        <v>Pm</v>
      </c>
      <c r="F34" s="399" t="s">
        <v>68</v>
      </c>
      <c r="G34" s="403" t="str">
        <f t="shared" si="0"/>
        <v/>
      </c>
      <c r="H34" s="405" t="str">
        <f>IF(ISERROR(G34/G50),"",G34/G50)</f>
        <v/>
      </c>
      <c r="I34" s="412"/>
      <c r="J34" s="503"/>
      <c r="K34" s="66"/>
      <c r="L34" s="424"/>
      <c r="M34" s="425" t="s">
        <v>437</v>
      </c>
      <c r="N34" s="424"/>
      <c r="O34" s="424"/>
      <c r="P34" s="424"/>
      <c r="Q34" s="424"/>
      <c r="R34" s="424"/>
      <c r="S34" s="424"/>
      <c r="T34" s="426"/>
      <c r="U34" s="426"/>
      <c r="V34" s="426"/>
      <c r="W34" s="426"/>
      <c r="X34" s="426"/>
      <c r="Y34" s="426"/>
      <c r="Z34" s="426"/>
      <c r="AA34" s="211">
        <v>1</v>
      </c>
    </row>
    <row r="35" spans="1:27" ht="15.75" x14ac:dyDescent="0.25">
      <c r="A35" s="66"/>
      <c r="B35" s="390" t="s">
        <v>66</v>
      </c>
      <c r="C35" s="387" t="s">
        <v>13</v>
      </c>
      <c r="D35" s="393" t="s">
        <v>60</v>
      </c>
      <c r="E35" s="397" t="str">
        <f>IF(B35="","",IF(ISTEXT(B35),B35,(B35/B9)*F9))</f>
        <v>pm</v>
      </c>
      <c r="F35" s="399" t="s">
        <v>68</v>
      </c>
      <c r="G35" s="403" t="str">
        <f t="shared" si="0"/>
        <v/>
      </c>
      <c r="H35" s="405" t="str">
        <f>IF(ISERROR(G35/G50),"",G35/G50)</f>
        <v/>
      </c>
      <c r="I35" s="412"/>
      <c r="J35" s="503"/>
      <c r="K35" s="66"/>
      <c r="L35" s="424"/>
      <c r="M35" s="196"/>
      <c r="N35" s="424"/>
      <c r="O35" s="424"/>
      <c r="P35" s="424"/>
      <c r="Q35" s="424"/>
      <c r="R35" s="424"/>
      <c r="S35" s="424"/>
      <c r="T35" s="426"/>
      <c r="U35" s="426"/>
      <c r="V35" s="426"/>
      <c r="W35" s="426"/>
      <c r="X35" s="426"/>
      <c r="Y35" s="426"/>
      <c r="Z35" s="426"/>
      <c r="AA35" s="462" t="s">
        <v>224</v>
      </c>
    </row>
    <row r="36" spans="1:27" ht="18" x14ac:dyDescent="0.25">
      <c r="A36" s="66"/>
      <c r="B36" s="390"/>
      <c r="C36" s="387"/>
      <c r="D36" s="393" t="s">
        <v>60</v>
      </c>
      <c r="E36" s="397" t="str">
        <f>IF(B36="","",IF(ISTEXT(B36),B36,(B36/B9)*F9))</f>
        <v/>
      </c>
      <c r="F36" s="399"/>
      <c r="G36" s="403" t="str">
        <f t="shared" si="0"/>
        <v/>
      </c>
      <c r="H36" s="405" t="str">
        <f>IF(ISERROR(G36/G50),"",G36/G50)</f>
        <v/>
      </c>
      <c r="I36" s="412"/>
      <c r="J36" s="503"/>
      <c r="K36" s="66"/>
      <c r="L36" s="427"/>
      <c r="M36" s="451" t="s">
        <v>88</v>
      </c>
      <c r="N36" s="424"/>
      <c r="O36" s="424"/>
      <c r="P36" s="424"/>
      <c r="Q36" s="424"/>
      <c r="R36" s="424"/>
      <c r="S36" s="424"/>
      <c r="T36" s="426"/>
      <c r="U36" s="426"/>
      <c r="V36" s="426"/>
      <c r="W36" s="426"/>
      <c r="X36" s="426"/>
      <c r="Y36" s="426"/>
      <c r="Z36" s="426"/>
      <c r="AA36" s="462"/>
    </row>
    <row r="37" spans="1:27" ht="14.25" customHeight="1" x14ac:dyDescent="0.25">
      <c r="A37" s="66"/>
      <c r="B37" s="390"/>
      <c r="C37" s="387"/>
      <c r="D37" s="393" t="s">
        <v>60</v>
      </c>
      <c r="E37" s="397" t="str">
        <f>IF(B37="","",IF(ISTEXT(B37),B37,(B37/B9)*F9))</f>
        <v/>
      </c>
      <c r="F37" s="399"/>
      <c r="G37" s="403" t="str">
        <f t="shared" si="0"/>
        <v/>
      </c>
      <c r="H37" s="405" t="str">
        <f>IF(ISERROR(G37/G50),"",G37/G50)</f>
        <v/>
      </c>
      <c r="I37" s="412"/>
      <c r="J37" s="503"/>
      <c r="K37" s="66"/>
      <c r="L37" s="427"/>
      <c r="M37" s="232"/>
      <c r="N37" s="424"/>
      <c r="O37" s="424"/>
      <c r="P37" s="424"/>
      <c r="Q37" s="424"/>
      <c r="R37" s="424"/>
      <c r="S37" s="424"/>
      <c r="T37" s="426"/>
      <c r="U37" s="426"/>
      <c r="V37" s="426"/>
      <c r="W37" s="426"/>
      <c r="X37" s="426"/>
      <c r="Y37" s="426"/>
      <c r="Z37" s="426"/>
      <c r="AA37" s="462"/>
    </row>
    <row r="38" spans="1:27" ht="15.75" customHeight="1" thickBot="1" x14ac:dyDescent="0.3">
      <c r="A38" s="66"/>
      <c r="B38" s="390"/>
      <c r="C38" s="387"/>
      <c r="D38" s="393" t="s">
        <v>60</v>
      </c>
      <c r="E38" s="397" t="str">
        <f>IF(B38="","",IF(ISTEXT(B38),B38,(B38/B9)*F9))</f>
        <v/>
      </c>
      <c r="F38" s="399"/>
      <c r="G38" s="403" t="str">
        <f t="shared" si="0"/>
        <v/>
      </c>
      <c r="H38" s="405" t="str">
        <f>IF(ISERROR(G38/G50),"",G38/G50)</f>
        <v/>
      </c>
      <c r="I38" s="412"/>
      <c r="J38" s="503"/>
      <c r="K38" s="66"/>
      <c r="L38" s="427"/>
      <c r="M38" s="451" t="s">
        <v>89</v>
      </c>
      <c r="N38" s="424"/>
      <c r="O38" s="424"/>
      <c r="P38" s="424"/>
      <c r="Q38" s="424"/>
      <c r="R38" s="424"/>
      <c r="S38" s="424"/>
      <c r="T38" s="426"/>
      <c r="U38" s="426"/>
      <c r="V38" s="426"/>
      <c r="W38" s="426"/>
      <c r="X38" s="426"/>
      <c r="Y38" s="426"/>
      <c r="Z38" s="426"/>
      <c r="AA38" s="463"/>
    </row>
    <row r="39" spans="1:27" ht="18" x14ac:dyDescent="0.25">
      <c r="A39" s="66"/>
      <c r="B39" s="390"/>
      <c r="C39" s="387"/>
      <c r="D39" s="393" t="s">
        <v>60</v>
      </c>
      <c r="E39" s="397" t="str">
        <f>IF(B39="","",IF(ISTEXT(B39),B39,(B39/B9)*F9))</f>
        <v/>
      </c>
      <c r="F39" s="399"/>
      <c r="G39" s="403" t="str">
        <f t="shared" si="0"/>
        <v/>
      </c>
      <c r="H39" s="405" t="str">
        <f>IF(ISERROR(G39/G50),"",G39/G50)</f>
        <v/>
      </c>
      <c r="I39" s="412"/>
      <c r="J39" s="503"/>
      <c r="K39" s="66"/>
      <c r="L39" s="427"/>
      <c r="M39" s="232"/>
      <c r="N39" s="424"/>
      <c r="O39" s="424"/>
      <c r="P39" s="424"/>
      <c r="Q39" s="424"/>
      <c r="R39" s="424"/>
      <c r="S39" s="424"/>
      <c r="T39" s="426"/>
      <c r="U39" s="426"/>
      <c r="V39" s="426"/>
      <c r="W39" s="426"/>
      <c r="X39" s="426"/>
      <c r="Y39" s="426"/>
      <c r="Z39" s="426"/>
      <c r="AA39" s="215">
        <f>AA34</f>
        <v>1</v>
      </c>
    </row>
    <row r="40" spans="1:27" ht="18" x14ac:dyDescent="0.25">
      <c r="A40" s="66"/>
      <c r="B40" s="390"/>
      <c r="C40" s="387"/>
      <c r="D40" s="393" t="s">
        <v>60</v>
      </c>
      <c r="E40" s="397" t="str">
        <f>IF(B40="","",IF(ISTEXT(B40),B40,(B40/B9)*F9))</f>
        <v/>
      </c>
      <c r="F40" s="399"/>
      <c r="G40" s="403" t="str">
        <f t="shared" si="0"/>
        <v/>
      </c>
      <c r="H40" s="405" t="str">
        <f>IF(ISERROR(G40/G50),"",G40/G50)</f>
        <v/>
      </c>
      <c r="I40" s="412"/>
      <c r="J40" s="503"/>
      <c r="K40" s="66"/>
      <c r="L40" s="427"/>
      <c r="M40" s="451" t="s">
        <v>90</v>
      </c>
      <c r="N40" s="424"/>
      <c r="O40" s="424"/>
      <c r="P40" s="424"/>
      <c r="Q40" s="424"/>
      <c r="R40" s="424"/>
      <c r="S40" s="424"/>
      <c r="T40" s="426"/>
      <c r="U40" s="426"/>
      <c r="V40" s="426"/>
      <c r="W40" s="426"/>
      <c r="X40" s="426"/>
      <c r="Y40" s="426"/>
      <c r="Z40" s="426"/>
      <c r="AA40" s="426"/>
    </row>
    <row r="41" spans="1:27" ht="18" x14ac:dyDescent="0.25">
      <c r="A41" s="66"/>
      <c r="B41" s="390"/>
      <c r="C41" s="387"/>
      <c r="D41" s="393" t="s">
        <v>60</v>
      </c>
      <c r="E41" s="397" t="str">
        <f>IF(B41="","",IF(ISTEXT(B41),B41,(B41/B9)*F9))</f>
        <v/>
      </c>
      <c r="F41" s="399"/>
      <c r="G41" s="403" t="str">
        <f t="shared" si="0"/>
        <v/>
      </c>
      <c r="H41" s="405" t="str">
        <f>IF(ISERROR(G41/G50),"",G41/G50)</f>
        <v/>
      </c>
      <c r="I41" s="412"/>
      <c r="J41" s="503"/>
      <c r="K41" s="66"/>
      <c r="L41" s="427"/>
      <c r="M41" s="232"/>
      <c r="N41" s="424"/>
      <c r="O41" s="424"/>
      <c r="P41" s="424"/>
      <c r="Q41" s="424"/>
      <c r="R41" s="424"/>
      <c r="S41" s="424"/>
      <c r="T41" s="426"/>
      <c r="U41" s="426"/>
      <c r="V41" s="426"/>
      <c r="W41" s="426"/>
      <c r="X41" s="426"/>
      <c r="Y41" s="426"/>
      <c r="Z41" s="426"/>
      <c r="AA41" s="426"/>
    </row>
    <row r="42" spans="1:27" ht="18" x14ac:dyDescent="0.25">
      <c r="A42" s="66"/>
      <c r="B42" s="390"/>
      <c r="C42" s="387"/>
      <c r="D42" s="393" t="s">
        <v>60</v>
      </c>
      <c r="E42" s="397" t="str">
        <f>IF(B42="","",IF(ISTEXT(B42),B42,(B42/B9)*F9))</f>
        <v/>
      </c>
      <c r="F42" s="399"/>
      <c r="G42" s="403" t="str">
        <f t="shared" si="0"/>
        <v/>
      </c>
      <c r="H42" s="405" t="str">
        <f>IF(ISERROR(G42/G50),"",G42/G50)</f>
        <v/>
      </c>
      <c r="I42" s="412"/>
      <c r="J42" s="503"/>
      <c r="K42" s="66"/>
      <c r="L42" s="427"/>
      <c r="M42" s="451" t="s">
        <v>150</v>
      </c>
      <c r="N42" s="424"/>
      <c r="O42" s="424"/>
      <c r="P42" s="424"/>
      <c r="Q42" s="424"/>
      <c r="R42" s="424"/>
      <c r="S42" s="424"/>
      <c r="T42" s="426"/>
      <c r="U42" s="426"/>
      <c r="V42" s="426"/>
      <c r="W42" s="426"/>
      <c r="X42" s="426"/>
      <c r="Y42" s="426"/>
      <c r="Z42" s="426"/>
      <c r="AA42" s="426"/>
    </row>
    <row r="43" spans="1:27" ht="15.75" customHeight="1" x14ac:dyDescent="0.25">
      <c r="A43" s="66"/>
      <c r="B43" s="390"/>
      <c r="C43" s="387"/>
      <c r="D43" s="393" t="s">
        <v>60</v>
      </c>
      <c r="E43" s="397" t="str">
        <f>IF(B43="","",IF(ISTEXT(B43),B43,(B43/B9)*F9))</f>
        <v/>
      </c>
      <c r="F43" s="399"/>
      <c r="G43" s="403" t="str">
        <f t="shared" si="0"/>
        <v/>
      </c>
      <c r="H43" s="405" t="str">
        <f>IF(ISERROR(G43/G50),"",G43/G50)</f>
        <v/>
      </c>
      <c r="I43" s="412"/>
      <c r="J43" s="503"/>
      <c r="K43" s="66"/>
      <c r="L43" s="427"/>
      <c r="M43" s="232"/>
      <c r="N43" s="424"/>
      <c r="O43" s="424"/>
      <c r="P43" s="424"/>
      <c r="Q43" s="424"/>
      <c r="R43" s="424"/>
      <c r="S43" s="424"/>
      <c r="T43" s="426"/>
      <c r="U43" s="426"/>
      <c r="V43" s="426"/>
      <c r="W43" s="426"/>
      <c r="X43" s="426"/>
      <c r="Y43" s="426"/>
      <c r="Z43" s="426"/>
      <c r="AA43" s="426"/>
    </row>
    <row r="44" spans="1:27" ht="18" x14ac:dyDescent="0.25">
      <c r="A44" s="66"/>
      <c r="B44" s="390"/>
      <c r="C44" s="387"/>
      <c r="D44" s="393" t="s">
        <v>60</v>
      </c>
      <c r="E44" s="397" t="str">
        <f>IF(B44="","",IF(ISTEXT(B44),B44,(B44/B9)*F9))</f>
        <v/>
      </c>
      <c r="F44" s="399"/>
      <c r="G44" s="403" t="str">
        <f t="shared" si="0"/>
        <v/>
      </c>
      <c r="H44" s="405" t="str">
        <f>IF(ISERROR(G44/G50),"",G44/G50)</f>
        <v/>
      </c>
      <c r="I44" s="412"/>
      <c r="J44" s="503"/>
      <c r="K44" s="66"/>
      <c r="L44" s="427"/>
      <c r="M44" s="451" t="s">
        <v>151</v>
      </c>
      <c r="N44" s="424"/>
      <c r="O44" s="424"/>
      <c r="P44" s="424"/>
      <c r="Q44" s="424"/>
      <c r="R44" s="424"/>
      <c r="S44" s="424"/>
      <c r="T44" s="426"/>
      <c r="U44" s="426"/>
      <c r="V44" s="426"/>
      <c r="W44" s="426"/>
      <c r="X44" s="426"/>
      <c r="Y44" s="426"/>
      <c r="Z44" s="426"/>
      <c r="AA44" s="426"/>
    </row>
    <row r="45" spans="1:27" ht="18" x14ac:dyDescent="0.25">
      <c r="A45" s="66"/>
      <c r="B45" s="390"/>
      <c r="C45" s="387"/>
      <c r="D45" s="393"/>
      <c r="E45" s="397" t="str">
        <f>IF(B45="","",IF(ISTEXT(B45),B45,(B45/B9)*F9))</f>
        <v/>
      </c>
      <c r="F45" s="399"/>
      <c r="G45" s="403" t="str">
        <f>IF(E45="","",IF(F45="","",IF(ISTEXT(F45),"",E45*F45)))</f>
        <v/>
      </c>
      <c r="H45" s="405" t="str">
        <f>IF(ISERROR(G45/G50),"",G45/G50)</f>
        <v/>
      </c>
      <c r="I45" s="412"/>
      <c r="J45" s="503"/>
      <c r="K45" s="66"/>
      <c r="L45" s="427"/>
      <c r="M45" s="232"/>
      <c r="N45" s="424"/>
      <c r="O45" s="424"/>
      <c r="P45" s="424"/>
      <c r="Q45" s="424"/>
      <c r="R45" s="424"/>
      <c r="S45" s="424"/>
      <c r="T45" s="426"/>
      <c r="U45" s="426"/>
      <c r="V45" s="426"/>
      <c r="W45" s="426"/>
      <c r="X45" s="426"/>
      <c r="Y45" s="426"/>
      <c r="Z45" s="426"/>
      <c r="AA45" s="426"/>
    </row>
    <row r="46" spans="1:27" ht="18" x14ac:dyDescent="0.25">
      <c r="A46" s="66"/>
      <c r="B46" s="390"/>
      <c r="C46" s="387"/>
      <c r="D46" s="393"/>
      <c r="E46" s="397" t="str">
        <f>IF(B46="","",IF(ISTEXT(B46),B46,(B46/B9)*F9))</f>
        <v/>
      </c>
      <c r="F46" s="399"/>
      <c r="G46" s="403" t="str">
        <f>IF(E46="","",IF(F46="","",IF(ISTEXT(F46),"",E46*F46)))</f>
        <v/>
      </c>
      <c r="H46" s="405" t="str">
        <f>IF(ISERROR(G46/G50),"",G46/G50)</f>
        <v/>
      </c>
      <c r="I46" s="412"/>
      <c r="J46" s="503"/>
      <c r="K46" s="66"/>
      <c r="L46" s="427"/>
      <c r="M46" s="451" t="s">
        <v>152</v>
      </c>
      <c r="N46" s="424"/>
      <c r="O46" s="424"/>
      <c r="P46" s="424"/>
      <c r="Q46" s="424"/>
      <c r="R46" s="424"/>
      <c r="S46" s="424"/>
      <c r="T46" s="426"/>
      <c r="U46" s="426"/>
      <c r="V46" s="426"/>
      <c r="W46" s="426"/>
      <c r="X46" s="426"/>
      <c r="Y46" s="426"/>
      <c r="Z46" s="426"/>
      <c r="AA46" s="426"/>
    </row>
    <row r="47" spans="1:27" ht="15.75" x14ac:dyDescent="0.25">
      <c r="A47" s="66"/>
      <c r="B47" s="390"/>
      <c r="C47" s="387"/>
      <c r="D47" s="393"/>
      <c r="E47" s="397" t="str">
        <f>IF(B47="","",IF(ISTEXT(B47),B47,(B47/B9)*F9))</f>
        <v/>
      </c>
      <c r="F47" s="399"/>
      <c r="G47" s="403" t="str">
        <f>IF(E47="","",IF(F47="","",IF(ISTEXT(F47),"",E47*F47)))</f>
        <v/>
      </c>
      <c r="H47" s="405" t="str">
        <f>IF(ISERROR(G47/G50),"",G47/G50)</f>
        <v/>
      </c>
      <c r="I47" s="412"/>
      <c r="J47" s="503"/>
      <c r="K47" s="66"/>
      <c r="L47" s="424"/>
      <c r="M47" s="424"/>
      <c r="N47" s="424"/>
      <c r="O47" s="424"/>
      <c r="P47" s="424"/>
      <c r="Q47" s="424"/>
      <c r="R47" s="424"/>
      <c r="S47" s="424"/>
      <c r="T47" s="426"/>
      <c r="U47" s="426"/>
      <c r="V47" s="426"/>
      <c r="W47" s="426"/>
      <c r="X47" s="426"/>
      <c r="Y47" s="426"/>
      <c r="Z47" s="426"/>
      <c r="AA47" s="426"/>
    </row>
    <row r="48" spans="1:27" ht="20.25" x14ac:dyDescent="0.25">
      <c r="A48" s="66"/>
      <c r="B48" s="390"/>
      <c r="C48" s="387"/>
      <c r="D48" s="393"/>
      <c r="E48" s="397" t="str">
        <f>IF(B48="","",IF(ISTEXT(B48),B48,(B48/B9)*F9))</f>
        <v/>
      </c>
      <c r="F48" s="399"/>
      <c r="G48" s="403" t="str">
        <f>IF(E48="","",IF(F48="","",IF(ISTEXT(F48),"",E48*F48)))</f>
        <v/>
      </c>
      <c r="H48" s="405" t="str">
        <f>IF(ISERROR(G48/G50),"",G48/G50)</f>
        <v/>
      </c>
      <c r="I48" s="412"/>
      <c r="J48" s="503"/>
      <c r="K48" s="66"/>
      <c r="L48" s="449"/>
      <c r="M48" s="195" t="s">
        <v>401</v>
      </c>
      <c r="N48" s="426"/>
      <c r="O48" s="426"/>
      <c r="P48" s="426"/>
      <c r="Q48" s="426"/>
      <c r="R48" s="426"/>
      <c r="S48" s="426"/>
      <c r="T48" s="426"/>
      <c r="U48" s="426"/>
      <c r="V48" s="426"/>
      <c r="W48" s="426"/>
      <c r="X48" s="426"/>
      <c r="Y48" s="426"/>
      <c r="Z48" s="426"/>
      <c r="AA48" s="426"/>
    </row>
    <row r="49" spans="1:27" ht="16.5" thickBot="1" x14ac:dyDescent="0.3">
      <c r="A49" s="66"/>
      <c r="B49" s="391"/>
      <c r="C49" s="388"/>
      <c r="D49" s="394"/>
      <c r="E49" s="398" t="str">
        <f>IF(B49="","",IF(ISTEXT(B49),B49,(B49/B9)*F9))</f>
        <v/>
      </c>
      <c r="F49" s="400"/>
      <c r="G49" s="406" t="str">
        <f>IF(E49="","",IF(F49="","",IF(ISTEXT(F49),"",E49*F49)))</f>
        <v/>
      </c>
      <c r="H49" s="407" t="str">
        <f>IF(ISERROR(G49/G50),"",G49/G50)</f>
        <v/>
      </c>
      <c r="I49" s="412"/>
      <c r="J49" s="503"/>
      <c r="K49" s="66"/>
      <c r="L49" s="426"/>
      <c r="N49" s="426"/>
      <c r="O49" s="426"/>
      <c r="P49" s="426"/>
      <c r="Q49" s="426"/>
      <c r="R49" s="426"/>
      <c r="S49" s="426"/>
      <c r="T49" s="426"/>
      <c r="U49" s="426"/>
      <c r="V49" s="426"/>
      <c r="W49" s="426"/>
      <c r="X49" s="426"/>
      <c r="Y49" s="426"/>
      <c r="Z49" s="426"/>
      <c r="AA49" s="426"/>
    </row>
    <row r="50" spans="1:27" ht="15.75" customHeight="1" x14ac:dyDescent="0.25">
      <c r="A50" s="57"/>
      <c r="B50" s="482" t="s">
        <v>78</v>
      </c>
      <c r="C50" s="483"/>
      <c r="D50" s="483"/>
      <c r="E50" s="416">
        <f>F9</f>
        <v>60</v>
      </c>
      <c r="F50" s="421" t="s">
        <v>77</v>
      </c>
      <c r="G50" s="422">
        <f>IF(SUM(G11:G49)=0,"",SUM(G11:G49))</f>
        <v>51.042000000000002</v>
      </c>
      <c r="H50" s="484" t="s">
        <v>69</v>
      </c>
      <c r="I50" s="485"/>
      <c r="J50" s="486">
        <f>J2</f>
        <v>1</v>
      </c>
      <c r="K50" s="57"/>
      <c r="L50" s="449" t="s">
        <v>266</v>
      </c>
      <c r="M50" s="196"/>
      <c r="N50" s="426"/>
      <c r="O50" s="426"/>
      <c r="P50" s="426"/>
      <c r="Q50" s="426"/>
      <c r="R50" s="426"/>
      <c r="S50" s="426"/>
      <c r="T50" s="426"/>
      <c r="U50" s="426"/>
      <c r="V50" s="426"/>
      <c r="W50" s="426"/>
      <c r="X50" s="426"/>
      <c r="Y50" s="426"/>
      <c r="Z50" s="426"/>
      <c r="AA50" s="426"/>
    </row>
    <row r="51" spans="1:27" ht="16.5" customHeight="1" x14ac:dyDescent="0.25">
      <c r="B51" s="488" t="s">
        <v>70</v>
      </c>
      <c r="C51" s="489"/>
      <c r="D51" s="489"/>
      <c r="E51" s="489"/>
      <c r="F51" s="489"/>
      <c r="G51" s="423">
        <f>IF(G50="","",G50/F9)</f>
        <v>0.85070000000000001</v>
      </c>
      <c r="H51" s="490"/>
      <c r="I51" s="491"/>
      <c r="J51" s="486"/>
      <c r="L51" s="426"/>
      <c r="N51" s="426"/>
      <c r="O51" s="426"/>
      <c r="P51" s="426"/>
      <c r="Q51" s="426"/>
      <c r="R51" s="426"/>
      <c r="S51" s="426"/>
      <c r="T51" s="426"/>
      <c r="U51" s="426"/>
      <c r="V51" s="426"/>
      <c r="W51" s="426"/>
      <c r="X51" s="426"/>
      <c r="Y51" s="426"/>
      <c r="Z51" s="426"/>
      <c r="AA51" s="426"/>
    </row>
    <row r="52" spans="1:27" ht="16.5" thickBot="1" x14ac:dyDescent="0.3">
      <c r="B52" s="417">
        <f>IF(SUM(B11:B49)=0,"",SUM(B11:B49))</f>
        <v>10.5</v>
      </c>
      <c r="C52" s="418"/>
      <c r="D52" s="418"/>
      <c r="E52" s="418"/>
      <c r="F52" s="419"/>
      <c r="G52" s="420">
        <f>IF(SUM(H11:H49)=0,"",SUM(H11:H49))</f>
        <v>1</v>
      </c>
      <c r="H52" s="61" t="s">
        <v>71</v>
      </c>
      <c r="I52" s="60"/>
      <c r="J52" s="487"/>
      <c r="L52" s="424"/>
      <c r="M52" s="204" t="s">
        <v>231</v>
      </c>
      <c r="N52" s="426"/>
      <c r="O52" s="426"/>
      <c r="P52" s="426"/>
      <c r="Q52" s="426"/>
      <c r="R52" s="426"/>
      <c r="S52" s="426"/>
      <c r="T52" s="426"/>
      <c r="U52" s="426"/>
      <c r="V52" s="426"/>
      <c r="W52" s="426"/>
      <c r="X52" s="426"/>
      <c r="Y52" s="426"/>
      <c r="Z52" s="426"/>
      <c r="AA52" s="424"/>
    </row>
    <row r="53" spans="1:27" ht="15.75" thickBot="1" x14ac:dyDescent="0.3">
      <c r="A53" s="240"/>
      <c r="B53" s="240"/>
      <c r="C53" s="240"/>
      <c r="D53" s="240"/>
      <c r="E53" s="240"/>
      <c r="F53" s="240"/>
      <c r="G53" s="240"/>
      <c r="H53" s="240"/>
      <c r="I53" s="240"/>
      <c r="J53" s="240"/>
      <c r="L53" s="426"/>
      <c r="N53" s="426"/>
      <c r="O53" s="426"/>
      <c r="P53" s="426"/>
      <c r="Q53" s="426"/>
      <c r="R53" s="426"/>
      <c r="S53" s="426"/>
      <c r="T53" s="426"/>
      <c r="U53" s="426"/>
      <c r="V53" s="426"/>
      <c r="W53" s="426"/>
      <c r="X53" s="426"/>
      <c r="Y53" s="426"/>
      <c r="Z53" s="426"/>
      <c r="AA53" s="424"/>
    </row>
    <row r="54" spans="1:27" ht="18.75" x14ac:dyDescent="0.25">
      <c r="B54" s="492" t="s">
        <v>34</v>
      </c>
      <c r="C54" s="493"/>
      <c r="D54" s="493"/>
      <c r="E54" s="493"/>
      <c r="F54" s="493"/>
      <c r="G54" s="493"/>
      <c r="H54" s="494"/>
      <c r="I54" s="495"/>
      <c r="J54" s="498">
        <v>2</v>
      </c>
      <c r="L54" s="424"/>
      <c r="M54" s="204" t="s">
        <v>234</v>
      </c>
      <c r="N54" s="426"/>
      <c r="O54" s="426"/>
      <c r="P54" s="426"/>
      <c r="Q54" s="426"/>
      <c r="R54" s="426"/>
      <c r="S54" s="426"/>
      <c r="T54" s="426"/>
      <c r="U54" s="426"/>
      <c r="V54" s="426"/>
      <c r="W54" s="426"/>
      <c r="X54" s="426"/>
      <c r="Y54" s="426"/>
      <c r="Z54" s="426"/>
      <c r="AA54" s="426"/>
    </row>
    <row r="55" spans="1:27" ht="18.75" x14ac:dyDescent="0.25">
      <c r="B55" s="185" t="s">
        <v>31</v>
      </c>
      <c r="C55" s="515" t="s">
        <v>107</v>
      </c>
      <c r="D55" s="515"/>
      <c r="E55" s="515"/>
      <c r="F55" s="515"/>
      <c r="G55" s="515"/>
      <c r="H55" s="516"/>
      <c r="I55" s="496"/>
      <c r="J55" s="486"/>
      <c r="L55" s="426"/>
      <c r="N55" s="426"/>
      <c r="O55" s="426"/>
      <c r="P55" s="426"/>
      <c r="Q55" s="426"/>
      <c r="R55" s="426"/>
      <c r="S55" s="426"/>
      <c r="T55" s="426"/>
      <c r="U55" s="426"/>
      <c r="V55" s="426"/>
      <c r="W55" s="426"/>
      <c r="X55" s="426"/>
      <c r="Y55" s="426"/>
      <c r="Z55" s="426"/>
      <c r="AA55" s="426"/>
    </row>
    <row r="56" spans="1:27" ht="19.5" thickBot="1" x14ac:dyDescent="0.3">
      <c r="B56" s="185" t="s">
        <v>31</v>
      </c>
      <c r="C56" s="501" t="s">
        <v>108</v>
      </c>
      <c r="D56" s="501"/>
      <c r="E56" s="501"/>
      <c r="F56" s="501"/>
      <c r="G56" s="501"/>
      <c r="H56" s="502"/>
      <c r="I56" s="496"/>
      <c r="J56" s="503" t="str">
        <f>C55</f>
        <v>Râble de lapin farci sauce chasseur</v>
      </c>
      <c r="L56" s="450"/>
      <c r="M56" s="204" t="s">
        <v>233</v>
      </c>
      <c r="N56" s="426"/>
      <c r="O56" s="426"/>
      <c r="P56" s="426"/>
      <c r="Q56" s="426"/>
      <c r="R56" s="426"/>
      <c r="S56" s="426"/>
      <c r="T56" s="426"/>
      <c r="U56" s="426"/>
      <c r="V56" s="426"/>
      <c r="W56" s="426"/>
      <c r="X56" s="426"/>
      <c r="Y56" s="426"/>
      <c r="Z56" s="426"/>
      <c r="AA56" s="426"/>
    </row>
    <row r="57" spans="1:27" ht="18.75" x14ac:dyDescent="0.25">
      <c r="B57" s="504" t="s">
        <v>219</v>
      </c>
      <c r="C57" s="505"/>
      <c r="D57" s="505"/>
      <c r="E57" s="505"/>
      <c r="F57" s="505"/>
      <c r="G57" s="505"/>
      <c r="H57" s="506"/>
      <c r="I57" s="496"/>
      <c r="J57" s="503"/>
      <c r="L57" s="426"/>
      <c r="N57" s="426"/>
      <c r="O57" s="426"/>
      <c r="P57" s="426"/>
      <c r="Q57" s="426"/>
      <c r="R57" s="426"/>
      <c r="S57" s="426"/>
      <c r="T57" s="426"/>
      <c r="U57" s="426"/>
      <c r="V57" s="426"/>
      <c r="W57" s="426"/>
      <c r="X57" s="426"/>
      <c r="Y57" s="426"/>
      <c r="Z57" s="426"/>
      <c r="AA57" s="426"/>
    </row>
    <row r="58" spans="1:27" ht="15.75" x14ac:dyDescent="0.25">
      <c r="B58" s="69"/>
      <c r="C58" s="70" t="s">
        <v>153</v>
      </c>
      <c r="D58" s="322" t="s">
        <v>154</v>
      </c>
      <c r="E58" s="186"/>
      <c r="F58" s="186"/>
      <c r="G58" s="186"/>
      <c r="H58" s="187"/>
      <c r="I58" s="496"/>
      <c r="J58" s="503"/>
      <c r="L58" s="450"/>
      <c r="M58" s="204" t="s">
        <v>232</v>
      </c>
      <c r="N58" s="426"/>
      <c r="O58" s="426"/>
      <c r="P58" s="426"/>
      <c r="Q58" s="426"/>
      <c r="R58" s="426"/>
      <c r="S58" s="426"/>
      <c r="T58" s="426"/>
      <c r="U58" s="426"/>
      <c r="V58" s="426"/>
      <c r="W58" s="426"/>
      <c r="X58" s="426"/>
      <c r="Y58" s="426"/>
      <c r="Z58" s="426"/>
      <c r="AA58" s="426"/>
    </row>
    <row r="59" spans="1:27" ht="16.5" thickBot="1" x14ac:dyDescent="0.3">
      <c r="B59" s="507"/>
      <c r="C59" s="508"/>
      <c r="D59" s="508"/>
      <c r="E59" s="508"/>
      <c r="F59" s="508"/>
      <c r="G59" s="508"/>
      <c r="H59" s="509"/>
      <c r="I59" s="496"/>
      <c r="J59" s="503"/>
      <c r="L59" s="426"/>
      <c r="M59" s="426"/>
      <c r="N59" s="426"/>
      <c r="O59" s="426"/>
      <c r="P59" s="426"/>
      <c r="Q59" s="426"/>
      <c r="R59" s="426"/>
      <c r="S59" s="426"/>
      <c r="T59" s="426"/>
      <c r="U59" s="426"/>
      <c r="V59" s="426"/>
      <c r="W59" s="426"/>
      <c r="X59" s="426"/>
      <c r="Y59" s="426"/>
      <c r="Z59" s="426"/>
      <c r="AA59" s="426"/>
    </row>
    <row r="60" spans="1:27" ht="15.75" x14ac:dyDescent="0.25">
      <c r="B60" s="68" t="s">
        <v>87</v>
      </c>
      <c r="C60" s="188" t="s">
        <v>1</v>
      </c>
      <c r="D60" s="510">
        <f ca="1">NOW()</f>
        <v>44186.767682638892</v>
      </c>
      <c r="E60" s="511"/>
      <c r="F60" s="511"/>
      <c r="G60" s="512">
        <f ca="1">NOW()</f>
        <v>44186.767682638892</v>
      </c>
      <c r="H60" s="513"/>
      <c r="I60" s="496"/>
      <c r="J60" s="503"/>
    </row>
    <row r="61" spans="1:27" ht="24" thickBot="1" x14ac:dyDescent="0.4">
      <c r="B61" s="442">
        <v>10</v>
      </c>
      <c r="C61" s="514" t="s">
        <v>76</v>
      </c>
      <c r="D61" s="514"/>
      <c r="E61" s="514"/>
      <c r="F61" s="65">
        <v>10</v>
      </c>
      <c r="G61" s="63"/>
      <c r="H61" s="62"/>
      <c r="I61" s="497"/>
      <c r="J61" s="503"/>
    </row>
    <row r="62" spans="1:27" ht="16.5" thickBot="1" x14ac:dyDescent="0.3">
      <c r="B62" s="415" t="s">
        <v>74</v>
      </c>
      <c r="C62" s="64" t="s">
        <v>36</v>
      </c>
      <c r="D62" s="414" t="s">
        <v>37</v>
      </c>
      <c r="E62" s="395" t="s">
        <v>38</v>
      </c>
      <c r="F62" s="413" t="s">
        <v>39</v>
      </c>
      <c r="G62" s="401" t="s">
        <v>40</v>
      </c>
      <c r="H62" s="402" t="s">
        <v>75</v>
      </c>
      <c r="I62" s="386" t="s">
        <v>41</v>
      </c>
      <c r="J62" s="503"/>
    </row>
    <row r="63" spans="1:27" ht="15.75" x14ac:dyDescent="0.25">
      <c r="B63" s="389"/>
      <c r="C63" s="385" t="s">
        <v>109</v>
      </c>
      <c r="D63" s="392"/>
      <c r="E63" s="396" t="str">
        <f>IF(B63="","",IF(ISTEXT(B63),B63,(B63/B61)*F61))</f>
        <v/>
      </c>
      <c r="F63" s="399"/>
      <c r="G63" s="403" t="str">
        <f t="shared" ref="G63:G101" si="1">IF(E63="","",IF(F63="","",IF(ISTEXT(F63),"",E63*F63)))</f>
        <v/>
      </c>
      <c r="H63" s="404" t="str">
        <f>IF(ISERROR(G63/G102),"",G63/G102)</f>
        <v/>
      </c>
      <c r="I63" s="408" t="s">
        <v>130</v>
      </c>
      <c r="J63" s="503"/>
    </row>
    <row r="64" spans="1:27" ht="15.75" x14ac:dyDescent="0.25">
      <c r="B64" s="390">
        <v>2</v>
      </c>
      <c r="C64" s="387" t="s">
        <v>110</v>
      </c>
      <c r="D64" s="393" t="s">
        <v>10</v>
      </c>
      <c r="E64" s="397">
        <f>IF(B64="","",IF(ISTEXT(B64),B64,(B64/B61)*F61))</f>
        <v>2</v>
      </c>
      <c r="F64" s="399">
        <v>7.45</v>
      </c>
      <c r="G64" s="403">
        <f t="shared" si="1"/>
        <v>14.9</v>
      </c>
      <c r="H64" s="405">
        <f>IF(ISERROR(G64/G102),"",G64/G102)</f>
        <v>0.49495248123997221</v>
      </c>
      <c r="I64" s="409" t="s">
        <v>131</v>
      </c>
      <c r="J64" s="503"/>
    </row>
    <row r="65" spans="2:10" ht="15.75" x14ac:dyDescent="0.25">
      <c r="B65" s="390">
        <v>0.25</v>
      </c>
      <c r="C65" s="387" t="s">
        <v>111</v>
      </c>
      <c r="D65" s="393" t="s">
        <v>10</v>
      </c>
      <c r="E65" s="397">
        <f>IF(B65="","",IF(ISTEXT(B65),B65,(B65/B61)*F61))</f>
        <v>0.25</v>
      </c>
      <c r="F65" s="399">
        <v>4.8</v>
      </c>
      <c r="G65" s="403">
        <f t="shared" si="1"/>
        <v>1.2</v>
      </c>
      <c r="H65" s="405">
        <f>IF(ISERROR(G65/G102),"",G65/G102)</f>
        <v>3.9861944797850109E-2</v>
      </c>
      <c r="I65" s="409" t="s">
        <v>132</v>
      </c>
      <c r="J65" s="503"/>
    </row>
    <row r="66" spans="2:10" ht="15.75" x14ac:dyDescent="0.25">
      <c r="B66" s="390">
        <v>0.01</v>
      </c>
      <c r="C66" s="387" t="s">
        <v>99</v>
      </c>
      <c r="D66" s="393" t="s">
        <v>64</v>
      </c>
      <c r="E66" s="397">
        <f>IF(B66="","",IF(ISTEXT(B66),B66,(B66/B61)*F61))</f>
        <v>0.01</v>
      </c>
      <c r="F66" s="399">
        <v>1.5</v>
      </c>
      <c r="G66" s="403">
        <f t="shared" si="1"/>
        <v>1.4999999999999999E-2</v>
      </c>
      <c r="H66" s="405">
        <f>IF(ISERROR(G66/G102),"",G66/G102)</f>
        <v>4.9827430997312632E-4</v>
      </c>
      <c r="I66" s="409" t="s">
        <v>133</v>
      </c>
      <c r="J66" s="503"/>
    </row>
    <row r="67" spans="2:10" ht="15.75" x14ac:dyDescent="0.25">
      <c r="B67" s="390" t="s">
        <v>65</v>
      </c>
      <c r="C67" s="387" t="s">
        <v>12</v>
      </c>
      <c r="D67" s="393" t="s">
        <v>10</v>
      </c>
      <c r="E67" s="397" t="str">
        <f>IF(B67="","",IF(ISTEXT(B67),B67,(B67/B61)*F61))</f>
        <v>Pm</v>
      </c>
      <c r="F67" s="399" t="s">
        <v>65</v>
      </c>
      <c r="G67" s="403" t="str">
        <f t="shared" si="1"/>
        <v/>
      </c>
      <c r="H67" s="405" t="str">
        <f>IF(ISERROR(G67/G102),"",G67/G102)</f>
        <v/>
      </c>
      <c r="I67" s="410"/>
      <c r="J67" s="503"/>
    </row>
    <row r="68" spans="2:10" ht="15.75" x14ac:dyDescent="0.25">
      <c r="B68" s="390" t="s">
        <v>65</v>
      </c>
      <c r="C68" s="387" t="s">
        <v>13</v>
      </c>
      <c r="D68" s="393" t="s">
        <v>10</v>
      </c>
      <c r="E68" s="397" t="str">
        <f>IF(B68="","",IF(ISTEXT(B68),B68,(B68/B61)*F61))</f>
        <v>Pm</v>
      </c>
      <c r="F68" s="399" t="s">
        <v>65</v>
      </c>
      <c r="G68" s="403" t="str">
        <f t="shared" si="1"/>
        <v/>
      </c>
      <c r="H68" s="405" t="str">
        <f>IF(ISERROR(G68/G102),"",G68/G102)</f>
        <v/>
      </c>
      <c r="I68" s="411" t="s">
        <v>134</v>
      </c>
      <c r="J68" s="503"/>
    </row>
    <row r="69" spans="2:10" ht="31.5" x14ac:dyDescent="0.25">
      <c r="B69" s="390"/>
      <c r="C69" s="387" t="s">
        <v>112</v>
      </c>
      <c r="D69" s="393"/>
      <c r="E69" s="397" t="str">
        <f>IF(B69="","",IF(ISTEXT(B69),B69,(B69/B61)*F61))</f>
        <v/>
      </c>
      <c r="F69" s="399"/>
      <c r="G69" s="403" t="str">
        <f t="shared" si="1"/>
        <v/>
      </c>
      <c r="H69" s="405" t="str">
        <f>IF(ISERROR(G69/G102),"",G69/G102)</f>
        <v/>
      </c>
      <c r="I69" s="409" t="s">
        <v>135</v>
      </c>
      <c r="J69" s="503"/>
    </row>
    <row r="70" spans="2:10" ht="15.75" x14ac:dyDescent="0.25">
      <c r="B70" s="390">
        <v>0.05</v>
      </c>
      <c r="C70" s="387" t="s">
        <v>43</v>
      </c>
      <c r="D70" s="393" t="s">
        <v>10</v>
      </c>
      <c r="E70" s="397">
        <f>IF(B70="","",IF(ISTEXT(B70),B70,(B70/B61)*F61))</f>
        <v>0.05</v>
      </c>
      <c r="F70" s="399">
        <v>5.27</v>
      </c>
      <c r="G70" s="403">
        <f t="shared" si="1"/>
        <v>0.26350000000000001</v>
      </c>
      <c r="H70" s="405">
        <f>IF(ISERROR(G70/G102),"",G70/G102)</f>
        <v>8.7530187118612535E-3</v>
      </c>
      <c r="I70" s="409"/>
      <c r="J70" s="503"/>
    </row>
    <row r="71" spans="2:10" ht="31.5" customHeight="1" x14ac:dyDescent="0.25">
      <c r="B71" s="390">
        <v>0.25</v>
      </c>
      <c r="C71" s="387" t="s">
        <v>113</v>
      </c>
      <c r="D71" s="393" t="s">
        <v>10</v>
      </c>
      <c r="E71" s="397">
        <f>IF(B71="","",IF(ISTEXT(B71),B71,(B71/B61)*F61))</f>
        <v>0.25</v>
      </c>
      <c r="F71" s="399">
        <v>2.95</v>
      </c>
      <c r="G71" s="403">
        <f t="shared" si="1"/>
        <v>0.73750000000000004</v>
      </c>
      <c r="H71" s="405">
        <f>IF(ISERROR(G71/G102),"",G71/G102)</f>
        <v>2.4498486907012049E-2</v>
      </c>
      <c r="I71" s="409" t="s">
        <v>136</v>
      </c>
      <c r="J71" s="503"/>
    </row>
    <row r="72" spans="2:10" ht="15.75" x14ac:dyDescent="0.25">
      <c r="B72" s="390">
        <v>0.05</v>
      </c>
      <c r="C72" s="387" t="s">
        <v>114</v>
      </c>
      <c r="D72" s="393" t="s">
        <v>10</v>
      </c>
      <c r="E72" s="397">
        <f>IF(B72="","",IF(ISTEXT(B72),B72,(B72/B61)*F61))</f>
        <v>0.05</v>
      </c>
      <c r="F72" s="399">
        <v>1.8</v>
      </c>
      <c r="G72" s="403">
        <f t="shared" si="1"/>
        <v>9.0000000000000011E-2</v>
      </c>
      <c r="H72" s="405">
        <f>IF(ISERROR(G72/G102),"",G72/G102)</f>
        <v>2.9896458598387583E-3</v>
      </c>
      <c r="I72" s="409" t="s">
        <v>137</v>
      </c>
      <c r="J72" s="503"/>
    </row>
    <row r="73" spans="2:10" ht="15.75" x14ac:dyDescent="0.25">
      <c r="B73" s="390">
        <v>0.25</v>
      </c>
      <c r="C73" s="385" t="s">
        <v>115</v>
      </c>
      <c r="D73" s="393" t="s">
        <v>7</v>
      </c>
      <c r="E73" s="397">
        <f>IF(B73="","",IF(ISTEXT(B73),B73,(B73/B61)*F61))</f>
        <v>0.25</v>
      </c>
      <c r="F73" s="399">
        <v>0.6</v>
      </c>
      <c r="G73" s="403">
        <f t="shared" si="1"/>
        <v>0.15</v>
      </c>
      <c r="H73" s="405">
        <f>IF(ISERROR(G73/G102),"",G73/G102)</f>
        <v>4.9827430997312636E-3</v>
      </c>
      <c r="I73" s="411"/>
      <c r="J73" s="503"/>
    </row>
    <row r="74" spans="2:10" ht="15" customHeight="1" x14ac:dyDescent="0.25">
      <c r="B74" s="390" t="s">
        <v>65</v>
      </c>
      <c r="C74" s="387" t="s">
        <v>97</v>
      </c>
      <c r="D74" s="393" t="s">
        <v>10</v>
      </c>
      <c r="E74" s="397" t="str">
        <f>IF(B74="","",IF(ISTEXT(B74),B74,(B74/B61)*F61))</f>
        <v>Pm</v>
      </c>
      <c r="F74" s="399" t="s">
        <v>65</v>
      </c>
      <c r="G74" s="403" t="str">
        <f t="shared" si="1"/>
        <v/>
      </c>
      <c r="H74" s="405" t="str">
        <f>IF(ISERROR(G74/G102),"",G74/G102)</f>
        <v/>
      </c>
      <c r="I74" s="409" t="s">
        <v>138</v>
      </c>
      <c r="J74" s="503"/>
    </row>
    <row r="75" spans="2:10" ht="15" customHeight="1" x14ac:dyDescent="0.25">
      <c r="B75" s="390" t="s">
        <v>65</v>
      </c>
      <c r="C75" s="387" t="s">
        <v>13</v>
      </c>
      <c r="D75" s="393" t="s">
        <v>10</v>
      </c>
      <c r="E75" s="397" t="str">
        <f>IF(B75="","",IF(ISTEXT(B75),B75,(B75/B61)*F61))</f>
        <v>Pm</v>
      </c>
      <c r="F75" s="399" t="s">
        <v>65</v>
      </c>
      <c r="G75" s="403" t="str">
        <f t="shared" si="1"/>
        <v/>
      </c>
      <c r="H75" s="405" t="str">
        <f>IF(ISERROR(G75/G102),"",G75/G102)</f>
        <v/>
      </c>
      <c r="I75" s="409" t="s">
        <v>139</v>
      </c>
      <c r="J75" s="503"/>
    </row>
    <row r="76" spans="2:10" ht="15" customHeight="1" x14ac:dyDescent="0.25">
      <c r="B76" s="390"/>
      <c r="C76" s="387" t="s">
        <v>116</v>
      </c>
      <c r="D76" s="393"/>
      <c r="E76" s="397" t="str">
        <f>IF(B76="","",IF(ISTEXT(B76),B76,(B76/B61)*F61))</f>
        <v/>
      </c>
      <c r="F76" s="399"/>
      <c r="G76" s="403" t="str">
        <f t="shared" si="1"/>
        <v/>
      </c>
      <c r="H76" s="405" t="str">
        <f>IF(ISERROR(G76/G102),"",G76/G102)</f>
        <v/>
      </c>
      <c r="I76" s="409"/>
      <c r="J76" s="503"/>
    </row>
    <row r="77" spans="2:10" ht="15.75" x14ac:dyDescent="0.25">
      <c r="B77" s="390">
        <v>0.25</v>
      </c>
      <c r="C77" s="387" t="s">
        <v>117</v>
      </c>
      <c r="D77" s="393" t="s">
        <v>7</v>
      </c>
      <c r="E77" s="397">
        <f>IF(B77="","",IF(ISTEXT(B77),B77,(B77/B61)*F61))</f>
        <v>0.25</v>
      </c>
      <c r="F77" s="399">
        <v>0.8</v>
      </c>
      <c r="G77" s="403">
        <f t="shared" si="1"/>
        <v>0.2</v>
      </c>
      <c r="H77" s="405">
        <f>IF(ISERROR(G77/G102),"",G77/G102)</f>
        <v>6.643657466308352E-3</v>
      </c>
      <c r="I77" s="412" t="s">
        <v>140</v>
      </c>
      <c r="J77" s="503"/>
    </row>
    <row r="78" spans="2:10" ht="15.75" x14ac:dyDescent="0.25">
      <c r="B78" s="390">
        <v>8.0000000000000002E-3</v>
      </c>
      <c r="C78" s="387" t="s">
        <v>118</v>
      </c>
      <c r="D78" s="393" t="s">
        <v>64</v>
      </c>
      <c r="E78" s="397">
        <f>IF(B78="","",IF(ISTEXT(B78),B78,(B78/B61)*F61))</f>
        <v>8.0000000000000002E-3</v>
      </c>
      <c r="F78" s="399">
        <v>12</v>
      </c>
      <c r="G78" s="403">
        <f t="shared" si="1"/>
        <v>9.6000000000000002E-2</v>
      </c>
      <c r="H78" s="405">
        <f>IF(ISERROR(G78/G102),"",G78/G102)</f>
        <v>3.1889555838280088E-3</v>
      </c>
      <c r="I78" s="412" t="s">
        <v>141</v>
      </c>
      <c r="J78" s="503"/>
    </row>
    <row r="79" spans="2:10" ht="15.75" x14ac:dyDescent="0.25">
      <c r="B79" s="390">
        <v>0.25</v>
      </c>
      <c r="C79" s="387" t="s">
        <v>119</v>
      </c>
      <c r="D79" s="393" t="s">
        <v>10</v>
      </c>
      <c r="E79" s="397">
        <f>IF(B79="","",IF(ISTEXT(B79),B79,(B79/B61)*F61))</f>
        <v>0.25</v>
      </c>
      <c r="F79" s="399">
        <v>2.95</v>
      </c>
      <c r="G79" s="403">
        <f t="shared" si="1"/>
        <v>0.73750000000000004</v>
      </c>
      <c r="H79" s="405">
        <f>IF(ISERROR(G79/G102),"",G79/G102)</f>
        <v>2.4498486907012049E-2</v>
      </c>
      <c r="I79" s="412"/>
      <c r="J79" s="503"/>
    </row>
    <row r="80" spans="2:10" ht="15.75" x14ac:dyDescent="0.25">
      <c r="B80" s="390">
        <v>0.05</v>
      </c>
      <c r="C80" s="387" t="s">
        <v>94</v>
      </c>
      <c r="D80" s="393" t="s">
        <v>10</v>
      </c>
      <c r="E80" s="397">
        <f>IF(B80="","",IF(ISTEXT(B80),B80,(B80/B61)*F61))</f>
        <v>0.05</v>
      </c>
      <c r="F80" s="399">
        <v>1.8</v>
      </c>
      <c r="G80" s="403">
        <f t="shared" si="1"/>
        <v>9.0000000000000011E-2</v>
      </c>
      <c r="H80" s="405">
        <f>IF(ISERROR(G80/G102),"",G80/G102)</f>
        <v>2.9896458598387583E-3</v>
      </c>
      <c r="I80" s="412" t="s">
        <v>142</v>
      </c>
      <c r="J80" s="503"/>
    </row>
    <row r="81" spans="2:10" ht="15.75" x14ac:dyDescent="0.25">
      <c r="B81" s="390">
        <v>0.25</v>
      </c>
      <c r="C81" s="385" t="s">
        <v>120</v>
      </c>
      <c r="D81" s="393" t="s">
        <v>7</v>
      </c>
      <c r="E81" s="397">
        <f>IF(B81="","",IF(ISTEXT(B81),B81,(B81/B61)*F61))</f>
        <v>0.25</v>
      </c>
      <c r="F81" s="399">
        <v>0.8</v>
      </c>
      <c r="G81" s="403">
        <f t="shared" si="1"/>
        <v>0.2</v>
      </c>
      <c r="H81" s="405">
        <f>IF(ISERROR(G81/G102),"",G81/G102)</f>
        <v>6.643657466308352E-3</v>
      </c>
      <c r="I81" s="412" t="s">
        <v>143</v>
      </c>
      <c r="J81" s="503"/>
    </row>
    <row r="82" spans="2:10" ht="15.75" x14ac:dyDescent="0.25">
      <c r="B82" s="390">
        <v>0.75</v>
      </c>
      <c r="C82" s="387" t="s">
        <v>121</v>
      </c>
      <c r="D82" s="393" t="s">
        <v>64</v>
      </c>
      <c r="E82" s="397">
        <f>IF(B82="","",IF(ISTEXT(B82),B82,(B82/B61)*F61))</f>
        <v>0.75</v>
      </c>
      <c r="F82" s="399" t="s">
        <v>67</v>
      </c>
      <c r="G82" s="403" t="str">
        <f t="shared" si="1"/>
        <v/>
      </c>
      <c r="H82" s="405" t="str">
        <f>IF(ISERROR(G82/G102),"",G82/G102)</f>
        <v/>
      </c>
      <c r="I82" s="412" t="s">
        <v>144</v>
      </c>
      <c r="J82" s="503"/>
    </row>
    <row r="83" spans="2:10" ht="15.75" x14ac:dyDescent="0.25">
      <c r="B83" s="390">
        <v>0.1</v>
      </c>
      <c r="C83" s="387" t="s">
        <v>101</v>
      </c>
      <c r="D83" s="393" t="s">
        <v>64</v>
      </c>
      <c r="E83" s="397">
        <f>IF(B83="","",IF(ISTEXT(B83),B83,(B83/B61)*F61))</f>
        <v>0.1</v>
      </c>
      <c r="F83" s="399">
        <v>1.81</v>
      </c>
      <c r="G83" s="403">
        <f t="shared" si="1"/>
        <v>0.18100000000000002</v>
      </c>
      <c r="H83" s="405">
        <f>IF(ISERROR(G83/G102),"",G83/G102)</f>
        <v>6.0125100070090587E-3</v>
      </c>
      <c r="I83" s="412" t="s">
        <v>145</v>
      </c>
      <c r="J83" s="503"/>
    </row>
    <row r="84" spans="2:10" ht="15.75" x14ac:dyDescent="0.25">
      <c r="B84" s="390"/>
      <c r="C84" s="387" t="s">
        <v>122</v>
      </c>
      <c r="D84" s="393"/>
      <c r="E84" s="397" t="str">
        <f>IF(B84="","",IF(ISTEXT(B84),B84,(B84/B61)*F61))</f>
        <v/>
      </c>
      <c r="F84" s="399"/>
      <c r="G84" s="403" t="str">
        <f t="shared" si="1"/>
        <v/>
      </c>
      <c r="H84" s="405" t="str">
        <f>IF(ISERROR(G84/G102),"",G84/G102)</f>
        <v/>
      </c>
      <c r="I84" s="412"/>
      <c r="J84" s="503"/>
    </row>
    <row r="85" spans="2:10" ht="15.75" x14ac:dyDescent="0.25">
      <c r="B85" s="390">
        <v>0.06</v>
      </c>
      <c r="C85" s="387" t="s">
        <v>43</v>
      </c>
      <c r="D85" s="393" t="s">
        <v>10</v>
      </c>
      <c r="E85" s="397">
        <f>IF(B85="","",IF(ISTEXT(B85),B85,(B85/B61)*F61))</f>
        <v>0.06</v>
      </c>
      <c r="F85" s="399">
        <v>5.27</v>
      </c>
      <c r="G85" s="403">
        <f t="shared" si="1"/>
        <v>0.31619999999999998</v>
      </c>
      <c r="H85" s="405">
        <f>IF(ISERROR(G85/G102),"",G85/G102)</f>
        <v>1.0503622454233502E-2</v>
      </c>
      <c r="I85" s="412" t="s">
        <v>146</v>
      </c>
      <c r="J85" s="503"/>
    </row>
    <row r="86" spans="2:10" ht="15.75" x14ac:dyDescent="0.25">
      <c r="B86" s="390">
        <v>0.1</v>
      </c>
      <c r="C86" s="387" t="s">
        <v>46</v>
      </c>
      <c r="D86" s="393" t="s">
        <v>64</v>
      </c>
      <c r="E86" s="397">
        <f>IF(B86="","",IF(ISTEXT(B86),B86,(B86/B61)*F61))</f>
        <v>0.1</v>
      </c>
      <c r="F86" s="399">
        <v>2.5299999999999998</v>
      </c>
      <c r="G86" s="403">
        <f t="shared" si="1"/>
        <v>0.253</v>
      </c>
      <c r="H86" s="405">
        <f>IF(ISERROR(G86/G102),"",G86/G102)</f>
        <v>8.404226694880064E-3</v>
      </c>
      <c r="I86" s="412" t="s">
        <v>147</v>
      </c>
      <c r="J86" s="503"/>
    </row>
    <row r="87" spans="2:10" ht="15.75" x14ac:dyDescent="0.25">
      <c r="B87" s="390">
        <v>1.5</v>
      </c>
      <c r="C87" s="387" t="s">
        <v>123</v>
      </c>
      <c r="D87" s="393" t="s">
        <v>10</v>
      </c>
      <c r="E87" s="397">
        <f>IF(B87="","",IF(ISTEXT(B87),B87,(B87/B61)*F61))</f>
        <v>1.5</v>
      </c>
      <c r="F87" s="399">
        <v>2.5</v>
      </c>
      <c r="G87" s="403">
        <f t="shared" si="1"/>
        <v>3.75</v>
      </c>
      <c r="H87" s="405">
        <f>IF(ISERROR(G87/G102),"",G87/G102)</f>
        <v>0.1245685774932816</v>
      </c>
      <c r="I87" s="412"/>
      <c r="J87" s="503"/>
    </row>
    <row r="88" spans="2:10" ht="15.75" x14ac:dyDescent="0.25">
      <c r="B88" s="390">
        <v>0.5</v>
      </c>
      <c r="C88" s="387" t="s">
        <v>98</v>
      </c>
      <c r="D88" s="393" t="s">
        <v>10</v>
      </c>
      <c r="E88" s="397">
        <f>IF(B88="","",IF(ISTEXT(B88),B88,(B88/B61)*F61))</f>
        <v>0.5</v>
      </c>
      <c r="F88" s="399">
        <v>0.48</v>
      </c>
      <c r="G88" s="403">
        <f t="shared" si="1"/>
        <v>0.24</v>
      </c>
      <c r="H88" s="405">
        <f>IF(ISERROR(G88/G102),"",G88/G102)</f>
        <v>7.9723889595700211E-3</v>
      </c>
      <c r="I88" s="412" t="s">
        <v>148</v>
      </c>
      <c r="J88" s="503"/>
    </row>
    <row r="89" spans="2:10" ht="15.75" x14ac:dyDescent="0.25">
      <c r="B89" s="390">
        <v>2.5000000000000001E-2</v>
      </c>
      <c r="C89" s="387" t="s">
        <v>124</v>
      </c>
      <c r="D89" s="393" t="s">
        <v>64</v>
      </c>
      <c r="E89" s="397">
        <f>IF(B89="","",IF(ISTEXT(B89),B89,(B89/B61)*F61))</f>
        <v>2.5000000000000001E-2</v>
      </c>
      <c r="F89" s="399">
        <v>17.920000000000002</v>
      </c>
      <c r="G89" s="403">
        <f t="shared" si="1"/>
        <v>0.44800000000000006</v>
      </c>
      <c r="H89" s="405">
        <f>IF(ISERROR(G89/G102),"",G89/G102)</f>
        <v>1.4881792724530709E-2</v>
      </c>
      <c r="I89" s="412" t="s">
        <v>149</v>
      </c>
      <c r="J89" s="503"/>
    </row>
    <row r="90" spans="2:10" ht="15.75" x14ac:dyDescent="0.25">
      <c r="B90" s="390"/>
      <c r="C90" s="387" t="s">
        <v>125</v>
      </c>
      <c r="D90" s="393"/>
      <c r="E90" s="397" t="str">
        <f>IF(B90="","",IF(ISTEXT(B90),B90,(B90/B61)*F61))</f>
        <v/>
      </c>
      <c r="F90" s="399"/>
      <c r="G90" s="403" t="str">
        <f t="shared" si="1"/>
        <v/>
      </c>
      <c r="H90" s="405" t="str">
        <f>IF(ISERROR(G90/G102),"",G90/G102)</f>
        <v/>
      </c>
      <c r="I90" s="412"/>
      <c r="J90" s="503"/>
    </row>
    <row r="91" spans="2:10" ht="15.75" x14ac:dyDescent="0.25">
      <c r="B91" s="390">
        <v>0.08</v>
      </c>
      <c r="C91" s="387" t="s">
        <v>43</v>
      </c>
      <c r="D91" s="393" t="s">
        <v>60</v>
      </c>
      <c r="E91" s="397">
        <f>IF(B91="","",IF(ISTEXT(B91),B91,(B91/B61)*F61))</f>
        <v>0.08</v>
      </c>
      <c r="F91" s="399">
        <v>5.27</v>
      </c>
      <c r="G91" s="403">
        <f t="shared" si="1"/>
        <v>0.42159999999999997</v>
      </c>
      <c r="H91" s="405">
        <f>IF(ISERROR(G91/G102),"",G91/G102)</f>
        <v>1.4004829938978005E-2</v>
      </c>
      <c r="I91" s="412" t="s">
        <v>156</v>
      </c>
      <c r="J91" s="503"/>
    </row>
    <row r="92" spans="2:10" ht="15.75" x14ac:dyDescent="0.25">
      <c r="B92" s="390">
        <v>0.1</v>
      </c>
      <c r="C92" s="387" t="s">
        <v>11</v>
      </c>
      <c r="D92" s="393" t="s">
        <v>10</v>
      </c>
      <c r="E92" s="397">
        <f>IF(B92="","",IF(ISTEXT(B92),B92,(B92/B61)*F61))</f>
        <v>0.1</v>
      </c>
      <c r="F92" s="399">
        <v>0.55000000000000004</v>
      </c>
      <c r="G92" s="403">
        <f t="shared" si="1"/>
        <v>5.5000000000000007E-2</v>
      </c>
      <c r="H92" s="405">
        <f>IF(ISERROR(G92/G102),"",G92/G102)</f>
        <v>1.8270058032347969E-3</v>
      </c>
      <c r="I92" s="412" t="s">
        <v>157</v>
      </c>
      <c r="J92" s="503"/>
    </row>
    <row r="93" spans="2:10" ht="15.75" x14ac:dyDescent="0.25">
      <c r="B93" s="390">
        <v>3</v>
      </c>
      <c r="C93" s="387" t="s">
        <v>126</v>
      </c>
      <c r="D93" s="393" t="s">
        <v>100</v>
      </c>
      <c r="E93" s="397">
        <f>IF(B93="","",IF(ISTEXT(B93),B93,(B93/B61)*F61))</f>
        <v>3</v>
      </c>
      <c r="F93" s="399">
        <v>0.48</v>
      </c>
      <c r="G93" s="403">
        <f t="shared" si="1"/>
        <v>1.44</v>
      </c>
      <c r="H93" s="405">
        <f>IF(ISERROR(G93/G102),"",G93/G102)</f>
        <v>4.7834333757420126E-2</v>
      </c>
      <c r="I93" s="412"/>
      <c r="J93" s="503"/>
    </row>
    <row r="94" spans="2:10" ht="15.75" x14ac:dyDescent="0.25">
      <c r="B94" s="390">
        <v>0.08</v>
      </c>
      <c r="C94" s="387" t="s">
        <v>127</v>
      </c>
      <c r="D94" s="393" t="s">
        <v>60</v>
      </c>
      <c r="E94" s="397">
        <f>IF(B94="","",IF(ISTEXT(B94),B94,(B94/B61)*F61))</f>
        <v>0.08</v>
      </c>
      <c r="F94" s="399">
        <v>21.62</v>
      </c>
      <c r="G94" s="403">
        <f t="shared" si="1"/>
        <v>1.7296</v>
      </c>
      <c r="H94" s="405">
        <f>IF(ISERROR(G94/G102),"",G94/G102)</f>
        <v>5.7454349768634623E-2</v>
      </c>
      <c r="I94" s="412"/>
      <c r="J94" s="503"/>
    </row>
    <row r="95" spans="2:10" ht="15.75" x14ac:dyDescent="0.25">
      <c r="B95" s="390">
        <v>0.1</v>
      </c>
      <c r="C95" s="387" t="s">
        <v>96</v>
      </c>
      <c r="D95" s="393" t="s">
        <v>10</v>
      </c>
      <c r="E95" s="397">
        <f>IF(B95="","",IF(ISTEXT(B95),B95,(B95/B61)*F61))</f>
        <v>0.1</v>
      </c>
      <c r="F95" s="399">
        <v>1.4</v>
      </c>
      <c r="G95" s="403">
        <f t="shared" si="1"/>
        <v>0.13999999999999999</v>
      </c>
      <c r="H95" s="405">
        <f>IF(ISERROR(G95/G102),"",G95/G102)</f>
        <v>4.6505602264158459E-3</v>
      </c>
      <c r="I95" s="412"/>
      <c r="J95" s="503"/>
    </row>
    <row r="96" spans="2:10" ht="15.75" x14ac:dyDescent="0.25">
      <c r="B96" s="390"/>
      <c r="C96" s="387" t="s">
        <v>128</v>
      </c>
      <c r="D96" s="393"/>
      <c r="E96" s="397" t="str">
        <f>IF(B96="","",IF(ISTEXT(B96),B96,(B96/B61)*F61))</f>
        <v/>
      </c>
      <c r="F96" s="399"/>
      <c r="G96" s="403" t="str">
        <f t="shared" si="1"/>
        <v/>
      </c>
      <c r="H96" s="405" t="str">
        <f>IF(ISERROR(G96/G102),"",G96/G102)</f>
        <v/>
      </c>
      <c r="I96" s="412"/>
      <c r="J96" s="503"/>
    </row>
    <row r="97" spans="2:10" ht="15.75" x14ac:dyDescent="0.25">
      <c r="B97" s="390">
        <v>0.5</v>
      </c>
      <c r="C97" s="387" t="s">
        <v>115</v>
      </c>
      <c r="D97" s="393" t="s">
        <v>7</v>
      </c>
      <c r="E97" s="397">
        <f>IF(B97="","",IF(ISTEXT(B97),B97,(B97/B61)*F61))</f>
        <v>0.5</v>
      </c>
      <c r="F97" s="399">
        <v>0.6</v>
      </c>
      <c r="G97" s="403">
        <f t="shared" si="1"/>
        <v>0.3</v>
      </c>
      <c r="H97" s="405">
        <f>IF(ISERROR(G97/G102),"",G97/G102)</f>
        <v>9.9654861994625272E-3</v>
      </c>
      <c r="I97" s="412"/>
      <c r="J97" s="503"/>
    </row>
    <row r="98" spans="2:10" ht="15.75" x14ac:dyDescent="0.25">
      <c r="B98" s="390">
        <v>0.1</v>
      </c>
      <c r="C98" s="387" t="s">
        <v>99</v>
      </c>
      <c r="D98" s="393" t="s">
        <v>62</v>
      </c>
      <c r="E98" s="397">
        <f>IF(B98="","",IF(ISTEXT(B98),B98,(B98/B61)*F61))</f>
        <v>0.1</v>
      </c>
      <c r="F98" s="399">
        <v>21.5</v>
      </c>
      <c r="G98" s="403">
        <f t="shared" si="1"/>
        <v>2.15</v>
      </c>
      <c r="H98" s="405">
        <f>IF(ISERROR(G98/G102),"",G98/G102)</f>
        <v>7.141931776281478E-2</v>
      </c>
      <c r="I98" s="412"/>
      <c r="J98" s="503"/>
    </row>
    <row r="99" spans="2:10" ht="15.75" x14ac:dyDescent="0.25">
      <c r="B99" s="390" t="s">
        <v>66</v>
      </c>
      <c r="C99" s="387" t="s">
        <v>129</v>
      </c>
      <c r="D99" s="393" t="s">
        <v>60</v>
      </c>
      <c r="E99" s="397" t="str">
        <f>IF(B99="","",IF(ISTEXT(B99),B99,(B99/B61)*F61))</f>
        <v>pm</v>
      </c>
      <c r="F99" s="399" t="s">
        <v>67</v>
      </c>
      <c r="G99" s="403" t="str">
        <f t="shared" si="1"/>
        <v/>
      </c>
      <c r="H99" s="405" t="str">
        <f>IF(ISERROR(G99/G102),"",G99/G102)</f>
        <v/>
      </c>
      <c r="I99" s="412"/>
      <c r="J99" s="503"/>
    </row>
    <row r="100" spans="2:10" ht="15.75" x14ac:dyDescent="0.25">
      <c r="B100" s="390"/>
      <c r="C100" s="387"/>
      <c r="D100" s="393"/>
      <c r="E100" s="397" t="str">
        <f>IF(B100="","",IF(ISTEXT(B100),B100,(B100/B61)*F61))</f>
        <v/>
      </c>
      <c r="F100" s="399"/>
      <c r="G100" s="403" t="str">
        <f t="shared" si="1"/>
        <v/>
      </c>
      <c r="H100" s="405" t="str">
        <f>IF(ISERROR(G100/G102),"",G100/G102)</f>
        <v/>
      </c>
      <c r="I100" s="412"/>
      <c r="J100" s="503"/>
    </row>
    <row r="101" spans="2:10" ht="16.5" thickBot="1" x14ac:dyDescent="0.3">
      <c r="B101" s="391"/>
      <c r="C101" s="388"/>
      <c r="D101" s="394"/>
      <c r="E101" s="398" t="str">
        <f>IF(B101="","",IF(ISTEXT(B101),B101,(B101/B61)*F61))</f>
        <v/>
      </c>
      <c r="F101" s="400"/>
      <c r="G101" s="406" t="str">
        <f t="shared" si="1"/>
        <v/>
      </c>
      <c r="H101" s="407" t="str">
        <f>IF(ISERROR(G101/G102),"",G101/G102)</f>
        <v/>
      </c>
      <c r="I101" s="412"/>
      <c r="J101" s="503"/>
    </row>
    <row r="102" spans="2:10" ht="15.75" x14ac:dyDescent="0.25">
      <c r="B102" s="482" t="s">
        <v>78</v>
      </c>
      <c r="C102" s="483"/>
      <c r="D102" s="483"/>
      <c r="E102" s="416">
        <f>F61</f>
        <v>10</v>
      </c>
      <c r="F102" s="421" t="s">
        <v>77</v>
      </c>
      <c r="G102" s="422">
        <f>IF(SUM(G63:G101)=0,"",SUM(G63:G101))</f>
        <v>30.103900000000003</v>
      </c>
      <c r="H102" s="484" t="s">
        <v>69</v>
      </c>
      <c r="I102" s="485"/>
      <c r="J102" s="486">
        <f>J54</f>
        <v>2</v>
      </c>
    </row>
    <row r="103" spans="2:10" ht="15.75" x14ac:dyDescent="0.25">
      <c r="B103" s="488" t="s">
        <v>70</v>
      </c>
      <c r="C103" s="489"/>
      <c r="D103" s="489"/>
      <c r="E103" s="489"/>
      <c r="F103" s="489"/>
      <c r="G103" s="423">
        <f>IF(G102="","",G102/F61)</f>
        <v>3.0103900000000001</v>
      </c>
      <c r="H103" s="490"/>
      <c r="I103" s="491"/>
      <c r="J103" s="486"/>
    </row>
    <row r="104" spans="2:10" ht="16.5" thickBot="1" x14ac:dyDescent="0.3">
      <c r="B104" s="417">
        <f>IF(SUM(B63:B101)=0,"",SUM(B63:B101))</f>
        <v>10.662999999999998</v>
      </c>
      <c r="C104" s="418"/>
      <c r="D104" s="418"/>
      <c r="E104" s="418">
        <f>IF(SUM(E63:E101)=0,"",SUM(E63:E101))</f>
        <v>10.662999999999998</v>
      </c>
      <c r="F104" s="419"/>
      <c r="G104" s="420">
        <f>IF(SUM(H63:H101)=0,"",SUM(H63:H101))</f>
        <v>1.0000000000000002</v>
      </c>
      <c r="H104" s="61" t="s">
        <v>155</v>
      </c>
      <c r="I104" s="60"/>
      <c r="J104" s="487"/>
    </row>
    <row r="105" spans="2:10" ht="15.75" thickBot="1" x14ac:dyDescent="0.3"/>
    <row r="106" spans="2:10" ht="18.75" x14ac:dyDescent="0.25">
      <c r="B106" s="492" t="s">
        <v>34</v>
      </c>
      <c r="C106" s="493"/>
      <c r="D106" s="493"/>
      <c r="E106" s="493"/>
      <c r="F106" s="493"/>
      <c r="G106" s="493"/>
      <c r="H106" s="494"/>
      <c r="I106" s="495" t="s">
        <v>158</v>
      </c>
      <c r="J106" s="498">
        <v>1</v>
      </c>
    </row>
    <row r="107" spans="2:10" ht="18.75" x14ac:dyDescent="0.25">
      <c r="B107" s="185" t="s">
        <v>31</v>
      </c>
      <c r="C107" s="499" t="s">
        <v>272</v>
      </c>
      <c r="D107" s="499"/>
      <c r="E107" s="499"/>
      <c r="F107" s="499"/>
      <c r="G107" s="499"/>
      <c r="H107" s="500"/>
      <c r="I107" s="496"/>
      <c r="J107" s="486"/>
    </row>
    <row r="108" spans="2:10" ht="19.5" thickBot="1" x14ac:dyDescent="0.3">
      <c r="B108" s="185" t="s">
        <v>31</v>
      </c>
      <c r="C108" s="501" t="s">
        <v>273</v>
      </c>
      <c r="D108" s="501"/>
      <c r="E108" s="501"/>
      <c r="F108" s="501"/>
      <c r="G108" s="501"/>
      <c r="H108" s="502"/>
      <c r="I108" s="496"/>
      <c r="J108" s="503" t="str">
        <f>C107</f>
        <v>NOM DU PLAT</v>
      </c>
    </row>
    <row r="109" spans="2:10" ht="18.75" x14ac:dyDescent="0.25">
      <c r="B109" s="504" t="s">
        <v>219</v>
      </c>
      <c r="C109" s="505"/>
      <c r="D109" s="505"/>
      <c r="E109" s="505"/>
      <c r="F109" s="505"/>
      <c r="G109" s="505"/>
      <c r="H109" s="506"/>
      <c r="I109" s="496"/>
      <c r="J109" s="503"/>
    </row>
    <row r="110" spans="2:10" ht="15.75" x14ac:dyDescent="0.25">
      <c r="B110" s="69"/>
      <c r="C110" s="70" t="s">
        <v>153</v>
      </c>
      <c r="D110" s="322" t="s">
        <v>154</v>
      </c>
      <c r="E110" s="186"/>
      <c r="F110" s="186"/>
      <c r="G110" s="186"/>
      <c r="H110" s="187"/>
      <c r="I110" s="496"/>
      <c r="J110" s="503"/>
    </row>
    <row r="111" spans="2:10" ht="16.5" thickBot="1" x14ac:dyDescent="0.3">
      <c r="B111" s="507"/>
      <c r="C111" s="508"/>
      <c r="D111" s="508"/>
      <c r="E111" s="508"/>
      <c r="F111" s="508"/>
      <c r="G111" s="508"/>
      <c r="H111" s="509"/>
      <c r="I111" s="496"/>
      <c r="J111" s="503"/>
    </row>
    <row r="112" spans="2:10" ht="15.75" x14ac:dyDescent="0.25">
      <c r="B112" s="68" t="s">
        <v>87</v>
      </c>
      <c r="C112" s="188" t="s">
        <v>1</v>
      </c>
      <c r="D112" s="510">
        <f ca="1">NOW()</f>
        <v>44186.767682638892</v>
      </c>
      <c r="E112" s="511"/>
      <c r="F112" s="511"/>
      <c r="G112" s="512">
        <f ca="1">NOW()</f>
        <v>44186.767682638892</v>
      </c>
      <c r="H112" s="513"/>
      <c r="I112" s="496"/>
      <c r="J112" s="503"/>
    </row>
    <row r="113" spans="2:10" ht="24" thickBot="1" x14ac:dyDescent="0.4">
      <c r="B113" s="442">
        <v>10</v>
      </c>
      <c r="C113" s="514" t="s">
        <v>76</v>
      </c>
      <c r="D113" s="514"/>
      <c r="E113" s="514"/>
      <c r="F113" s="65">
        <v>10</v>
      </c>
      <c r="G113" s="63"/>
      <c r="H113" s="62"/>
      <c r="I113" s="497"/>
      <c r="J113" s="503"/>
    </row>
    <row r="114" spans="2:10" ht="16.5" thickBot="1" x14ac:dyDescent="0.3">
      <c r="B114" s="415" t="s">
        <v>74</v>
      </c>
      <c r="C114" s="64" t="s">
        <v>36</v>
      </c>
      <c r="D114" s="414" t="s">
        <v>37</v>
      </c>
      <c r="E114" s="395" t="s">
        <v>38</v>
      </c>
      <c r="F114" s="413" t="s">
        <v>39</v>
      </c>
      <c r="G114" s="401" t="s">
        <v>40</v>
      </c>
      <c r="H114" s="402" t="s">
        <v>75</v>
      </c>
      <c r="I114" s="386" t="s">
        <v>41</v>
      </c>
      <c r="J114" s="503"/>
    </row>
    <row r="115" spans="2:10" ht="15" customHeight="1" x14ac:dyDescent="0.25">
      <c r="B115" s="389"/>
      <c r="C115" s="385"/>
      <c r="D115" s="392"/>
      <c r="E115" s="396" t="str">
        <f>IF(B115="","",IF(ISTEXT(B115),B115,(B115/B113)*F113))</f>
        <v/>
      </c>
      <c r="F115" s="399"/>
      <c r="G115" s="403" t="str">
        <f>IF(E115="","",IF(F115="","",IF(ISTEXT(F115),"",E115*F115)))</f>
        <v/>
      </c>
      <c r="H115" s="404" t="str">
        <f>IF(ISERROR(G115/G154),"",G115/G154)</f>
        <v/>
      </c>
      <c r="I115" s="408" t="s">
        <v>130</v>
      </c>
      <c r="J115" s="503"/>
    </row>
    <row r="116" spans="2:10" ht="15" customHeight="1" x14ac:dyDescent="0.25">
      <c r="B116" s="390"/>
      <c r="C116" s="387" t="s">
        <v>159</v>
      </c>
      <c r="D116" s="393" t="s">
        <v>10</v>
      </c>
      <c r="E116" s="397" t="str">
        <f>IF(B116="","",IF(ISTEXT(B116),B116,(B116/B113)*F113))</f>
        <v/>
      </c>
      <c r="F116" s="399">
        <v>7.45</v>
      </c>
      <c r="G116" s="403" t="str">
        <f>IF(E116="","",IF(F116="","",IF(ISTEXT(F116),"",E116*F116)))</f>
        <v/>
      </c>
      <c r="H116" s="405" t="str">
        <f>IF(ISERROR(G116/G154),"",G116/G154)</f>
        <v/>
      </c>
      <c r="I116" s="409" t="s">
        <v>160</v>
      </c>
      <c r="J116" s="503"/>
    </row>
    <row r="117" spans="2:10" ht="15" customHeight="1" x14ac:dyDescent="0.25">
      <c r="B117" s="390"/>
      <c r="C117" s="387" t="s">
        <v>159</v>
      </c>
      <c r="D117" s="393"/>
      <c r="E117" s="397" t="str">
        <f>IF(B117="","",IF(ISTEXT(B117),B117,(B117/B113)*F113))</f>
        <v/>
      </c>
      <c r="F117" s="399" t="s">
        <v>65</v>
      </c>
      <c r="G117" s="403" t="str">
        <f>IF(E117="","",IF(F117="","",IF(ISTEXT(F117),"",E117*F117)))</f>
        <v/>
      </c>
      <c r="H117" s="405" t="str">
        <f>IF(ISERROR(G117/G154),"",G117/G154)</f>
        <v/>
      </c>
      <c r="I117" s="409" t="s">
        <v>134</v>
      </c>
      <c r="J117" s="503"/>
    </row>
    <row r="118" spans="2:10" ht="15.75" x14ac:dyDescent="0.25">
      <c r="B118" s="390"/>
      <c r="C118" s="387"/>
      <c r="D118" s="393"/>
      <c r="E118" s="397" t="str">
        <f>IF(B118="","",IF(ISTEXT(B118),B118,(B118/B113)*F113))</f>
        <v/>
      </c>
      <c r="F118" s="399" t="s">
        <v>67</v>
      </c>
      <c r="G118" s="403" t="str">
        <f t="shared" ref="G118:G153" si="2">IF(E118="","",IF(F118="","",IF(ISTEXT(F118),"",E118*F118)))</f>
        <v/>
      </c>
      <c r="H118" s="405" t="str">
        <f>IF(ISERROR(G118/G154),"",G118/G154)</f>
        <v/>
      </c>
      <c r="I118" s="409" t="s">
        <v>161</v>
      </c>
      <c r="J118" s="503"/>
    </row>
    <row r="119" spans="2:10" ht="15.75" x14ac:dyDescent="0.25">
      <c r="B119" s="390"/>
      <c r="C119" s="387"/>
      <c r="D119" s="393"/>
      <c r="E119" s="397" t="str">
        <f>IF(B119="","",IF(ISTEXT(B119),B119,(B119/B113)*F113))</f>
        <v/>
      </c>
      <c r="F119" s="399"/>
      <c r="G119" s="403" t="str">
        <f t="shared" si="2"/>
        <v/>
      </c>
      <c r="H119" s="405" t="str">
        <f>IF(ISERROR(G119/G154),"",G119/G154)</f>
        <v/>
      </c>
      <c r="I119" s="410"/>
      <c r="J119" s="503"/>
    </row>
    <row r="120" spans="2:10" ht="15.75" x14ac:dyDescent="0.25">
      <c r="B120" s="390"/>
      <c r="C120" s="387"/>
      <c r="D120" s="393"/>
      <c r="E120" s="397" t="str">
        <f>IF(B120="","",IF(ISTEXT(B120),B120,(B120/B113)*F113))</f>
        <v/>
      </c>
      <c r="F120" s="399"/>
      <c r="G120" s="403" t="str">
        <f t="shared" si="2"/>
        <v/>
      </c>
      <c r="H120" s="405" t="str">
        <f>IF(ISERROR(G120/G154),"",G120/G154)</f>
        <v/>
      </c>
      <c r="I120" s="411"/>
      <c r="J120" s="503"/>
    </row>
    <row r="121" spans="2:10" ht="15.75" x14ac:dyDescent="0.25">
      <c r="B121" s="390"/>
      <c r="C121" s="387"/>
      <c r="D121" s="393"/>
      <c r="E121" s="397" t="str">
        <f>IF(B121="","",IF(ISTEXT(B121),B121,(B121/B113)*F113))</f>
        <v/>
      </c>
      <c r="F121" s="399"/>
      <c r="G121" s="403" t="str">
        <f t="shared" si="2"/>
        <v/>
      </c>
      <c r="H121" s="405" t="str">
        <f>IF(ISERROR(G121/G154),"",G121/G154)</f>
        <v/>
      </c>
      <c r="I121" s="409"/>
      <c r="J121" s="503"/>
    </row>
    <row r="122" spans="2:10" ht="15.75" x14ac:dyDescent="0.25">
      <c r="B122" s="390"/>
      <c r="C122" s="387"/>
      <c r="D122" s="393"/>
      <c r="E122" s="397" t="str">
        <f>IF(B122="","",IF(ISTEXT(B122),B122,(B122/B113)*F113))</f>
        <v/>
      </c>
      <c r="F122" s="399"/>
      <c r="G122" s="403" t="str">
        <f t="shared" si="2"/>
        <v/>
      </c>
      <c r="H122" s="405" t="str">
        <f>IF(ISERROR(G122/G154),"",G122/G154)</f>
        <v/>
      </c>
      <c r="I122" s="409"/>
      <c r="J122" s="503"/>
    </row>
    <row r="123" spans="2:10" ht="15.75" x14ac:dyDescent="0.25">
      <c r="B123" s="390"/>
      <c r="C123" s="387"/>
      <c r="D123" s="393"/>
      <c r="E123" s="397" t="str">
        <f>IF(B123="","",IF(ISTEXT(B123),B123,(B123/B113)*F113))</f>
        <v/>
      </c>
      <c r="F123" s="399"/>
      <c r="G123" s="403" t="str">
        <f t="shared" si="2"/>
        <v/>
      </c>
      <c r="H123" s="405" t="str">
        <f>IF(ISERROR(G123/G154),"",G123/G154)</f>
        <v/>
      </c>
      <c r="I123" s="409"/>
      <c r="J123" s="503"/>
    </row>
    <row r="124" spans="2:10" ht="15.75" x14ac:dyDescent="0.25">
      <c r="B124" s="390"/>
      <c r="C124" s="387"/>
      <c r="D124" s="393"/>
      <c r="E124" s="397" t="str">
        <f>IF(B124="","",IF(ISTEXT(B124),B124,(B124/B113)*F113))</f>
        <v/>
      </c>
      <c r="F124" s="399"/>
      <c r="G124" s="403" t="str">
        <f t="shared" si="2"/>
        <v/>
      </c>
      <c r="H124" s="405" t="str">
        <f>IF(ISERROR(G124/G154),"",G124/G154)</f>
        <v/>
      </c>
      <c r="I124" s="409"/>
      <c r="J124" s="503"/>
    </row>
    <row r="125" spans="2:10" ht="15.75" x14ac:dyDescent="0.25">
      <c r="B125" s="390"/>
      <c r="C125" s="385"/>
      <c r="D125" s="393"/>
      <c r="E125" s="397" t="str">
        <f>IF(B125="","",IF(ISTEXT(B125),B125,(B125/B113)*F113))</f>
        <v/>
      </c>
      <c r="F125" s="399"/>
      <c r="G125" s="403" t="str">
        <f t="shared" si="2"/>
        <v/>
      </c>
      <c r="H125" s="405" t="str">
        <f>IF(ISERROR(G125/G154),"",G125/G154)</f>
        <v/>
      </c>
      <c r="I125" s="411"/>
      <c r="J125" s="503"/>
    </row>
    <row r="126" spans="2:10" ht="15.75" x14ac:dyDescent="0.25">
      <c r="B126" s="390"/>
      <c r="C126" s="387"/>
      <c r="D126" s="393"/>
      <c r="E126" s="397" t="str">
        <f>IF(B126="","",IF(ISTEXT(B126),B126,(B126/B113)*F113))</f>
        <v/>
      </c>
      <c r="F126" s="399"/>
      <c r="G126" s="403" t="str">
        <f t="shared" si="2"/>
        <v/>
      </c>
      <c r="H126" s="405" t="str">
        <f>IF(ISERROR(G126/G154),"",G126/G154)</f>
        <v/>
      </c>
      <c r="I126" s="409"/>
      <c r="J126" s="503"/>
    </row>
    <row r="127" spans="2:10" ht="15.75" x14ac:dyDescent="0.25">
      <c r="B127" s="390"/>
      <c r="C127" s="387"/>
      <c r="D127" s="393"/>
      <c r="E127" s="397" t="str">
        <f>IF(B127="","",IF(ISTEXT(B127),B127,(B127/B113)*F113))</f>
        <v/>
      </c>
      <c r="F127" s="399"/>
      <c r="G127" s="403" t="str">
        <f t="shared" si="2"/>
        <v/>
      </c>
      <c r="H127" s="405" t="str">
        <f>IF(ISERROR(G127/G154),"",G127/G154)</f>
        <v/>
      </c>
      <c r="I127" s="409"/>
      <c r="J127" s="503"/>
    </row>
    <row r="128" spans="2:10" ht="15.75" x14ac:dyDescent="0.25">
      <c r="B128" s="390"/>
      <c r="C128" s="387"/>
      <c r="D128" s="393"/>
      <c r="E128" s="397" t="str">
        <f>IF(B128="","",IF(ISTEXT(B128),B128,(B128/B113)*F113))</f>
        <v/>
      </c>
      <c r="F128" s="399"/>
      <c r="G128" s="403" t="str">
        <f t="shared" si="2"/>
        <v/>
      </c>
      <c r="H128" s="405" t="str">
        <f>IF(ISERROR(G128/G154),"",G128/G154)</f>
        <v/>
      </c>
      <c r="I128" s="409"/>
      <c r="J128" s="503"/>
    </row>
    <row r="129" spans="2:10" ht="15.75" x14ac:dyDescent="0.25">
      <c r="B129" s="390"/>
      <c r="C129" s="387"/>
      <c r="D129" s="393"/>
      <c r="E129" s="397" t="str">
        <f>IF(B129="","",IF(ISTEXT(B129),B129,(B129/B113)*F113))</f>
        <v/>
      </c>
      <c r="F129" s="399"/>
      <c r="G129" s="403" t="str">
        <f t="shared" si="2"/>
        <v/>
      </c>
      <c r="H129" s="405" t="str">
        <f>IF(ISERROR(G129/G154),"",G129/G154)</f>
        <v/>
      </c>
      <c r="I129" s="412"/>
      <c r="J129" s="503"/>
    </row>
    <row r="130" spans="2:10" ht="15.75" x14ac:dyDescent="0.25">
      <c r="B130" s="390"/>
      <c r="C130" s="387"/>
      <c r="D130" s="393"/>
      <c r="E130" s="397" t="str">
        <f>IF(B130="","",IF(ISTEXT(B130),B130,(B130/B113)*F113))</f>
        <v/>
      </c>
      <c r="F130" s="399"/>
      <c r="G130" s="403" t="str">
        <f t="shared" si="2"/>
        <v/>
      </c>
      <c r="H130" s="405" t="str">
        <f>IF(ISERROR(G130/G154),"",G130/G154)</f>
        <v/>
      </c>
      <c r="I130" s="412"/>
      <c r="J130" s="503"/>
    </row>
    <row r="131" spans="2:10" ht="15.75" x14ac:dyDescent="0.25">
      <c r="B131" s="390"/>
      <c r="C131" s="387"/>
      <c r="D131" s="393"/>
      <c r="E131" s="397" t="str">
        <f>IF(B131="","",IF(ISTEXT(B131),B131,(B131/B113)*F113))</f>
        <v/>
      </c>
      <c r="F131" s="399"/>
      <c r="G131" s="403" t="str">
        <f t="shared" si="2"/>
        <v/>
      </c>
      <c r="H131" s="405" t="str">
        <f>IF(ISERROR(G131/G154),"",G131/G154)</f>
        <v/>
      </c>
      <c r="I131" s="412"/>
      <c r="J131" s="503"/>
    </row>
    <row r="132" spans="2:10" ht="15.75" x14ac:dyDescent="0.25">
      <c r="B132" s="390"/>
      <c r="C132" s="387"/>
      <c r="D132" s="393"/>
      <c r="E132" s="397" t="str">
        <f>IF(B132="","",IF(ISTEXT(B132),B132,(B132/B113)*F113))</f>
        <v/>
      </c>
      <c r="F132" s="399"/>
      <c r="G132" s="403" t="str">
        <f t="shared" si="2"/>
        <v/>
      </c>
      <c r="H132" s="405" t="str">
        <f>IF(ISERROR(G132/G154),"",G132/G154)</f>
        <v/>
      </c>
      <c r="I132" s="412"/>
      <c r="J132" s="503"/>
    </row>
    <row r="133" spans="2:10" ht="15.75" x14ac:dyDescent="0.25">
      <c r="B133" s="390"/>
      <c r="C133" s="385"/>
      <c r="D133" s="393"/>
      <c r="E133" s="397" t="str">
        <f>IF(B133="","",IF(ISTEXT(B133),B133,(B133/B113)*F113))</f>
        <v/>
      </c>
      <c r="F133" s="399"/>
      <c r="G133" s="403" t="str">
        <f t="shared" si="2"/>
        <v/>
      </c>
      <c r="H133" s="405" t="str">
        <f>IF(ISERROR(G133/G154),"",G133/G154)</f>
        <v/>
      </c>
      <c r="I133" s="412"/>
      <c r="J133" s="503"/>
    </row>
    <row r="134" spans="2:10" ht="15.75" x14ac:dyDescent="0.25">
      <c r="B134" s="390"/>
      <c r="C134" s="387"/>
      <c r="D134" s="393"/>
      <c r="E134" s="397" t="str">
        <f>IF(B134="","",IF(ISTEXT(B134),B134,(B134/B113)*F113))</f>
        <v/>
      </c>
      <c r="F134" s="399"/>
      <c r="G134" s="403" t="str">
        <f t="shared" si="2"/>
        <v/>
      </c>
      <c r="H134" s="405" t="str">
        <f>IF(ISERROR(G134/G154),"",G134/G154)</f>
        <v/>
      </c>
      <c r="I134" s="412"/>
      <c r="J134" s="503"/>
    </row>
    <row r="135" spans="2:10" ht="15.75" x14ac:dyDescent="0.25">
      <c r="B135" s="390"/>
      <c r="C135" s="387"/>
      <c r="D135" s="393"/>
      <c r="E135" s="397" t="str">
        <f>IF(B135="","",IF(ISTEXT(B135),B135,(B135/B113)*F113))</f>
        <v/>
      </c>
      <c r="F135" s="399"/>
      <c r="G135" s="403" t="str">
        <f t="shared" si="2"/>
        <v/>
      </c>
      <c r="H135" s="405" t="str">
        <f>IF(ISERROR(G135/G154),"",G135/G154)</f>
        <v/>
      </c>
      <c r="I135" s="412"/>
      <c r="J135" s="503"/>
    </row>
    <row r="136" spans="2:10" ht="15.75" x14ac:dyDescent="0.25">
      <c r="B136" s="390"/>
      <c r="C136" s="387"/>
      <c r="D136" s="393"/>
      <c r="E136" s="397" t="str">
        <f>IF(B136="","",IF(ISTEXT(B136),B136,(B136/B113)*F113))</f>
        <v/>
      </c>
      <c r="F136" s="399"/>
      <c r="G136" s="403" t="str">
        <f t="shared" si="2"/>
        <v/>
      </c>
      <c r="H136" s="405" t="str">
        <f>IF(ISERROR(G136/G154),"",G136/G154)</f>
        <v/>
      </c>
      <c r="I136" s="412"/>
      <c r="J136" s="503"/>
    </row>
    <row r="137" spans="2:10" ht="15.75" x14ac:dyDescent="0.25">
      <c r="B137" s="390"/>
      <c r="C137" s="387"/>
      <c r="D137" s="393"/>
      <c r="E137" s="397" t="str">
        <f>IF(B137="","",IF(ISTEXT(B137),B137,(B137/B113)*F113))</f>
        <v/>
      </c>
      <c r="F137" s="399"/>
      <c r="G137" s="403" t="str">
        <f t="shared" si="2"/>
        <v/>
      </c>
      <c r="H137" s="405" t="str">
        <f>IF(ISERROR(G137/G154),"",G137/G154)</f>
        <v/>
      </c>
      <c r="I137" s="412"/>
      <c r="J137" s="503"/>
    </row>
    <row r="138" spans="2:10" ht="15.75" x14ac:dyDescent="0.25">
      <c r="B138" s="390"/>
      <c r="C138" s="387"/>
      <c r="D138" s="393"/>
      <c r="E138" s="397" t="str">
        <f>IF(B138="","",IF(ISTEXT(B138),B138,(B138/B113)*F113))</f>
        <v/>
      </c>
      <c r="F138" s="399"/>
      <c r="G138" s="403" t="str">
        <f t="shared" si="2"/>
        <v/>
      </c>
      <c r="H138" s="405" t="str">
        <f>IF(ISERROR(G138/G154),"",G138/G154)</f>
        <v/>
      </c>
      <c r="I138" s="412"/>
      <c r="J138" s="503"/>
    </row>
    <row r="139" spans="2:10" ht="15.75" x14ac:dyDescent="0.25">
      <c r="B139" s="390"/>
      <c r="C139" s="387"/>
      <c r="D139" s="393"/>
      <c r="E139" s="397" t="str">
        <f>IF(B139="","",IF(ISTEXT(B139),B139,(B139/B113)*F113))</f>
        <v/>
      </c>
      <c r="F139" s="399"/>
      <c r="G139" s="403" t="str">
        <f t="shared" si="2"/>
        <v/>
      </c>
      <c r="H139" s="405" t="str">
        <f>IF(ISERROR(G139/G154),"",G139/G154)</f>
        <v/>
      </c>
      <c r="I139" s="412"/>
      <c r="J139" s="503"/>
    </row>
    <row r="140" spans="2:10" ht="15.75" x14ac:dyDescent="0.25">
      <c r="B140" s="390"/>
      <c r="C140" s="387"/>
      <c r="D140" s="393"/>
      <c r="E140" s="397" t="str">
        <f>IF(B140="","",IF(ISTEXT(B140),B140,(B140/B113)*F113))</f>
        <v/>
      </c>
      <c r="F140" s="399"/>
      <c r="G140" s="403" t="str">
        <f t="shared" si="2"/>
        <v/>
      </c>
      <c r="H140" s="405" t="str">
        <f>IF(ISERROR(G140/G154),"",G140/G154)</f>
        <v/>
      </c>
      <c r="I140" s="412"/>
      <c r="J140" s="503"/>
    </row>
    <row r="141" spans="2:10" ht="15.75" x14ac:dyDescent="0.25">
      <c r="B141" s="390"/>
      <c r="C141" s="387"/>
      <c r="D141" s="393"/>
      <c r="E141" s="397" t="str">
        <f>IF(B141="","",IF(ISTEXT(B141),B141,(B141/B113)*F113))</f>
        <v/>
      </c>
      <c r="F141" s="399"/>
      <c r="G141" s="403" t="str">
        <f t="shared" si="2"/>
        <v/>
      </c>
      <c r="H141" s="405" t="str">
        <f>IF(ISERROR(G141/G154),"",G141/G154)</f>
        <v/>
      </c>
      <c r="I141" s="412"/>
      <c r="J141" s="503"/>
    </row>
    <row r="142" spans="2:10" ht="15.75" x14ac:dyDescent="0.25">
      <c r="B142" s="390"/>
      <c r="C142" s="387"/>
      <c r="D142" s="393"/>
      <c r="E142" s="397" t="str">
        <f>IF(B142="","",IF(ISTEXT(B142),B142,(B142/B113)*F113))</f>
        <v/>
      </c>
      <c r="F142" s="399"/>
      <c r="G142" s="403" t="str">
        <f t="shared" si="2"/>
        <v/>
      </c>
      <c r="H142" s="405" t="str">
        <f>IF(ISERROR(G142/G154),"",G142/G154)</f>
        <v/>
      </c>
      <c r="I142" s="412"/>
      <c r="J142" s="503"/>
    </row>
    <row r="143" spans="2:10" ht="15.75" x14ac:dyDescent="0.25">
      <c r="B143" s="390"/>
      <c r="C143" s="387"/>
      <c r="D143" s="393"/>
      <c r="E143" s="397" t="str">
        <f>IF(B143="","",IF(ISTEXT(B143),B143,(B143/B113)*F113))</f>
        <v/>
      </c>
      <c r="F143" s="399"/>
      <c r="G143" s="403" t="str">
        <f t="shared" si="2"/>
        <v/>
      </c>
      <c r="H143" s="405" t="str">
        <f>IF(ISERROR(G143/G154),"",G143/G154)</f>
        <v/>
      </c>
      <c r="I143" s="412"/>
      <c r="J143" s="503"/>
    </row>
    <row r="144" spans="2:10" ht="15.75" x14ac:dyDescent="0.25">
      <c r="B144" s="390"/>
      <c r="C144" s="387"/>
      <c r="D144" s="393"/>
      <c r="E144" s="397" t="str">
        <f>IF(B144="","",IF(ISTEXT(B144),B144,(B144/B113)*F113))</f>
        <v/>
      </c>
      <c r="F144" s="399"/>
      <c r="G144" s="403" t="str">
        <f t="shared" si="2"/>
        <v/>
      </c>
      <c r="H144" s="405" t="str">
        <f>IF(ISERROR(G144/G154),"",G144/G154)</f>
        <v/>
      </c>
      <c r="I144" s="412"/>
      <c r="J144" s="503"/>
    </row>
    <row r="145" spans="2:10" ht="15.75" x14ac:dyDescent="0.25">
      <c r="B145" s="390"/>
      <c r="C145" s="387"/>
      <c r="D145" s="393"/>
      <c r="E145" s="397" t="str">
        <f>IF(B145="","",IF(ISTEXT(B145),B145,(B145/B113)*F113))</f>
        <v/>
      </c>
      <c r="F145" s="399"/>
      <c r="G145" s="403" t="str">
        <f t="shared" si="2"/>
        <v/>
      </c>
      <c r="H145" s="405" t="str">
        <f>IF(ISERROR(G145/G154),"",G145/G154)</f>
        <v/>
      </c>
      <c r="I145" s="412"/>
      <c r="J145" s="503"/>
    </row>
    <row r="146" spans="2:10" ht="15.75" x14ac:dyDescent="0.25">
      <c r="B146" s="390"/>
      <c r="C146" s="387"/>
      <c r="D146" s="393"/>
      <c r="E146" s="397" t="str">
        <f>IF(B146="","",IF(ISTEXT(B146),B146,(B146/B113)*F113))</f>
        <v/>
      </c>
      <c r="F146" s="399"/>
      <c r="G146" s="403" t="str">
        <f t="shared" si="2"/>
        <v/>
      </c>
      <c r="H146" s="405" t="str">
        <f>IF(ISERROR(G146/G154),"",G146/G154)</f>
        <v/>
      </c>
      <c r="I146" s="412"/>
      <c r="J146" s="503"/>
    </row>
    <row r="147" spans="2:10" ht="15.75" x14ac:dyDescent="0.25">
      <c r="B147" s="390"/>
      <c r="C147" s="387"/>
      <c r="D147" s="393"/>
      <c r="E147" s="397" t="str">
        <f>IF(B147="","",IF(ISTEXT(B147),B147,(B147/B113)*F113))</f>
        <v/>
      </c>
      <c r="F147" s="399"/>
      <c r="G147" s="403" t="str">
        <f t="shared" si="2"/>
        <v/>
      </c>
      <c r="H147" s="405" t="str">
        <f>IF(ISERROR(G147/#REF!),"",G147/#REF!)</f>
        <v/>
      </c>
      <c r="I147" s="412"/>
      <c r="J147" s="503"/>
    </row>
    <row r="148" spans="2:10" ht="15.75" x14ac:dyDescent="0.25">
      <c r="B148" s="390"/>
      <c r="C148" s="387"/>
      <c r="D148" s="393"/>
      <c r="E148" s="397" t="str">
        <f>IF(B148="","",IF(ISTEXT(B148),B148,(B148/B113)*F113))</f>
        <v/>
      </c>
      <c r="F148" s="399"/>
      <c r="G148" s="403" t="str">
        <f t="shared" si="2"/>
        <v/>
      </c>
      <c r="H148" s="405" t="str">
        <f>IF(ISERROR(G148/#REF!),"",G148/#REF!)</f>
        <v/>
      </c>
      <c r="I148" s="412"/>
      <c r="J148" s="503"/>
    </row>
    <row r="149" spans="2:10" ht="15.75" x14ac:dyDescent="0.25">
      <c r="B149" s="390"/>
      <c r="C149" s="387"/>
      <c r="D149" s="393"/>
      <c r="E149" s="397" t="str">
        <f>IF(B149="","",IF(ISTEXT(B149),B149,(B149/B113)*F113))</f>
        <v/>
      </c>
      <c r="F149" s="399"/>
      <c r="G149" s="403" t="str">
        <f t="shared" si="2"/>
        <v/>
      </c>
      <c r="H149" s="405" t="str">
        <f>IF(ISERROR(G149/#REF!),"",G149/#REF!)</f>
        <v/>
      </c>
      <c r="I149" s="412"/>
      <c r="J149" s="503"/>
    </row>
    <row r="150" spans="2:10" ht="15.75" x14ac:dyDescent="0.25">
      <c r="B150" s="390"/>
      <c r="C150" s="387"/>
      <c r="D150" s="393"/>
      <c r="E150" s="397" t="str">
        <f>IF(B150="","",IF(ISTEXT(B150),B150,(B150/B113)*F113))</f>
        <v/>
      </c>
      <c r="F150" s="399"/>
      <c r="G150" s="403" t="str">
        <f t="shared" si="2"/>
        <v/>
      </c>
      <c r="H150" s="405" t="str">
        <f>IF(ISERROR(G150/#REF!),"",G150/#REF!)</f>
        <v/>
      </c>
      <c r="I150" s="412"/>
      <c r="J150" s="503"/>
    </row>
    <row r="151" spans="2:10" ht="15.75" x14ac:dyDescent="0.25">
      <c r="B151" s="390"/>
      <c r="C151" s="387"/>
      <c r="D151" s="393"/>
      <c r="E151" s="397" t="str">
        <f>IF(B151="","",IF(ISTEXT(B151),B151,(B151/B113)*F113))</f>
        <v/>
      </c>
      <c r="F151" s="399"/>
      <c r="G151" s="403" t="str">
        <f t="shared" si="2"/>
        <v/>
      </c>
      <c r="H151" s="405" t="str">
        <f>IF(ISERROR(G151/#REF!),"",G151/#REF!)</f>
        <v/>
      </c>
      <c r="I151" s="412"/>
      <c r="J151" s="503"/>
    </row>
    <row r="152" spans="2:10" ht="15.75" x14ac:dyDescent="0.25">
      <c r="B152" s="390"/>
      <c r="C152" s="387"/>
      <c r="D152" s="393"/>
      <c r="E152" s="397" t="str">
        <f>IF(B152="","",IF(ISTEXT(B152),B152,(B152/B113)*F113))</f>
        <v/>
      </c>
      <c r="F152" s="399"/>
      <c r="G152" s="403" t="str">
        <f t="shared" si="2"/>
        <v/>
      </c>
      <c r="H152" s="405" t="str">
        <f>IF(ISERROR(G152/#REF!),"",G152/#REF!)</f>
        <v/>
      </c>
      <c r="I152" s="412"/>
      <c r="J152" s="503"/>
    </row>
    <row r="153" spans="2:10" ht="16.5" thickBot="1" x14ac:dyDescent="0.3">
      <c r="B153" s="391"/>
      <c r="C153" s="388"/>
      <c r="D153" s="394"/>
      <c r="E153" s="398" t="str">
        <f>IF(B153="","",IF(ISTEXT(B153),B153,(B153/B113)*F113))</f>
        <v/>
      </c>
      <c r="F153" s="400"/>
      <c r="G153" s="406" t="str">
        <f t="shared" si="2"/>
        <v/>
      </c>
      <c r="H153" s="407" t="str">
        <f>IF(ISERROR(G153/#REF!),"",G153/#REF!)</f>
        <v/>
      </c>
      <c r="I153" s="412"/>
      <c r="J153" s="503"/>
    </row>
    <row r="154" spans="2:10" ht="15.75" x14ac:dyDescent="0.25">
      <c r="B154" s="482" t="s">
        <v>78</v>
      </c>
      <c r="C154" s="483"/>
      <c r="D154" s="483"/>
      <c r="E154" s="416">
        <f>F113</f>
        <v>10</v>
      </c>
      <c r="F154" s="421" t="s">
        <v>77</v>
      </c>
      <c r="G154" s="422" t="str">
        <f>IF(SUM(G115:G153)=0,"",SUM(G115:G153))</f>
        <v/>
      </c>
      <c r="H154" s="484" t="s">
        <v>69</v>
      </c>
      <c r="I154" s="485"/>
      <c r="J154" s="486">
        <f>J106</f>
        <v>1</v>
      </c>
    </row>
    <row r="155" spans="2:10" ht="15.75" x14ac:dyDescent="0.25">
      <c r="B155" s="488" t="s">
        <v>70</v>
      </c>
      <c r="C155" s="489"/>
      <c r="D155" s="489"/>
      <c r="E155" s="489"/>
      <c r="F155" s="489"/>
      <c r="G155" s="423" t="str">
        <f>IF(G154="","",G154/F113)</f>
        <v/>
      </c>
      <c r="H155" s="490"/>
      <c r="I155" s="491"/>
      <c r="J155" s="486"/>
    </row>
    <row r="156" spans="2:10" ht="16.5" thickBot="1" x14ac:dyDescent="0.3">
      <c r="B156" s="417" t="str">
        <f>IF(SUM(B115:B153)=0,"",SUM(B115:B153))</f>
        <v/>
      </c>
      <c r="C156" s="418"/>
      <c r="D156" s="418"/>
      <c r="E156" s="418" t="str">
        <f>IF(SUM(E115:E153)=0,"",SUM(E115:E153))</f>
        <v/>
      </c>
      <c r="F156" s="419"/>
      <c r="G156" s="420" t="str">
        <f>IF(SUM(H115:H153)=0,"",SUM(H115:H153))</f>
        <v/>
      </c>
      <c r="H156" s="61" t="s">
        <v>155</v>
      </c>
      <c r="I156" s="60"/>
      <c r="J156" s="487"/>
    </row>
    <row r="159" spans="2:10" ht="20.2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sheetData>
  <mergeCells count="55">
    <mergeCell ref="J2:J3"/>
    <mergeCell ref="J4:J49"/>
    <mergeCell ref="J50:J52"/>
    <mergeCell ref="B51:F51"/>
    <mergeCell ref="H51:I51"/>
    <mergeCell ref="C4:H4"/>
    <mergeCell ref="B7:H7"/>
    <mergeCell ref="I2:I9"/>
    <mergeCell ref="B50:D50"/>
    <mergeCell ref="H50:I50"/>
    <mergeCell ref="G8:H8"/>
    <mergeCell ref="D8:F8"/>
    <mergeCell ref="B5:H5"/>
    <mergeCell ref="C9:E9"/>
    <mergeCell ref="B2:H2"/>
    <mergeCell ref="C3:H3"/>
    <mergeCell ref="B54:H54"/>
    <mergeCell ref="I54:I61"/>
    <mergeCell ref="J54:J55"/>
    <mergeCell ref="C55:H55"/>
    <mergeCell ref="C56:H56"/>
    <mergeCell ref="J56:J101"/>
    <mergeCell ref="B57:H57"/>
    <mergeCell ref="B59:H59"/>
    <mergeCell ref="D60:F60"/>
    <mergeCell ref="G60:H60"/>
    <mergeCell ref="C61:E61"/>
    <mergeCell ref="B102:D102"/>
    <mergeCell ref="H102:I102"/>
    <mergeCell ref="J102:J104"/>
    <mergeCell ref="B103:F103"/>
    <mergeCell ref="H103:I103"/>
    <mergeCell ref="B106:H106"/>
    <mergeCell ref="I106:I113"/>
    <mergeCell ref="J106:J107"/>
    <mergeCell ref="C107:H107"/>
    <mergeCell ref="C108:H108"/>
    <mergeCell ref="J108:J153"/>
    <mergeCell ref="B109:H109"/>
    <mergeCell ref="B111:H111"/>
    <mergeCell ref="D112:F112"/>
    <mergeCell ref="G112:H112"/>
    <mergeCell ref="C113:E113"/>
    <mergeCell ref="B154:D154"/>
    <mergeCell ref="H154:I154"/>
    <mergeCell ref="J154:J156"/>
    <mergeCell ref="B155:F155"/>
    <mergeCell ref="H155:I155"/>
    <mergeCell ref="AA14:AA17"/>
    <mergeCell ref="AA21:AA24"/>
    <mergeCell ref="AA28:AA31"/>
    <mergeCell ref="AA35:AA38"/>
    <mergeCell ref="L2:AA3"/>
    <mergeCell ref="L4:AA5"/>
    <mergeCell ref="L8:AA9"/>
  </mergeCells>
  <hyperlinks>
    <hyperlink ref="D6" r:id="rId1" xr:uid="{CCC2C4E2-9838-4D6B-939E-3A2EDF1A305B}"/>
    <hyperlink ref="D58" r:id="rId2" xr:uid="{CE75B6CE-72C2-47B4-BCB6-547A3D52E62D}"/>
    <hyperlink ref="D110" r:id="rId3" xr:uid="{98D8F631-0AD7-4D2F-A8C2-9C9E365DDE21}"/>
    <hyperlink ref="M36" r:id="rId4" xr:uid="{0AD9852A-8D05-41EC-9DE2-3F27070D6FB7}"/>
    <hyperlink ref="M38" r:id="rId5" xr:uid="{AE58EF62-4230-45E0-AD3A-0E214F75A80E}"/>
    <hyperlink ref="M40" r:id="rId6" xr:uid="{E4E05B41-B35F-488A-8438-C9940959509D}"/>
    <hyperlink ref="M42" r:id="rId7" xr:uid="{3E1B661C-7BF0-49B9-A74D-8A11AB42E314}"/>
    <hyperlink ref="M44" r:id="rId8" xr:uid="{9A7208A2-7F74-42AE-A50C-C9F12F298D5E}"/>
    <hyperlink ref="M46" r:id="rId9" xr:uid="{15300AB7-4996-4BE0-9152-DE330BCE14DB}"/>
    <hyperlink ref="L67" r:id="rId10" display="Utiliser Office Excel 2010 avec des versions antérieures d’Excel" xr:uid="{3F6C8396-93B1-4AC5-B743-3D1CF94B37FE}"/>
    <hyperlink ref="L69" r:id="rId11" display="https://www.google.fr/url?sa=t&amp;rct=j&amp;q=&amp;esrc=s&amp;source=web&amp;cd=1&amp;cad=rja&amp;ved=0CDEQFjAA&amp;url=http%3A%2F%2Fwww.microsoft.com%2Ffr-fr%2Fdownload%2Fdetails.aspx%3Fid%3D3&amp;ei=rzL7UpGnFOSf0QXt44BA&amp;usg=AFQjCNGOLseoDcSo_VJSnG5jlU1pCiVOzg&amp;sig2=hCdfs6oq0DYiAAJY7MZuyA&amp;bvm=bv.61190604,d.d2k" xr:uid="{149D7ACC-B7EA-47C3-A3FA-A3A224E3ECF8}"/>
    <hyperlink ref="T69" r:id="rId12" display="https://www.google.fr/url?sa=t&amp;rct=j&amp;q=&amp;esrc=s&amp;source=web&amp;cd=3&amp;cad=rja&amp;ved=0CD0QFjAC&amp;url=http%3A%2F%2Fanswers.microsoft.com%2Ffr-fr%2Foffice%2Fforum%2Foffice_2010-excel%2Fexcel-2010-mode-de-compatibilit%25C3%25A9%2Fd0ec7d02-e87d-41e3-a62b-0de68cba7b64&amp;ei=dzD7UsjRJNHK0AWIjoCYDg&amp;usg=AFQjCNHDVJNVpTvM4FJaUlRh3IL8zWvmZw&amp;sig2=2BggmPeICTuB43VWpw7u6g" xr:uid="{766DBBC3-78BF-4792-87A9-F8F7B5230FB9}"/>
    <hyperlink ref="T67" r:id="rId13" display="https://www.google.fr/url?sa=t&amp;rct=j&amp;q=&amp;esrc=s&amp;source=web&amp;cd=6&amp;cad=rja&amp;ved=0CFwQFjAF&amp;url=http%3A%2F%2Fwww.xlerateur.com%2Fexcel-2007%2F2008%2F08%2F22%2Fretablir-le-verificateur-de-compatibilite-165%2F&amp;ei=dzD7UsjRJNHK0AWIjoCYDg&amp;usg=AFQjCNEuXOLkMlCmbjIk6LfOrBMTU4XpcQ&amp;sig2=D8_nDbl3vu-f3FEqh_oqiw" xr:uid="{9BA73465-E377-4DAA-9047-24D9BA8A8505}"/>
    <hyperlink ref="M64" r:id="rId14" display="http://etab.ac-poitiers.fr/lycee-hotelier-la-rochelle/spip.php?rubrique7" xr:uid="{8809BA8D-7F54-48E0-ABEA-0225F42D2AC1}"/>
    <hyperlink ref="M48" r:id="rId15" xr:uid="{73CDBDEA-E302-4FFD-A82A-F31C9B529A2E}"/>
    <hyperlink ref="M52" r:id="rId16" xr:uid="{908CC0A6-2E6F-46CD-8E9C-6F53DCB7570A}"/>
    <hyperlink ref="M54" r:id="rId17" display="https://www.google.fr/url?sa=t&amp;rct=j&amp;q=&amp;esrc=s&amp;source=web&amp;cd=1&amp;cad=rja&amp;ved=0CDEQFjAA&amp;url=http%3A%2F%2Fwww.microsoft.com%2Ffr-fr%2Fdownload%2Fdetails.aspx%3Fid%3D3&amp;ei=rzL7UpGnFOSf0QXt44BA&amp;usg=AFQjCNGOLseoDcSo_VJSnG5jlU1pCiVOzg&amp;sig2=hCdfs6oq0DYiAAJY7MZuyA&amp;bvm=bv.61190604,d.d2k" xr:uid="{2CDA77C0-2BF4-437D-B462-4E06AF989FEE}"/>
    <hyperlink ref="M56" r:id="rId18" display="https://www.google.fr/url?sa=t&amp;rct=j&amp;q=&amp;esrc=s&amp;source=web&amp;cd=6&amp;cad=rja&amp;ved=0CFwQFjAF&amp;url=http%3A%2F%2Fwww.xlerateur.com%2Fexcel-2007%2F2008%2F08%2F22%2Fretablir-le-verificateur-de-compatibilite-165%2F&amp;ei=dzD7UsjRJNHK0AWIjoCYDg&amp;usg=AFQjCNEuXOLkMlCmbjIk6LfOrBMTU4XpcQ&amp;sig2=D8_nDbl3vu-f3FEqh_oqiw" xr:uid="{76A87BDE-011D-4124-B8A8-0F12DA0542CF}"/>
    <hyperlink ref="M58" r:id="rId19" display="https://www.google.fr/url?sa=t&amp;rct=j&amp;q=&amp;esrc=s&amp;source=web&amp;cd=3&amp;cad=rja&amp;ved=0CD0QFjAC&amp;url=http%3A%2F%2Fanswers.microsoft.com%2Ffr-fr%2Foffice%2Fforum%2Foffice_2010-excel%2Fexcel-2010-mode-de-compatibilit%25C3%25A9%2Fd0ec7d02-e87d-41e3-a62b-0de68cba7b64&amp;ei=dzD7UsjRJNHK0AWIjoCYDg&amp;usg=AFQjCNHDVJNVpTvM4FJaUlRh3IL8zWvmZw&amp;sig2=2BggmPeICTuB43VWpw7u6g" xr:uid="{42BC24DD-12D1-4EA8-AD72-35A7D31C9E55}"/>
  </hyperlinks>
  <pageMargins left="0.25" right="0.25" top="0.75" bottom="0.75" header="0.3" footer="0.3"/>
  <pageSetup paperSize="9" scale="72" orientation="portrait"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02"/>
  <sheetViews>
    <sheetView showZeros="0" showWhiteSpace="0" zoomScale="80" zoomScaleNormal="80" zoomScalePageLayoutView="58" workbookViewId="0">
      <selection activeCell="S15" sqref="S15"/>
    </sheetView>
  </sheetViews>
  <sheetFormatPr baseColWidth="10" defaultRowHeight="15" x14ac:dyDescent="0.25"/>
  <cols>
    <col min="1" max="1" width="11.42578125" style="3" customWidth="1"/>
    <col min="2" max="2" width="10.42578125" style="55" customWidth="1"/>
    <col min="3" max="4" width="11.42578125" style="55"/>
    <col min="5" max="5" width="16.42578125" style="55" customWidth="1"/>
    <col min="6" max="7" width="11.42578125" style="55"/>
    <col min="8" max="8" width="15.140625" style="55" customWidth="1"/>
    <col min="9" max="9" width="16.42578125" style="55" customWidth="1"/>
    <col min="10" max="10" width="11.42578125" style="55"/>
    <col min="11" max="11" width="14.28515625" style="55" customWidth="1"/>
    <col min="12" max="12" width="11.42578125" style="55"/>
    <col min="18" max="16384" width="11.42578125" style="3"/>
  </cols>
  <sheetData>
    <row r="1" spans="1:21" ht="15.75" thickBot="1" x14ac:dyDescent="0.3">
      <c r="A1" s="201"/>
    </row>
    <row r="2" spans="1:21" ht="51.75" customHeight="1" x14ac:dyDescent="0.2">
      <c r="A2" s="196"/>
      <c r="B2" s="524" t="s">
        <v>403</v>
      </c>
      <c r="C2" s="525"/>
      <c r="D2" s="525"/>
      <c r="E2" s="525"/>
      <c r="F2" s="525"/>
      <c r="G2" s="525"/>
      <c r="H2" s="525"/>
      <c r="I2" s="525"/>
      <c r="J2" s="525"/>
      <c r="K2" s="525"/>
      <c r="L2" s="525"/>
      <c r="M2" s="525"/>
      <c r="N2" s="525"/>
      <c r="O2" s="525"/>
      <c r="P2" s="525"/>
      <c r="Q2" s="526"/>
    </row>
    <row r="3" spans="1:21" ht="51.75" customHeight="1" thickBot="1" x14ac:dyDescent="0.25">
      <c r="A3" s="196"/>
      <c r="B3" s="527" t="s">
        <v>258</v>
      </c>
      <c r="C3" s="528"/>
      <c r="D3" s="528"/>
      <c r="E3" s="528"/>
      <c r="F3" s="528"/>
      <c r="G3" s="528"/>
      <c r="H3" s="528"/>
      <c r="I3" s="528"/>
      <c r="J3" s="528"/>
      <c r="K3" s="528"/>
      <c r="L3" s="528"/>
      <c r="M3" s="528"/>
      <c r="N3" s="528"/>
      <c r="O3" s="528"/>
      <c r="P3" s="528"/>
      <c r="Q3" s="529"/>
    </row>
    <row r="4" spans="1:21" x14ac:dyDescent="0.25">
      <c r="A4" s="201"/>
      <c r="B4" s="196"/>
      <c r="C4" s="196"/>
      <c r="D4" s="196"/>
      <c r="E4" s="196"/>
      <c r="F4" s="196"/>
      <c r="G4" s="196"/>
      <c r="H4" s="196"/>
      <c r="I4" s="196"/>
      <c r="J4" s="196"/>
      <c r="K4" s="196"/>
      <c r="L4" s="196"/>
      <c r="M4" s="207"/>
      <c r="N4" s="207"/>
      <c r="O4" s="207"/>
      <c r="P4" s="207"/>
      <c r="Q4" s="207"/>
    </row>
    <row r="5" spans="1:21" ht="42.75" customHeight="1" x14ac:dyDescent="0.25">
      <c r="A5" s="201"/>
      <c r="B5" s="221" t="s">
        <v>259</v>
      </c>
      <c r="C5" s="195" t="s">
        <v>257</v>
      </c>
      <c r="D5" s="222"/>
      <c r="E5" s="222"/>
      <c r="F5" s="222"/>
      <c r="G5" s="198"/>
      <c r="H5" s="198"/>
      <c r="I5" s="198"/>
      <c r="J5" s="198"/>
      <c r="K5" s="198"/>
      <c r="L5" s="198"/>
      <c r="M5" s="223"/>
      <c r="N5" s="223"/>
      <c r="O5" s="223"/>
      <c r="P5" s="223"/>
      <c r="Q5" s="207"/>
    </row>
    <row r="6" spans="1:21" ht="33.75" customHeight="1" x14ac:dyDescent="0.25">
      <c r="A6" s="197"/>
      <c r="B6" s="198"/>
      <c r="C6" s="224"/>
      <c r="D6" s="221" t="s">
        <v>274</v>
      </c>
      <c r="E6" s="222"/>
      <c r="F6" s="198"/>
      <c r="G6" s="198"/>
      <c r="H6" s="198"/>
      <c r="I6" s="198"/>
      <c r="J6" s="198"/>
      <c r="K6" s="198"/>
      <c r="L6" s="198"/>
      <c r="M6" s="199"/>
      <c r="N6" s="199"/>
      <c r="O6" s="199"/>
      <c r="P6" s="199"/>
      <c r="Q6" s="200"/>
      <c r="R6" s="201"/>
      <c r="S6" s="201"/>
      <c r="T6" s="201"/>
      <c r="U6" s="201"/>
    </row>
    <row r="7" spans="1:21" ht="39.950000000000003" customHeight="1" x14ac:dyDescent="0.25">
      <c r="A7" s="196"/>
      <c r="B7" s="241"/>
      <c r="C7" s="242"/>
      <c r="D7" s="245" t="s">
        <v>275</v>
      </c>
      <c r="E7" s="246" t="s">
        <v>276</v>
      </c>
      <c r="F7" s="243"/>
      <c r="G7" s="241"/>
      <c r="H7" s="241"/>
      <c r="I7" s="241"/>
      <c r="J7" s="241"/>
      <c r="K7" s="241"/>
      <c r="L7" s="241"/>
      <c r="M7" s="244"/>
      <c r="N7" s="244"/>
      <c r="O7" s="244"/>
      <c r="P7" s="244"/>
      <c r="Q7" s="200"/>
      <c r="R7" s="201"/>
      <c r="S7" s="201"/>
      <c r="T7" s="201"/>
      <c r="U7" s="201"/>
    </row>
    <row r="8" spans="1:21" ht="39.950000000000003" customHeight="1" x14ac:dyDescent="0.25">
      <c r="A8" s="196"/>
      <c r="B8" s="241"/>
      <c r="C8" s="242"/>
      <c r="D8" s="245" t="s">
        <v>277</v>
      </c>
      <c r="E8" s="221" t="s">
        <v>278</v>
      </c>
      <c r="F8" s="241"/>
      <c r="G8" s="241"/>
      <c r="H8" s="241"/>
      <c r="I8" s="241"/>
      <c r="J8" s="241"/>
      <c r="K8" s="241"/>
      <c r="L8" s="241"/>
      <c r="M8" s="244"/>
      <c r="N8" s="244"/>
      <c r="O8" s="244"/>
      <c r="P8" s="244"/>
      <c r="Q8" s="200"/>
      <c r="R8" s="201"/>
      <c r="S8" s="201"/>
      <c r="T8" s="201"/>
      <c r="U8" s="201"/>
    </row>
    <row r="9" spans="1:21" ht="39.950000000000003" customHeight="1" x14ac:dyDescent="0.25">
      <c r="A9" s="196"/>
      <c r="B9" s="241"/>
      <c r="C9" s="242"/>
      <c r="D9" s="245" t="s">
        <v>279</v>
      </c>
      <c r="E9" s="221" t="s">
        <v>280</v>
      </c>
      <c r="F9" s="241"/>
      <c r="G9" s="241"/>
      <c r="H9" s="241"/>
      <c r="I9" s="241"/>
      <c r="J9" s="241"/>
      <c r="K9" s="241"/>
      <c r="L9" s="241"/>
      <c r="M9" s="244"/>
      <c r="N9" s="244"/>
      <c r="O9" s="244"/>
      <c r="P9" s="244"/>
      <c r="Q9" s="200"/>
      <c r="R9" s="201"/>
      <c r="S9" s="201"/>
      <c r="T9" s="201"/>
      <c r="U9" s="201"/>
    </row>
    <row r="10" spans="1:21" ht="16.5" customHeight="1" thickBot="1" x14ac:dyDescent="0.3">
      <c r="A10" s="201"/>
      <c r="B10" s="198"/>
      <c r="C10" s="220"/>
      <c r="D10" s="198"/>
      <c r="E10" s="198"/>
      <c r="F10" s="198"/>
      <c r="G10" s="198"/>
      <c r="H10" s="196"/>
      <c r="I10" s="196"/>
      <c r="J10" s="196"/>
      <c r="K10" s="198"/>
      <c r="L10" s="198"/>
      <c r="M10" s="223"/>
      <c r="N10" s="223"/>
      <c r="O10" s="223"/>
      <c r="P10" s="223"/>
      <c r="Q10" s="207"/>
    </row>
    <row r="11" spans="1:21" ht="51.75" customHeight="1" thickBot="1" x14ac:dyDescent="0.25">
      <c r="A11" s="196"/>
      <c r="B11" s="530" t="s">
        <v>268</v>
      </c>
      <c r="C11" s="531"/>
      <c r="D11" s="531"/>
      <c r="E11" s="531"/>
      <c r="F11" s="531"/>
      <c r="G11" s="531"/>
      <c r="H11" s="531"/>
      <c r="I11" s="531"/>
      <c r="J11" s="531"/>
      <c r="K11" s="531"/>
      <c r="L11" s="531"/>
      <c r="M11" s="531"/>
      <c r="N11" s="531"/>
      <c r="O11" s="531"/>
      <c r="P11" s="531"/>
      <c r="Q11" s="532"/>
    </row>
    <row r="12" spans="1:21" ht="33.75" x14ac:dyDescent="0.25">
      <c r="A12" s="201"/>
      <c r="B12" s="198"/>
      <c r="C12" s="224"/>
      <c r="D12" s="198"/>
      <c r="E12" s="198"/>
      <c r="F12" s="198"/>
      <c r="G12" s="198"/>
      <c r="H12" s="198"/>
      <c r="I12" s="198"/>
      <c r="J12" s="198"/>
      <c r="K12" s="198"/>
      <c r="L12" s="198"/>
      <c r="M12" s="201"/>
      <c r="N12" s="201"/>
      <c r="O12" s="201"/>
      <c r="P12" s="201"/>
      <c r="Q12" s="201"/>
    </row>
    <row r="13" spans="1:21" ht="22.5" customHeight="1" x14ac:dyDescent="0.25">
      <c r="A13" s="201"/>
      <c r="B13" s="198"/>
      <c r="C13" s="247" t="s">
        <v>281</v>
      </c>
      <c r="D13" s="198"/>
      <c r="E13" s="225" t="s">
        <v>177</v>
      </c>
      <c r="F13" s="226" t="s">
        <v>178</v>
      </c>
      <c r="G13" s="227"/>
      <c r="H13" s="227"/>
      <c r="I13" s="198"/>
      <c r="J13" s="198"/>
      <c r="K13" s="198"/>
      <c r="L13" s="198"/>
      <c r="M13" s="201"/>
      <c r="N13" s="201"/>
      <c r="O13" s="201"/>
      <c r="P13" s="201"/>
      <c r="Q13" s="201"/>
    </row>
    <row r="14" spans="1:21" ht="18" x14ac:dyDescent="0.25">
      <c r="A14" s="201"/>
      <c r="B14" s="198"/>
      <c r="C14" s="228"/>
      <c r="D14" s="219" t="s">
        <v>31</v>
      </c>
      <c r="E14" s="229" t="s">
        <v>162</v>
      </c>
      <c r="F14" s="229"/>
      <c r="G14" s="229"/>
      <c r="H14" s="229"/>
      <c r="I14" s="230"/>
      <c r="J14" s="230"/>
      <c r="K14" s="230"/>
      <c r="L14" s="230"/>
      <c r="M14" s="201"/>
      <c r="N14" s="201"/>
      <c r="O14" s="201"/>
      <c r="P14" s="201"/>
      <c r="Q14" s="201"/>
    </row>
    <row r="15" spans="1:21" ht="18" x14ac:dyDescent="0.25">
      <c r="A15" s="201"/>
      <c r="B15" s="198"/>
      <c r="C15" s="198"/>
      <c r="D15" s="198"/>
      <c r="E15" s="227"/>
      <c r="F15" s="227"/>
      <c r="G15" s="227"/>
      <c r="H15" s="227"/>
      <c r="I15" s="198"/>
      <c r="J15" s="198"/>
      <c r="K15" s="198"/>
      <c r="L15" s="198"/>
      <c r="M15" s="201"/>
      <c r="N15" s="201"/>
      <c r="O15" s="201"/>
      <c r="P15" s="201"/>
      <c r="Q15" s="201"/>
    </row>
    <row r="16" spans="1:21" ht="27" thickBot="1" x14ac:dyDescent="0.25">
      <c r="A16" s="201"/>
      <c r="B16" s="198"/>
      <c r="C16" s="247" t="s">
        <v>282</v>
      </c>
      <c r="D16" s="198"/>
      <c r="E16" s="225" t="s">
        <v>179</v>
      </c>
      <c r="F16" s="226" t="s">
        <v>216</v>
      </c>
      <c r="G16" s="227"/>
      <c r="H16" s="227"/>
      <c r="I16" s="196"/>
      <c r="J16" s="247" t="s">
        <v>283</v>
      </c>
      <c r="K16" s="225" t="s">
        <v>180</v>
      </c>
      <c r="L16" s="226" t="s">
        <v>181</v>
      </c>
      <c r="M16" s="201"/>
      <c r="N16" s="3"/>
      <c r="O16" s="3"/>
      <c r="P16" s="201"/>
      <c r="Q16" s="201"/>
    </row>
    <row r="17" spans="1:18" ht="18" x14ac:dyDescent="0.25">
      <c r="A17" s="201"/>
      <c r="B17" s="196"/>
      <c r="C17" s="196"/>
      <c r="D17" s="196"/>
      <c r="E17" s="231" t="s">
        <v>102</v>
      </c>
      <c r="F17" s="232"/>
      <c r="G17" s="232"/>
      <c r="H17" s="232"/>
      <c r="I17" s="196"/>
      <c r="J17" s="196"/>
      <c r="K17" s="538">
        <v>7</v>
      </c>
      <c r="L17" s="538"/>
      <c r="M17" s="201"/>
      <c r="N17" s="3"/>
      <c r="O17" s="3"/>
      <c r="P17" s="201"/>
      <c r="Q17" s="201"/>
    </row>
    <row r="18" spans="1:18" ht="12.75" x14ac:dyDescent="0.2">
      <c r="A18" s="201"/>
      <c r="B18" s="196"/>
      <c r="C18" s="196"/>
      <c r="D18" s="196"/>
      <c r="E18" s="196"/>
      <c r="F18" s="196"/>
      <c r="G18" s="196"/>
      <c r="H18" s="196"/>
      <c r="I18" s="196"/>
      <c r="J18" s="196"/>
      <c r="K18" s="538"/>
      <c r="L18" s="538"/>
      <c r="M18" s="201"/>
      <c r="N18" s="3"/>
      <c r="O18" s="3"/>
      <c r="P18" s="201"/>
      <c r="Q18" s="201"/>
    </row>
    <row r="19" spans="1:18" ht="23.25" customHeight="1" x14ac:dyDescent="0.2">
      <c r="A19" s="201"/>
      <c r="B19" s="196"/>
      <c r="C19" s="196"/>
      <c r="D19" s="196"/>
      <c r="E19" s="196"/>
      <c r="F19" s="196"/>
      <c r="G19" s="196"/>
      <c r="H19" s="196"/>
      <c r="I19" s="196"/>
      <c r="J19" s="196"/>
      <c r="K19" s="196"/>
      <c r="L19" s="196"/>
      <c r="M19" s="201"/>
      <c r="N19" s="201"/>
      <c r="O19" s="201"/>
      <c r="P19" s="201"/>
      <c r="Q19" s="201"/>
    </row>
    <row r="20" spans="1:18" ht="23.25" customHeight="1" x14ac:dyDescent="0.2">
      <c r="A20" s="201"/>
      <c r="B20" s="196"/>
      <c r="C20" s="247" t="s">
        <v>284</v>
      </c>
      <c r="D20" s="196"/>
      <c r="E20" s="233" t="s">
        <v>228</v>
      </c>
      <c r="F20" s="196"/>
      <c r="G20" s="196"/>
      <c r="H20" s="196"/>
      <c r="I20" s="196"/>
      <c r="J20" s="196"/>
      <c r="K20" s="196"/>
      <c r="L20" s="196"/>
      <c r="M20" s="201"/>
      <c r="N20" s="201"/>
      <c r="O20" s="201"/>
      <c r="P20" s="201"/>
      <c r="Q20" s="201"/>
    </row>
    <row r="21" spans="1:18" s="1" customFormat="1" ht="23.25" customHeight="1" x14ac:dyDescent="0.2">
      <c r="A21" s="203"/>
      <c r="B21" s="196"/>
      <c r="C21" s="196"/>
      <c r="D21" s="196"/>
      <c r="E21" s="233" t="s">
        <v>229</v>
      </c>
      <c r="F21" s="196"/>
      <c r="G21" s="196"/>
      <c r="H21" s="196"/>
      <c r="I21" s="196"/>
      <c r="J21" s="196"/>
      <c r="K21" s="196"/>
      <c r="L21" s="196"/>
      <c r="M21" s="201"/>
      <c r="N21" s="201"/>
      <c r="O21" s="201"/>
      <c r="P21" s="201"/>
      <c r="Q21" s="201"/>
      <c r="R21" s="239"/>
    </row>
    <row r="22" spans="1:18" s="1" customFormat="1" ht="29.25" customHeight="1" thickBot="1" x14ac:dyDescent="0.25">
      <c r="A22" s="203"/>
      <c r="B22" s="196"/>
      <c r="C22" s="196"/>
      <c r="D22" s="196"/>
      <c r="E22" s="233" t="s">
        <v>230</v>
      </c>
      <c r="F22" s="196"/>
      <c r="G22" s="196"/>
      <c r="H22" s="196"/>
      <c r="I22" s="196"/>
      <c r="J22" s="196"/>
      <c r="K22" s="196"/>
      <c r="L22" s="196"/>
      <c r="M22" s="201"/>
      <c r="N22" s="201"/>
      <c r="O22" s="201"/>
      <c r="P22" s="201"/>
      <c r="Q22" s="201"/>
      <c r="R22" s="239"/>
    </row>
    <row r="23" spans="1:18" ht="15.75" x14ac:dyDescent="0.25">
      <c r="A23" s="201"/>
      <c r="B23" s="196"/>
      <c r="C23" s="196"/>
      <c r="D23" s="196"/>
      <c r="E23" s="189" t="s">
        <v>222</v>
      </c>
      <c r="F23" s="190" t="s">
        <v>222</v>
      </c>
      <c r="G23" s="191" t="s">
        <v>222</v>
      </c>
      <c r="H23" s="192" t="s">
        <v>222</v>
      </c>
      <c r="I23" s="196"/>
      <c r="J23" s="196"/>
      <c r="K23" s="196"/>
      <c r="L23" s="196"/>
      <c r="M23" s="201"/>
      <c r="N23" s="201"/>
      <c r="O23" s="201"/>
      <c r="P23" s="201"/>
      <c r="Q23" s="207"/>
    </row>
    <row r="24" spans="1:18" x14ac:dyDescent="0.25">
      <c r="A24" s="201"/>
      <c r="B24" s="196"/>
      <c r="C24" s="196"/>
      <c r="D24" s="196"/>
      <c r="E24" s="536" t="s">
        <v>224</v>
      </c>
      <c r="F24" s="536" t="s">
        <v>225</v>
      </c>
      <c r="G24" s="536" t="s">
        <v>226</v>
      </c>
      <c r="H24" s="536" t="s">
        <v>227</v>
      </c>
      <c r="I24" s="196"/>
      <c r="J24" s="196"/>
      <c r="K24" s="196"/>
      <c r="L24" s="196"/>
      <c r="M24" s="201"/>
      <c r="N24" s="201"/>
      <c r="O24" s="201"/>
      <c r="P24" s="201"/>
      <c r="Q24" s="207"/>
    </row>
    <row r="25" spans="1:18" x14ac:dyDescent="0.25">
      <c r="A25" s="201"/>
      <c r="B25" s="196"/>
      <c r="C25" s="196"/>
      <c r="D25" s="196"/>
      <c r="E25" s="536"/>
      <c r="F25" s="536"/>
      <c r="G25" s="536"/>
      <c r="H25" s="536"/>
      <c r="I25" s="196"/>
      <c r="J25" s="196"/>
      <c r="K25" s="196"/>
      <c r="L25" s="196"/>
      <c r="M25" s="201"/>
      <c r="N25" s="201"/>
      <c r="O25" s="201"/>
      <c r="P25" s="201"/>
      <c r="Q25" s="207"/>
    </row>
    <row r="26" spans="1:18" x14ac:dyDescent="0.25">
      <c r="A26" s="201"/>
      <c r="B26" s="196"/>
      <c r="C26" s="196"/>
      <c r="D26" s="196"/>
      <c r="E26" s="536"/>
      <c r="F26" s="536"/>
      <c r="G26" s="536"/>
      <c r="H26" s="536"/>
      <c r="I26" s="196"/>
      <c r="J26" s="196"/>
      <c r="K26" s="196"/>
      <c r="L26" s="196"/>
      <c r="M26" s="201"/>
      <c r="N26" s="201"/>
      <c r="O26" s="201"/>
      <c r="P26" s="201"/>
      <c r="Q26" s="207"/>
    </row>
    <row r="27" spans="1:18" ht="25.5" customHeight="1" thickBot="1" x14ac:dyDescent="0.3">
      <c r="A27" s="201"/>
      <c r="B27" s="196"/>
      <c r="C27" s="196"/>
      <c r="D27" s="196"/>
      <c r="E27" s="537"/>
      <c r="F27" s="537"/>
      <c r="G27" s="537"/>
      <c r="H27" s="537"/>
      <c r="I27" s="196"/>
      <c r="J27" s="196"/>
      <c r="K27" s="196"/>
      <c r="L27" s="196"/>
      <c r="M27" s="201"/>
      <c r="N27" s="201"/>
      <c r="O27" s="201"/>
      <c r="P27" s="201"/>
      <c r="Q27" s="207"/>
    </row>
    <row r="28" spans="1:18" ht="15.75" customHeight="1" x14ac:dyDescent="0.25">
      <c r="A28" s="201"/>
      <c r="B28" s="196"/>
      <c r="C28" s="196"/>
      <c r="D28" s="196"/>
      <c r="E28" s="189" t="str">
        <f>E23</f>
        <v>?</v>
      </c>
      <c r="F28" s="190" t="str">
        <f>F23</f>
        <v>?</v>
      </c>
      <c r="G28" s="191" t="str">
        <f>G23</f>
        <v>?</v>
      </c>
      <c r="H28" s="192" t="str">
        <f>H23</f>
        <v>?</v>
      </c>
      <c r="I28" s="196"/>
      <c r="J28" s="196"/>
      <c r="K28" s="196"/>
      <c r="L28" s="196"/>
      <c r="M28" s="201"/>
      <c r="N28" s="201"/>
      <c r="O28" s="201"/>
      <c r="P28" s="201"/>
      <c r="Q28" s="207"/>
    </row>
    <row r="29" spans="1:18" ht="15" customHeight="1" x14ac:dyDescent="0.25">
      <c r="A29" s="201"/>
      <c r="B29" s="196"/>
      <c r="C29" s="196"/>
      <c r="D29" s="196"/>
      <c r="E29" s="201"/>
      <c r="F29" s="207"/>
      <c r="G29" s="207"/>
      <c r="H29" s="207"/>
      <c r="I29" s="196"/>
      <c r="J29" s="196"/>
      <c r="K29" s="196"/>
      <c r="L29" s="196"/>
      <c r="M29" s="201"/>
      <c r="N29" s="201"/>
      <c r="O29" s="201"/>
      <c r="P29" s="201"/>
      <c r="Q29" s="207"/>
    </row>
    <row r="30" spans="1:18" s="1" customFormat="1" ht="23.25" x14ac:dyDescent="0.25">
      <c r="A30" s="203"/>
      <c r="B30" s="196"/>
      <c r="C30" s="196"/>
      <c r="D30" s="196"/>
      <c r="E30" s="196"/>
      <c r="F30" s="196"/>
      <c r="G30" s="196"/>
      <c r="H30" s="196"/>
      <c r="I30" s="235"/>
      <c r="J30" s="235"/>
      <c r="K30" s="196"/>
      <c r="L30" s="196"/>
      <c r="M30" s="207"/>
      <c r="N30" s="207"/>
      <c r="O30" s="207"/>
      <c r="P30" s="207"/>
      <c r="Q30" s="207"/>
      <c r="R30" s="239"/>
    </row>
    <row r="31" spans="1:18" s="1" customFormat="1" ht="26.25" x14ac:dyDescent="0.25">
      <c r="A31" s="203"/>
      <c r="B31" s="196"/>
      <c r="C31" s="247" t="s">
        <v>285</v>
      </c>
      <c r="D31" s="220" t="s">
        <v>193</v>
      </c>
      <c r="E31" s="196"/>
      <c r="F31" s="196"/>
      <c r="G31" s="196"/>
      <c r="H31" s="196"/>
      <c r="I31" s="196"/>
      <c r="J31" s="196"/>
      <c r="K31" s="196"/>
      <c r="L31" s="196"/>
      <c r="M31" s="207"/>
      <c r="N31" s="207"/>
      <c r="O31" s="207"/>
      <c r="P31" s="207"/>
      <c r="Q31" s="207"/>
      <c r="R31" s="239"/>
    </row>
    <row r="32" spans="1:18" s="1" customFormat="1" x14ac:dyDescent="0.25">
      <c r="A32" s="203"/>
      <c r="B32" s="196"/>
      <c r="C32" s="196"/>
      <c r="D32" s="196"/>
      <c r="E32" s="196"/>
      <c r="F32" s="196"/>
      <c r="G32" s="234" t="s">
        <v>188</v>
      </c>
      <c r="H32" s="196"/>
      <c r="I32" s="234" t="s">
        <v>189</v>
      </c>
      <c r="J32" s="196"/>
      <c r="K32" s="234" t="s">
        <v>190</v>
      </c>
      <c r="L32" s="196"/>
      <c r="M32" s="234" t="s">
        <v>191</v>
      </c>
      <c r="N32" s="207"/>
      <c r="O32" s="234" t="s">
        <v>192</v>
      </c>
      <c r="P32" s="207"/>
      <c r="Q32" s="207"/>
      <c r="R32" s="239"/>
    </row>
    <row r="33" spans="1:18" s="1" customFormat="1" ht="18" x14ac:dyDescent="0.2">
      <c r="A33" s="203"/>
      <c r="B33" s="196"/>
      <c r="C33" s="196"/>
      <c r="D33" s="196"/>
      <c r="E33" s="196"/>
      <c r="F33" s="196"/>
      <c r="G33" s="539" t="s">
        <v>103</v>
      </c>
      <c r="H33" s="540"/>
      <c r="I33" s="539" t="s">
        <v>163</v>
      </c>
      <c r="J33" s="540"/>
      <c r="K33" s="563" t="s">
        <v>104</v>
      </c>
      <c r="L33" s="540"/>
      <c r="M33" s="563" t="s">
        <v>105</v>
      </c>
      <c r="N33" s="540"/>
      <c r="O33" s="563" t="s">
        <v>106</v>
      </c>
      <c r="P33" s="564"/>
      <c r="Q33" s="55"/>
      <c r="R33" s="239"/>
    </row>
    <row r="34" spans="1:18" s="1" customFormat="1" x14ac:dyDescent="0.25">
      <c r="A34" s="203"/>
      <c r="B34" s="196"/>
      <c r="C34" s="196"/>
      <c r="D34" s="196"/>
      <c r="E34" s="196"/>
      <c r="F34" s="196"/>
      <c r="G34" s="196"/>
      <c r="H34" s="196"/>
      <c r="I34" s="196"/>
      <c r="J34" s="196"/>
      <c r="K34" s="196"/>
      <c r="L34" s="196"/>
      <c r="M34" s="207"/>
      <c r="N34" s="207"/>
      <c r="O34" s="207"/>
      <c r="P34" s="207"/>
      <c r="Q34"/>
      <c r="R34" s="239"/>
    </row>
    <row r="35" spans="1:18" s="1" customFormat="1" x14ac:dyDescent="0.25">
      <c r="A35" s="203"/>
      <c r="B35" s="196"/>
      <c r="C35" s="196"/>
      <c r="D35" s="196"/>
      <c r="E35" s="196"/>
      <c r="F35" s="196"/>
      <c r="G35" s="196"/>
      <c r="H35" s="196"/>
      <c r="I35" s="196"/>
      <c r="J35" s="196"/>
      <c r="K35" s="196"/>
      <c r="L35" s="196"/>
      <c r="M35" s="207"/>
      <c r="N35" s="207"/>
      <c r="O35" s="207"/>
      <c r="P35" s="207"/>
      <c r="Q35"/>
      <c r="R35" s="239"/>
    </row>
    <row r="36" spans="1:18" s="1" customFormat="1" ht="20.25" customHeight="1" x14ac:dyDescent="0.25">
      <c r="A36" s="203"/>
      <c r="B36" s="196"/>
      <c r="C36" s="196"/>
      <c r="D36" s="220" t="s">
        <v>194</v>
      </c>
      <c r="E36" s="196"/>
      <c r="F36" s="196"/>
      <c r="G36" s="196"/>
      <c r="H36" s="196"/>
      <c r="I36" s="196"/>
      <c r="J36" s="196"/>
      <c r="K36" s="196"/>
      <c r="L36" s="196"/>
      <c r="M36" s="207"/>
      <c r="N36" s="207"/>
      <c r="O36" s="207"/>
      <c r="P36" s="207"/>
      <c r="Q36"/>
      <c r="R36" s="239"/>
    </row>
    <row r="37" spans="1:18" s="1" customFormat="1" ht="26.25" x14ac:dyDescent="0.25">
      <c r="A37" s="203"/>
      <c r="B37" s="196"/>
      <c r="C37" s="247" t="s">
        <v>286</v>
      </c>
      <c r="D37" s="220" t="s">
        <v>187</v>
      </c>
      <c r="E37" s="196"/>
      <c r="F37" s="196"/>
      <c r="G37" s="196"/>
      <c r="H37" s="196"/>
      <c r="I37" s="196"/>
      <c r="J37" s="196"/>
      <c r="K37" s="196"/>
      <c r="L37" s="196"/>
      <c r="M37" s="207"/>
      <c r="N37" s="207"/>
      <c r="O37" s="207"/>
      <c r="P37" s="207"/>
      <c r="Q37"/>
      <c r="R37" s="239"/>
    </row>
    <row r="38" spans="1:18" s="1" customFormat="1" x14ac:dyDescent="0.25">
      <c r="A38" s="203"/>
      <c r="B38" s="196"/>
      <c r="C38" s="196"/>
      <c r="D38" s="196"/>
      <c r="E38" s="196"/>
      <c r="F38" s="196"/>
      <c r="G38" s="234" t="s">
        <v>182</v>
      </c>
      <c r="H38" s="196"/>
      <c r="I38" s="234" t="s">
        <v>183</v>
      </c>
      <c r="J38" s="196"/>
      <c r="K38" s="234" t="s">
        <v>184</v>
      </c>
      <c r="L38" s="196"/>
      <c r="M38" s="234" t="s">
        <v>185</v>
      </c>
      <c r="N38" s="207"/>
      <c r="O38" s="234" t="s">
        <v>186</v>
      </c>
      <c r="P38" s="207"/>
      <c r="Q38"/>
      <c r="R38" s="239"/>
    </row>
    <row r="39" spans="1:18" s="1" customFormat="1" ht="20.25" x14ac:dyDescent="0.2">
      <c r="A39" s="203"/>
      <c r="B39" s="196"/>
      <c r="C39" s="80"/>
      <c r="D39" s="81"/>
      <c r="E39" s="143" t="s">
        <v>166</v>
      </c>
      <c r="F39" s="83" t="s">
        <v>31</v>
      </c>
      <c r="G39" s="154">
        <v>8</v>
      </c>
      <c r="H39" s="155" t="s">
        <v>4</v>
      </c>
      <c r="I39" s="156">
        <v>8</v>
      </c>
      <c r="J39" s="155" t="s">
        <v>4</v>
      </c>
      <c r="K39" s="156">
        <v>8</v>
      </c>
      <c r="L39" s="155" t="s">
        <v>4</v>
      </c>
      <c r="M39" s="156">
        <v>8</v>
      </c>
      <c r="N39" s="155" t="s">
        <v>4</v>
      </c>
      <c r="O39" s="156">
        <v>8</v>
      </c>
      <c r="P39" s="157" t="s">
        <v>4</v>
      </c>
      <c r="Q39" s="55"/>
      <c r="R39" s="239"/>
    </row>
    <row r="40" spans="1:18" s="1" customFormat="1" ht="12.75" x14ac:dyDescent="0.2">
      <c r="A40" s="203"/>
      <c r="B40" s="196"/>
      <c r="C40" s="196"/>
      <c r="D40" s="196"/>
      <c r="E40" s="196"/>
      <c r="F40" s="196"/>
      <c r="G40" s="196"/>
      <c r="H40" s="196"/>
      <c r="I40" s="196"/>
      <c r="J40" s="196"/>
      <c r="K40" s="196"/>
      <c r="L40" s="196"/>
      <c r="M40" s="196"/>
      <c r="N40" s="196"/>
      <c r="O40" s="196"/>
      <c r="P40" s="196"/>
      <c r="Q40" s="55"/>
      <c r="R40" s="239"/>
    </row>
    <row r="41" spans="1:18" s="1" customFormat="1" ht="50.25" customHeight="1" x14ac:dyDescent="0.2">
      <c r="A41" s="203"/>
      <c r="B41" s="196"/>
      <c r="C41" s="196"/>
      <c r="D41" s="196"/>
      <c r="E41" s="196"/>
      <c r="F41" s="196"/>
      <c r="G41" s="196"/>
      <c r="H41" s="196"/>
      <c r="I41" s="196"/>
      <c r="J41" s="196"/>
      <c r="K41" s="196"/>
      <c r="L41" s="196"/>
      <c r="M41" s="196"/>
      <c r="N41" s="196"/>
      <c r="O41" s="196"/>
      <c r="P41" s="196"/>
      <c r="Q41" s="55"/>
      <c r="R41" s="239"/>
    </row>
    <row r="42" spans="1:18" s="1" customFormat="1" ht="26.25" x14ac:dyDescent="0.2">
      <c r="A42" s="203"/>
      <c r="B42" s="196"/>
      <c r="C42" s="247" t="s">
        <v>287</v>
      </c>
      <c r="D42" s="220" t="s">
        <v>195</v>
      </c>
      <c r="E42" s="196"/>
      <c r="F42" s="196"/>
      <c r="G42" s="196"/>
      <c r="H42" s="196"/>
      <c r="I42" s="196"/>
      <c r="J42" s="196"/>
      <c r="K42" s="196"/>
      <c r="L42" s="196"/>
      <c r="M42" s="196"/>
      <c r="N42" s="196"/>
      <c r="O42" s="196"/>
      <c r="P42" s="196"/>
      <c r="Q42" s="55"/>
      <c r="R42" s="239"/>
    </row>
    <row r="43" spans="1:18" s="1" customFormat="1" ht="36" customHeight="1" x14ac:dyDescent="0.25">
      <c r="A43" s="203"/>
      <c r="B43" s="196"/>
      <c r="C43" s="196"/>
      <c r="D43" s="220" t="s">
        <v>196</v>
      </c>
      <c r="E43" s="196"/>
      <c r="F43" s="196"/>
      <c r="G43" s="196"/>
      <c r="H43" s="196"/>
      <c r="I43" s="196"/>
      <c r="J43" s="196"/>
      <c r="K43" s="196"/>
      <c r="L43" s="196"/>
      <c r="M43" s="207"/>
      <c r="N43" s="207"/>
      <c r="O43" s="207"/>
      <c r="P43" s="207"/>
      <c r="Q43"/>
      <c r="R43" s="239"/>
    </row>
    <row r="44" spans="1:18" s="1" customFormat="1" x14ac:dyDescent="0.25">
      <c r="A44" s="203"/>
      <c r="B44" s="196"/>
      <c r="C44" s="196"/>
      <c r="D44" s="196"/>
      <c r="E44" s="196"/>
      <c r="F44" s="196"/>
      <c r="G44" s="234" t="s">
        <v>197</v>
      </c>
      <c r="H44" s="196"/>
      <c r="I44" s="234" t="s">
        <v>198</v>
      </c>
      <c r="J44" s="196"/>
      <c r="K44" s="234" t="s">
        <v>199</v>
      </c>
      <c r="L44" s="196"/>
      <c r="M44" s="234" t="s">
        <v>200</v>
      </c>
      <c r="N44" s="207"/>
      <c r="O44" s="234" t="s">
        <v>201</v>
      </c>
      <c r="P44" s="196"/>
      <c r="Q44" s="55"/>
      <c r="R44" s="239"/>
    </row>
    <row r="45" spans="1:18" s="1" customFormat="1" ht="20.25" x14ac:dyDescent="0.2">
      <c r="A45" s="203"/>
      <c r="B45" s="196"/>
      <c r="C45" s="77"/>
      <c r="D45" s="78"/>
      <c r="E45" s="144" t="s">
        <v>165</v>
      </c>
      <c r="F45" s="91" t="s">
        <v>31</v>
      </c>
      <c r="G45" s="79">
        <v>8</v>
      </c>
      <c r="H45" s="20"/>
      <c r="I45" s="79">
        <v>8</v>
      </c>
      <c r="J45" s="20"/>
      <c r="K45" s="79">
        <v>8</v>
      </c>
      <c r="L45" s="20"/>
      <c r="M45" s="79">
        <v>8</v>
      </c>
      <c r="N45" s="20"/>
      <c r="O45" s="79">
        <v>8</v>
      </c>
      <c r="P45" s="51"/>
      <c r="Q45" s="55"/>
      <c r="R45" s="239"/>
    </row>
    <row r="46" spans="1:18" s="1" customFormat="1" ht="12.75" x14ac:dyDescent="0.2">
      <c r="A46" s="203"/>
      <c r="B46" s="196"/>
      <c r="C46" s="196"/>
      <c r="D46" s="196"/>
      <c r="E46" s="196"/>
      <c r="F46" s="196"/>
      <c r="G46" s="196"/>
      <c r="H46" s="196"/>
      <c r="I46" s="196"/>
      <c r="J46" s="196"/>
      <c r="K46" s="196"/>
      <c r="L46" s="196"/>
      <c r="M46" s="196"/>
      <c r="N46" s="196"/>
      <c r="O46" s="196"/>
      <c r="P46" s="196"/>
      <c r="Q46" s="196"/>
      <c r="R46" s="239"/>
    </row>
    <row r="47" spans="1:18" s="1" customFormat="1" ht="24.75" customHeight="1" x14ac:dyDescent="0.2">
      <c r="A47" s="203"/>
      <c r="B47" s="196"/>
      <c r="C47" s="196"/>
      <c r="D47" s="220" t="s">
        <v>217</v>
      </c>
      <c r="E47" s="196"/>
      <c r="F47" s="196"/>
      <c r="G47" s="196"/>
      <c r="H47" s="196"/>
      <c r="I47" s="196"/>
      <c r="J47" s="196"/>
      <c r="K47" s="196"/>
      <c r="L47" s="196"/>
      <c r="M47" s="196"/>
      <c r="N47" s="196"/>
      <c r="O47" s="196"/>
      <c r="P47" s="196"/>
      <c r="Q47" s="196"/>
      <c r="R47" s="239"/>
    </row>
    <row r="48" spans="1:18" s="1" customFormat="1" ht="22.5" customHeight="1" x14ac:dyDescent="0.2">
      <c r="A48" s="203"/>
      <c r="B48" s="196"/>
      <c r="C48" s="196"/>
      <c r="D48" s="220" t="s">
        <v>218</v>
      </c>
      <c r="E48" s="196"/>
      <c r="F48" s="196"/>
      <c r="G48" s="196"/>
      <c r="H48" s="196"/>
      <c r="I48" s="196"/>
      <c r="J48" s="196"/>
      <c r="K48" s="196"/>
      <c r="L48" s="196"/>
      <c r="M48" s="196"/>
      <c r="N48" s="196"/>
      <c r="O48" s="196"/>
      <c r="P48" s="196"/>
      <c r="Q48" s="196"/>
      <c r="R48" s="239"/>
    </row>
    <row r="49" spans="1:18" s="1" customFormat="1" ht="21" customHeight="1" x14ac:dyDescent="0.2">
      <c r="A49" s="203"/>
      <c r="B49" s="196"/>
      <c r="C49" s="196"/>
      <c r="D49" s="220" t="s">
        <v>202</v>
      </c>
      <c r="E49" s="196"/>
      <c r="F49" s="196"/>
      <c r="G49" s="196"/>
      <c r="H49" s="196"/>
      <c r="I49" s="196"/>
      <c r="J49" s="196"/>
      <c r="K49" s="196"/>
      <c r="L49" s="196"/>
      <c r="M49" s="196"/>
      <c r="N49" s="196"/>
      <c r="O49" s="196"/>
      <c r="P49" s="196"/>
      <c r="Q49" s="196"/>
      <c r="R49" s="239"/>
    </row>
    <row r="50" spans="1:18" s="1" customFormat="1" ht="12.75" x14ac:dyDescent="0.2">
      <c r="A50" s="203"/>
      <c r="B50" s="196"/>
      <c r="C50" s="196"/>
      <c r="D50" s="196"/>
      <c r="E50" s="196"/>
      <c r="F50" s="196"/>
      <c r="G50" s="196"/>
      <c r="H50" s="196"/>
      <c r="I50" s="196"/>
      <c r="J50" s="196"/>
      <c r="K50" s="196"/>
      <c r="L50" s="196"/>
      <c r="M50" s="196"/>
      <c r="N50" s="196"/>
      <c r="O50" s="196"/>
      <c r="P50" s="196"/>
      <c r="Q50" s="196"/>
      <c r="R50" s="239"/>
    </row>
    <row r="51" spans="1:18" s="1" customFormat="1" ht="26.25" x14ac:dyDescent="0.2">
      <c r="A51" s="203"/>
      <c r="B51" s="196"/>
      <c r="C51" s="247" t="s">
        <v>288</v>
      </c>
      <c r="D51" s="220" t="s">
        <v>203</v>
      </c>
      <c r="E51" s="196"/>
      <c r="F51" s="196"/>
      <c r="G51" s="196"/>
      <c r="H51" s="196"/>
      <c r="I51" s="196"/>
      <c r="J51" s="196"/>
      <c r="K51" s="196"/>
      <c r="L51" s="196"/>
      <c r="M51" s="196"/>
      <c r="N51" s="196"/>
      <c r="O51" s="196"/>
      <c r="P51" s="196"/>
      <c r="Q51" s="196"/>
      <c r="R51" s="239"/>
    </row>
    <row r="52" spans="1:18" s="1" customFormat="1" ht="12.75" x14ac:dyDescent="0.2">
      <c r="A52" s="203"/>
      <c r="B52" s="196"/>
      <c r="C52" s="196"/>
      <c r="D52" s="196"/>
      <c r="E52" s="234" t="s">
        <v>204</v>
      </c>
      <c r="F52" s="196"/>
      <c r="G52" s="196"/>
      <c r="H52" s="196"/>
      <c r="I52" s="234" t="s">
        <v>205</v>
      </c>
      <c r="J52" s="196"/>
      <c r="K52" s="234" t="s">
        <v>206</v>
      </c>
      <c r="L52" s="196"/>
      <c r="M52" s="196"/>
      <c r="N52" s="196"/>
      <c r="O52" s="196"/>
      <c r="P52" s="196"/>
      <c r="Q52" s="196"/>
      <c r="R52" s="239"/>
    </row>
    <row r="53" spans="1:18" s="1" customFormat="1" ht="31.5" x14ac:dyDescent="0.2">
      <c r="A53" s="203"/>
      <c r="B53" s="196"/>
      <c r="C53" s="196"/>
      <c r="D53" s="549" t="s">
        <v>3</v>
      </c>
      <c r="E53" s="549"/>
      <c r="F53" s="549"/>
      <c r="G53" s="549"/>
      <c r="H53" s="55"/>
      <c r="I53" s="89" t="s">
        <v>5</v>
      </c>
      <c r="J53" s="55"/>
      <c r="K53" s="90" t="s">
        <v>8</v>
      </c>
      <c r="L53" s="196"/>
      <c r="M53" s="196"/>
      <c r="N53" s="196"/>
      <c r="O53" s="196"/>
      <c r="P53" s="196"/>
      <c r="Q53" s="196"/>
      <c r="R53" s="239"/>
    </row>
    <row r="54" spans="1:18" s="1" customFormat="1" x14ac:dyDescent="0.25">
      <c r="A54" s="203"/>
      <c r="B54" s="196"/>
      <c r="C54" s="196"/>
      <c r="D54" s="196"/>
      <c r="E54" s="196"/>
      <c r="F54" s="196"/>
      <c r="G54" s="196"/>
      <c r="H54" s="196"/>
      <c r="I54" s="196"/>
      <c r="J54" s="196"/>
      <c r="K54" s="196"/>
      <c r="L54" s="196"/>
      <c r="M54" s="207"/>
      <c r="N54" s="207"/>
      <c r="O54" s="207"/>
      <c r="P54" s="207"/>
      <c r="Q54" s="207"/>
      <c r="R54" s="239"/>
    </row>
    <row r="55" spans="1:18" s="1" customFormat="1" x14ac:dyDescent="0.25">
      <c r="A55" s="203"/>
      <c r="B55" s="196"/>
      <c r="C55" s="196"/>
      <c r="D55" s="196"/>
      <c r="E55" s="196"/>
      <c r="F55" s="196"/>
      <c r="G55" s="196"/>
      <c r="H55" s="196"/>
      <c r="I55" s="196"/>
      <c r="J55" s="196"/>
      <c r="K55" s="196"/>
      <c r="L55" s="196"/>
      <c r="M55" s="207"/>
      <c r="N55" s="207"/>
      <c r="O55" s="207"/>
      <c r="P55" s="207"/>
      <c r="Q55" s="207"/>
      <c r="R55" s="239"/>
    </row>
    <row r="56" spans="1:18" s="1" customFormat="1" x14ac:dyDescent="0.25">
      <c r="A56" s="203"/>
      <c r="B56" s="196"/>
      <c r="C56" s="196"/>
      <c r="D56" s="550" t="s">
        <v>170</v>
      </c>
      <c r="E56" s="549"/>
      <c r="F56" s="549"/>
      <c r="G56" s="549"/>
      <c r="H56" s="549"/>
      <c r="I56" s="549"/>
      <c r="J56" s="549"/>
      <c r="K56" s="549"/>
      <c r="L56" s="196"/>
      <c r="M56" s="207"/>
      <c r="N56" s="207"/>
      <c r="O56" s="207"/>
      <c r="P56" s="207"/>
      <c r="Q56" s="207"/>
      <c r="R56" s="239"/>
    </row>
    <row r="57" spans="1:18" s="1" customFormat="1" x14ac:dyDescent="0.25">
      <c r="A57" s="203"/>
      <c r="B57" s="196"/>
      <c r="C57" s="196"/>
      <c r="D57" s="550"/>
      <c r="E57" s="549"/>
      <c r="F57" s="549"/>
      <c r="G57" s="549"/>
      <c r="H57" s="549"/>
      <c r="I57" s="549"/>
      <c r="J57" s="549"/>
      <c r="K57" s="549"/>
      <c r="L57" s="196"/>
      <c r="M57" s="207"/>
      <c r="N57" s="207"/>
      <c r="O57" s="207"/>
      <c r="P57" s="207"/>
      <c r="Q57" s="207"/>
      <c r="R57" s="239"/>
    </row>
    <row r="58" spans="1:18" s="1" customFormat="1" x14ac:dyDescent="0.25">
      <c r="A58" s="203"/>
      <c r="B58" s="196"/>
      <c r="C58" s="196"/>
      <c r="D58" s="550"/>
      <c r="E58" s="549"/>
      <c r="F58" s="549"/>
      <c r="G58" s="549"/>
      <c r="H58" s="549"/>
      <c r="I58" s="549"/>
      <c r="J58" s="549"/>
      <c r="K58" s="549"/>
      <c r="L58" s="196"/>
      <c r="M58" s="207"/>
      <c r="N58" s="207"/>
      <c r="O58" s="207"/>
      <c r="P58" s="207"/>
      <c r="Q58" s="207"/>
      <c r="R58" s="239"/>
    </row>
    <row r="59" spans="1:18" s="1" customFormat="1" x14ac:dyDescent="0.25">
      <c r="A59" s="203"/>
      <c r="B59" s="196"/>
      <c r="C59" s="196"/>
      <c r="D59" s="196"/>
      <c r="E59" s="196"/>
      <c r="F59" s="196"/>
      <c r="G59" s="196"/>
      <c r="H59" s="196"/>
      <c r="I59" s="196"/>
      <c r="J59" s="196"/>
      <c r="K59" s="196"/>
      <c r="L59" s="196"/>
      <c r="M59" s="207"/>
      <c r="N59" s="207"/>
      <c r="O59" s="207"/>
      <c r="P59" s="207"/>
      <c r="Q59" s="207"/>
      <c r="R59" s="239"/>
    </row>
    <row r="60" spans="1:18" s="1" customFormat="1" ht="15.75" thickBot="1" x14ac:dyDescent="0.3">
      <c r="A60" s="203"/>
      <c r="B60" s="196"/>
      <c r="C60" s="196"/>
      <c r="D60" s="196"/>
      <c r="E60" s="196"/>
      <c r="F60" s="196"/>
      <c r="G60" s="196"/>
      <c r="H60" s="196"/>
      <c r="I60" s="196"/>
      <c r="J60" s="196"/>
      <c r="K60" s="196"/>
      <c r="L60" s="196"/>
      <c r="M60" s="207"/>
      <c r="N60" s="207"/>
      <c r="O60" s="207"/>
      <c r="P60" s="207"/>
      <c r="Q60" s="207"/>
      <c r="R60" s="239"/>
    </row>
    <row r="61" spans="1:18" ht="51.75" customHeight="1" thickBot="1" x14ac:dyDescent="0.25">
      <c r="A61" s="196"/>
      <c r="B61" s="533" t="s">
        <v>269</v>
      </c>
      <c r="C61" s="534"/>
      <c r="D61" s="534"/>
      <c r="E61" s="534"/>
      <c r="F61" s="534"/>
      <c r="G61" s="534"/>
      <c r="H61" s="534"/>
      <c r="I61" s="534"/>
      <c r="J61" s="534"/>
      <c r="K61" s="534"/>
      <c r="L61" s="534"/>
      <c r="M61" s="534"/>
      <c r="N61" s="534"/>
      <c r="O61" s="534"/>
      <c r="P61" s="534"/>
      <c r="Q61" s="535"/>
    </row>
    <row r="62" spans="1:18" s="1" customFormat="1" ht="33.75" x14ac:dyDescent="0.25">
      <c r="A62" s="203"/>
      <c r="B62" s="198"/>
      <c r="C62" s="224"/>
      <c r="D62" s="198"/>
      <c r="E62" s="198"/>
      <c r="F62" s="198"/>
      <c r="G62" s="198"/>
      <c r="H62" s="198"/>
      <c r="I62" s="198"/>
      <c r="J62" s="198"/>
      <c r="K62" s="198"/>
      <c r="L62" s="198"/>
      <c r="M62" s="223"/>
      <c r="N62" s="223"/>
      <c r="O62" s="223"/>
      <c r="P62" s="223"/>
      <c r="Q62" s="207"/>
      <c r="R62" s="239"/>
    </row>
    <row r="63" spans="1:18" x14ac:dyDescent="0.25">
      <c r="A63" s="201"/>
      <c r="B63" s="196"/>
      <c r="C63" s="196"/>
      <c r="D63" s="220" t="s">
        <v>212</v>
      </c>
      <c r="E63" s="196"/>
      <c r="F63" s="196"/>
      <c r="G63" s="196"/>
      <c r="H63" s="196"/>
      <c r="I63" s="196"/>
      <c r="J63" s="196"/>
      <c r="K63" s="196"/>
      <c r="L63" s="196"/>
      <c r="M63" s="207"/>
      <c r="N63" s="207"/>
      <c r="O63" s="207"/>
      <c r="P63" s="207"/>
      <c r="Q63" s="207"/>
    </row>
    <row r="64" spans="1:18" x14ac:dyDescent="0.25">
      <c r="A64" s="201"/>
      <c r="B64" s="196"/>
      <c r="C64" s="196"/>
      <c r="D64" s="196"/>
      <c r="E64" s="196"/>
      <c r="F64" s="196"/>
      <c r="G64" s="196"/>
      <c r="H64" s="234" t="s">
        <v>207</v>
      </c>
      <c r="I64" s="196"/>
      <c r="J64" s="234" t="s">
        <v>208</v>
      </c>
      <c r="K64" s="196"/>
      <c r="L64" s="234" t="s">
        <v>209</v>
      </c>
      <c r="M64" s="207"/>
      <c r="N64" s="234" t="s">
        <v>210</v>
      </c>
      <c r="O64" s="207"/>
      <c r="P64" s="234" t="s">
        <v>211</v>
      </c>
      <c r="Q64" s="207"/>
    </row>
    <row r="65" spans="1:17" ht="26.25" x14ac:dyDescent="0.2">
      <c r="A65" s="201"/>
      <c r="B65" s="196"/>
      <c r="C65" s="247" t="s">
        <v>289</v>
      </c>
      <c r="D65" s="236"/>
      <c r="E65" s="237"/>
      <c r="F65" s="99" t="s">
        <v>15</v>
      </c>
      <c r="G65" s="100"/>
      <c r="H65" s="102">
        <v>2</v>
      </c>
      <c r="I65" s="100"/>
      <c r="J65" s="102">
        <v>2</v>
      </c>
      <c r="K65" s="100"/>
      <c r="L65" s="102">
        <v>2</v>
      </c>
      <c r="M65" s="100"/>
      <c r="N65" s="102">
        <v>2</v>
      </c>
      <c r="O65" s="100"/>
      <c r="P65" s="101">
        <v>2</v>
      </c>
      <c r="Q65" s="183"/>
    </row>
    <row r="66" spans="1:17" x14ac:dyDescent="0.25">
      <c r="A66" s="201"/>
      <c r="B66" s="196"/>
      <c r="C66" s="196"/>
      <c r="D66" s="196"/>
      <c r="E66" s="196"/>
      <c r="F66" s="196"/>
      <c r="G66" s="196"/>
      <c r="H66" s="196"/>
      <c r="I66" s="196"/>
      <c r="J66" s="196"/>
      <c r="K66" s="196"/>
      <c r="L66" s="196"/>
      <c r="M66" s="207"/>
      <c r="N66" s="207"/>
      <c r="O66" s="207"/>
      <c r="P66" s="207"/>
      <c r="Q66" s="207"/>
    </row>
    <row r="67" spans="1:17" x14ac:dyDescent="0.25">
      <c r="A67" s="201"/>
      <c r="B67" s="196"/>
      <c r="C67" s="196"/>
      <c r="D67" s="220" t="s">
        <v>213</v>
      </c>
      <c r="E67" s="196"/>
      <c r="F67" s="196"/>
      <c r="G67" s="196"/>
      <c r="H67" s="196"/>
      <c r="I67" s="196"/>
      <c r="J67" s="196"/>
      <c r="K67" s="196"/>
      <c r="L67" s="196"/>
      <c r="M67" s="207"/>
      <c r="N67" s="207"/>
      <c r="O67" s="207"/>
      <c r="P67" s="207"/>
      <c r="Q67" s="207"/>
    </row>
    <row r="68" spans="1:17" x14ac:dyDescent="0.25">
      <c r="A68" s="201"/>
      <c r="B68" s="196"/>
      <c r="C68" s="196"/>
      <c r="D68" s="196"/>
      <c r="E68" s="196"/>
      <c r="F68" s="196"/>
      <c r="G68" s="196"/>
      <c r="H68" s="196"/>
      <c r="I68" s="196"/>
      <c r="J68" s="196"/>
      <c r="K68" s="196"/>
      <c r="L68" s="196"/>
      <c r="M68" s="207"/>
      <c r="N68" s="207"/>
      <c r="O68" s="207"/>
      <c r="P68" s="207"/>
      <c r="Q68" s="207"/>
    </row>
    <row r="69" spans="1:17" ht="15.75" thickBot="1" x14ac:dyDescent="0.3">
      <c r="A69" s="201"/>
      <c r="B69" s="196"/>
      <c r="C69" s="196"/>
      <c r="D69" s="196"/>
      <c r="E69" s="196"/>
      <c r="F69" s="196"/>
      <c r="G69" s="196"/>
      <c r="H69" s="196"/>
      <c r="I69" s="196"/>
      <c r="J69" s="196"/>
      <c r="K69" s="196"/>
      <c r="L69" s="196"/>
      <c r="M69" s="207"/>
      <c r="N69" s="207"/>
      <c r="O69" s="207"/>
      <c r="P69" s="207"/>
      <c r="Q69" s="207"/>
    </row>
    <row r="70" spans="1:17" ht="51.75" customHeight="1" thickBot="1" x14ac:dyDescent="0.25">
      <c r="A70" s="196"/>
      <c r="B70" s="533" t="s">
        <v>270</v>
      </c>
      <c r="C70" s="534"/>
      <c r="D70" s="534"/>
      <c r="E70" s="534"/>
      <c r="F70" s="534"/>
      <c r="G70" s="534"/>
      <c r="H70" s="534"/>
      <c r="I70" s="534"/>
      <c r="J70" s="534"/>
      <c r="K70" s="534"/>
      <c r="L70" s="534"/>
      <c r="M70" s="534"/>
      <c r="N70" s="534"/>
      <c r="O70" s="534"/>
      <c r="P70" s="534"/>
      <c r="Q70" s="535"/>
    </row>
    <row r="71" spans="1:17" ht="33.75" x14ac:dyDescent="0.25">
      <c r="A71" s="201"/>
      <c r="B71" s="196"/>
      <c r="C71" s="224"/>
      <c r="D71" s="196"/>
      <c r="E71" s="196"/>
      <c r="F71" s="196"/>
      <c r="G71" s="196"/>
      <c r="H71" s="196"/>
      <c r="I71" s="196"/>
      <c r="J71" s="196"/>
      <c r="K71" s="196"/>
      <c r="L71" s="196"/>
      <c r="M71" s="207"/>
      <c r="N71" s="207"/>
      <c r="O71" s="207"/>
      <c r="P71" s="207"/>
      <c r="Q71" s="207"/>
    </row>
    <row r="72" spans="1:17" x14ac:dyDescent="0.25">
      <c r="A72" s="201"/>
      <c r="B72" s="196"/>
      <c r="C72" s="196"/>
      <c r="D72" s="196"/>
      <c r="E72" s="196"/>
      <c r="F72" s="196"/>
      <c r="G72" s="196"/>
      <c r="H72" s="196"/>
      <c r="I72" s="196"/>
      <c r="J72" s="196"/>
      <c r="K72" s="196"/>
      <c r="L72" s="196"/>
      <c r="M72" s="207"/>
      <c r="N72" s="207"/>
      <c r="O72" s="207"/>
      <c r="P72" s="207"/>
      <c r="Q72" s="207"/>
    </row>
    <row r="73" spans="1:17" ht="31.5" customHeight="1" x14ac:dyDescent="0.25">
      <c r="A73" s="201"/>
      <c r="B73" s="196"/>
      <c r="C73" s="247" t="s">
        <v>290</v>
      </c>
      <c r="D73" s="238" t="s">
        <v>214</v>
      </c>
      <c r="E73" s="196"/>
      <c r="F73" s="196"/>
      <c r="G73" s="196"/>
      <c r="H73" s="196"/>
      <c r="I73" s="196"/>
      <c r="J73" s="196"/>
      <c r="K73" s="196"/>
      <c r="L73" s="196"/>
      <c r="M73" s="207"/>
      <c r="N73" s="207"/>
      <c r="O73" s="207"/>
      <c r="P73" s="207"/>
      <c r="Q73" s="207"/>
    </row>
    <row r="74" spans="1:17" ht="20.25" customHeight="1" x14ac:dyDescent="0.25">
      <c r="A74" s="201"/>
      <c r="B74" s="196"/>
      <c r="C74" s="196"/>
      <c r="D74" s="196"/>
      <c r="E74" s="196"/>
      <c r="F74" s="196"/>
      <c r="G74" s="196"/>
      <c r="H74" s="196"/>
      <c r="I74" s="196"/>
      <c r="J74" s="196"/>
      <c r="K74" s="196"/>
      <c r="L74" s="196"/>
      <c r="M74" s="207"/>
      <c r="N74" s="207"/>
      <c r="O74" s="207"/>
      <c r="P74" s="207"/>
      <c r="Q74" s="207"/>
    </row>
    <row r="75" spans="1:17" ht="21" customHeight="1" x14ac:dyDescent="0.25">
      <c r="A75" s="201"/>
      <c r="B75" s="196"/>
      <c r="C75" s="196"/>
      <c r="D75" s="220" t="s">
        <v>215</v>
      </c>
      <c r="E75" s="196"/>
      <c r="F75" s="196"/>
      <c r="G75" s="196"/>
      <c r="H75" s="196"/>
      <c r="I75" s="196"/>
      <c r="J75" s="196"/>
      <c r="K75" s="196"/>
      <c r="L75" s="196"/>
      <c r="M75" s="207"/>
      <c r="N75" s="207"/>
      <c r="O75" s="207"/>
      <c r="P75" s="207"/>
      <c r="Q75" s="207"/>
    </row>
    <row r="76" spans="1:17" ht="24" customHeight="1" thickBot="1" x14ac:dyDescent="0.3">
      <c r="A76" s="201"/>
      <c r="B76" s="196"/>
      <c r="C76" s="196"/>
      <c r="D76" s="196"/>
      <c r="E76" s="196"/>
      <c r="F76" s="196"/>
      <c r="G76" s="196"/>
      <c r="H76" s="196"/>
      <c r="I76" s="196"/>
      <c r="J76" s="196"/>
      <c r="K76" s="196"/>
      <c r="L76" s="196"/>
      <c r="M76" s="207"/>
      <c r="N76" s="207"/>
      <c r="O76" s="207"/>
      <c r="P76" s="207"/>
      <c r="Q76" s="207"/>
    </row>
    <row r="77" spans="1:17" ht="24" customHeight="1" x14ac:dyDescent="0.25">
      <c r="A77" s="201"/>
      <c r="B77" s="196"/>
      <c r="C77" s="196"/>
      <c r="D77" s="551" t="s">
        <v>17</v>
      </c>
      <c r="E77" s="552"/>
      <c r="F77" s="552"/>
      <c r="G77" s="552"/>
      <c r="H77" s="553" t="s">
        <v>18</v>
      </c>
      <c r="I77" s="552"/>
      <c r="J77" s="552"/>
      <c r="K77" s="554"/>
      <c r="L77" s="196"/>
      <c r="M77" s="207"/>
      <c r="N77" s="207"/>
      <c r="O77" s="207"/>
      <c r="P77" s="207"/>
      <c r="Q77" s="207"/>
    </row>
    <row r="78" spans="1:17" ht="20.25" customHeight="1" x14ac:dyDescent="0.25">
      <c r="A78" s="201"/>
      <c r="B78" s="196"/>
      <c r="C78" s="196"/>
      <c r="D78" s="123">
        <v>1</v>
      </c>
      <c r="E78" s="541"/>
      <c r="F78" s="541"/>
      <c r="G78" s="541"/>
      <c r="H78" s="119">
        <v>1</v>
      </c>
      <c r="I78" s="542"/>
      <c r="J78" s="542"/>
      <c r="K78" s="543"/>
      <c r="L78" s="196"/>
      <c r="M78" s="207"/>
      <c r="N78" s="207"/>
      <c r="O78" s="207"/>
      <c r="P78" s="207"/>
      <c r="Q78" s="207"/>
    </row>
    <row r="79" spans="1:17" ht="20.25" customHeight="1" x14ac:dyDescent="0.25">
      <c r="A79" s="201"/>
      <c r="B79" s="196"/>
      <c r="C79" s="196"/>
      <c r="D79" s="123">
        <v>2</v>
      </c>
      <c r="E79" s="555"/>
      <c r="F79" s="555"/>
      <c r="G79" s="555"/>
      <c r="H79" s="119">
        <v>2</v>
      </c>
      <c r="I79" s="565"/>
      <c r="J79" s="565"/>
      <c r="K79" s="566"/>
      <c r="L79" s="196"/>
      <c r="M79" s="207"/>
      <c r="N79" s="207"/>
      <c r="O79" s="207"/>
      <c r="P79" s="207"/>
      <c r="Q79" s="207"/>
    </row>
    <row r="80" spans="1:17" ht="20.25" customHeight="1" x14ac:dyDescent="0.25">
      <c r="A80" s="201"/>
      <c r="B80" s="196"/>
      <c r="C80" s="196"/>
      <c r="D80" s="124">
        <v>3</v>
      </c>
      <c r="E80" s="555"/>
      <c r="F80" s="555"/>
      <c r="G80" s="555"/>
      <c r="H80" s="119">
        <v>3</v>
      </c>
      <c r="I80" s="145"/>
      <c r="J80" s="145"/>
      <c r="K80" s="146"/>
      <c r="L80" s="196"/>
      <c r="M80" s="207"/>
      <c r="N80" s="207"/>
      <c r="O80" s="207"/>
      <c r="P80" s="207"/>
      <c r="Q80" s="207"/>
    </row>
    <row r="81" spans="1:19" ht="20.25" customHeight="1" x14ac:dyDescent="0.25">
      <c r="A81" s="201"/>
      <c r="B81" s="196"/>
      <c r="C81" s="196"/>
      <c r="D81" s="125">
        <f>C85*A85</f>
        <v>0</v>
      </c>
      <c r="E81" s="71">
        <f>D81*C85</f>
        <v>0</v>
      </c>
      <c r="F81" s="71">
        <f>E81*D81</f>
        <v>0</v>
      </c>
      <c r="G81" s="71">
        <f>F81*E81</f>
        <v>0</v>
      </c>
      <c r="H81" s="71" t="e">
        <f>#REF!*#REF!</f>
        <v>#REF!</v>
      </c>
      <c r="I81" s="71" t="e">
        <f>H81*#REF!</f>
        <v>#REF!</v>
      </c>
      <c r="J81" s="71" t="e">
        <f>I81*H81</f>
        <v>#REF!</v>
      </c>
      <c r="K81" s="147" t="e">
        <f>J81*I81</f>
        <v>#REF!</v>
      </c>
      <c r="L81" s="196"/>
      <c r="M81" s="207"/>
      <c r="N81" s="207"/>
      <c r="O81" s="207"/>
      <c r="P81" s="207"/>
      <c r="Q81" s="207"/>
    </row>
    <row r="82" spans="1:19" ht="20.25" customHeight="1" x14ac:dyDescent="0.25">
      <c r="A82" s="201"/>
      <c r="B82" s="196"/>
      <c r="C82" s="196"/>
      <c r="D82" s="556" t="s">
        <v>19</v>
      </c>
      <c r="E82" s="557"/>
      <c r="F82" s="557"/>
      <c r="G82" s="557"/>
      <c r="H82" s="557"/>
      <c r="I82" s="557"/>
      <c r="J82" s="557"/>
      <c r="K82" s="558"/>
      <c r="L82" s="196"/>
      <c r="M82" s="207"/>
      <c r="N82" s="207"/>
      <c r="O82" s="207"/>
      <c r="P82" s="207"/>
      <c r="Q82" s="207"/>
    </row>
    <row r="83" spans="1:19" ht="20.25" customHeight="1" x14ac:dyDescent="0.25">
      <c r="A83" s="201"/>
      <c r="B83" s="196"/>
      <c r="C83" s="196"/>
      <c r="D83" s="559" t="s">
        <v>20</v>
      </c>
      <c r="E83" s="560"/>
      <c r="F83" s="560"/>
      <c r="G83" s="560"/>
      <c r="H83" s="561" t="s">
        <v>21</v>
      </c>
      <c r="I83" s="561"/>
      <c r="J83" s="561"/>
      <c r="K83" s="562"/>
      <c r="L83" s="196"/>
      <c r="M83" s="207"/>
      <c r="N83" s="207"/>
      <c r="O83" s="207"/>
      <c r="P83" s="207"/>
      <c r="Q83" s="207"/>
    </row>
    <row r="84" spans="1:19" ht="20.25" customHeight="1" x14ac:dyDescent="0.25">
      <c r="A84" s="201"/>
      <c r="B84" s="196"/>
      <c r="C84" s="196"/>
      <c r="D84" s="127" t="s">
        <v>6</v>
      </c>
      <c r="E84" s="544"/>
      <c r="F84" s="544"/>
      <c r="G84" s="545"/>
      <c r="H84" s="546"/>
      <c r="I84" s="547"/>
      <c r="J84" s="547"/>
      <c r="K84" s="548"/>
      <c r="L84" s="196"/>
      <c r="M84" s="207"/>
      <c r="N84" s="207"/>
      <c r="O84" s="207"/>
      <c r="P84" s="207"/>
      <c r="Q84" s="207"/>
    </row>
    <row r="85" spans="1:19" ht="20.25" customHeight="1" x14ac:dyDescent="0.25">
      <c r="A85" s="201"/>
      <c r="B85" s="196"/>
      <c r="C85" s="196"/>
      <c r="D85" s="127" t="s">
        <v>7</v>
      </c>
      <c r="E85" s="544"/>
      <c r="F85" s="544"/>
      <c r="G85" s="545"/>
      <c r="H85" s="546"/>
      <c r="I85" s="547"/>
      <c r="J85" s="547"/>
      <c r="K85" s="548"/>
      <c r="L85" s="196"/>
      <c r="M85" s="207"/>
      <c r="N85" s="207"/>
      <c r="O85" s="207"/>
      <c r="P85" s="207"/>
      <c r="Q85" s="207"/>
    </row>
    <row r="86" spans="1:19" ht="35.25" customHeight="1" thickBot="1" x14ac:dyDescent="0.3">
      <c r="A86" s="201"/>
      <c r="B86" s="196"/>
      <c r="C86" s="196"/>
      <c r="D86" s="128" t="s">
        <v>22</v>
      </c>
      <c r="E86" s="519"/>
      <c r="F86" s="519"/>
      <c r="G86" s="520"/>
      <c r="H86" s="521"/>
      <c r="I86" s="522"/>
      <c r="J86" s="522"/>
      <c r="K86" s="523"/>
      <c r="L86" s="196"/>
      <c r="M86" s="207"/>
      <c r="N86" s="207"/>
      <c r="O86" s="207"/>
      <c r="P86" s="207"/>
      <c r="Q86" s="207"/>
    </row>
    <row r="87" spans="1:19" ht="40.5" customHeight="1" x14ac:dyDescent="0.25">
      <c r="A87" s="201"/>
      <c r="B87" s="196"/>
      <c r="C87" s="196"/>
      <c r="D87" s="196"/>
      <c r="E87" s="196"/>
      <c r="F87" s="196"/>
      <c r="G87" s="196"/>
      <c r="H87" s="196"/>
      <c r="I87" s="196"/>
      <c r="J87" s="207"/>
      <c r="K87" s="196"/>
      <c r="L87" s="196"/>
      <c r="M87" s="207"/>
      <c r="N87" s="207"/>
      <c r="O87" s="207"/>
      <c r="P87" s="207"/>
      <c r="Q87" s="207"/>
    </row>
    <row r="88" spans="1:19" ht="35.25" customHeight="1" x14ac:dyDescent="0.25">
      <c r="A88" s="201"/>
      <c r="B88" s="196"/>
      <c r="C88" s="238" t="s">
        <v>220</v>
      </c>
      <c r="D88" s="196"/>
      <c r="E88" s="196"/>
      <c r="F88" s="196"/>
      <c r="G88" s="196"/>
      <c r="H88" s="196"/>
      <c r="I88" s="196"/>
      <c r="J88" s="196"/>
      <c r="K88" s="196"/>
      <c r="L88" s="196"/>
      <c r="M88" s="207"/>
      <c r="N88" s="207"/>
      <c r="O88" s="207"/>
      <c r="P88" s="207"/>
      <c r="Q88" s="207"/>
    </row>
    <row r="89" spans="1:19" ht="20.25" customHeight="1" x14ac:dyDescent="0.25">
      <c r="A89" s="201"/>
      <c r="B89" s="196"/>
      <c r="C89" s="196"/>
      <c r="D89" s="196"/>
      <c r="E89" s="196"/>
      <c r="F89" s="196"/>
      <c r="G89" s="196"/>
      <c r="H89" s="196"/>
      <c r="I89" s="196"/>
      <c r="J89" s="196"/>
      <c r="K89" s="196"/>
      <c r="L89" s="196"/>
      <c r="M89" s="207"/>
      <c r="N89" s="207"/>
      <c r="O89" s="207"/>
      <c r="P89" s="207"/>
      <c r="Q89" s="207"/>
    </row>
    <row r="90" spans="1:19" ht="30" customHeight="1" x14ac:dyDescent="0.4">
      <c r="A90" s="201"/>
      <c r="B90" s="196"/>
      <c r="C90" s="205" t="s">
        <v>267</v>
      </c>
      <c r="D90" s="196"/>
      <c r="E90" s="196"/>
      <c r="F90" s="196"/>
      <c r="G90" s="196"/>
      <c r="H90" s="196"/>
      <c r="I90" s="196"/>
      <c r="J90" s="196"/>
      <c r="K90" s="196"/>
      <c r="L90" s="196"/>
      <c r="M90" s="196"/>
      <c r="N90" s="196"/>
      <c r="O90" s="196"/>
      <c r="P90" s="196"/>
      <c r="Q90" s="196"/>
      <c r="R90" s="240"/>
      <c r="S90" s="55"/>
    </row>
    <row r="91" spans="1:19" x14ac:dyDescent="0.25">
      <c r="A91" s="201"/>
      <c r="B91" s="196"/>
      <c r="C91" s="196"/>
      <c r="D91" s="196"/>
      <c r="E91" s="196"/>
      <c r="F91" s="196"/>
      <c r="G91" s="196"/>
      <c r="H91" s="196"/>
      <c r="I91" s="196"/>
      <c r="J91" s="196"/>
      <c r="K91" s="196"/>
      <c r="L91" s="196"/>
      <c r="M91" s="207"/>
      <c r="N91" s="207"/>
      <c r="O91" s="207"/>
      <c r="P91" s="207"/>
      <c r="Q91" s="207"/>
    </row>
    <row r="92" spans="1:19" x14ac:dyDescent="0.25">
      <c r="A92" s="201"/>
      <c r="B92" s="196"/>
      <c r="C92" s="196"/>
    </row>
    <row r="94" spans="1:19" s="55" customFormat="1" ht="20.25" x14ac:dyDescent="0.3">
      <c r="B94" s="193"/>
      <c r="G94" s="193"/>
      <c r="M94"/>
      <c r="N94"/>
      <c r="O94"/>
      <c r="P94"/>
      <c r="Q94"/>
      <c r="R94" s="3"/>
      <c r="S94" s="3"/>
    </row>
    <row r="95" spans="1:19" s="55" customFormat="1" ht="20.25" x14ac:dyDescent="0.3">
      <c r="B95" s="194"/>
      <c r="G95" s="194"/>
      <c r="H95" s="194"/>
      <c r="I95" s="194"/>
      <c r="M95"/>
      <c r="N95"/>
      <c r="O95"/>
      <c r="P95"/>
      <c r="Q95"/>
      <c r="R95" s="3"/>
      <c r="S95" s="3"/>
    </row>
    <row r="96" spans="1:19" s="55" customFormat="1" ht="20.25" x14ac:dyDescent="0.3">
      <c r="B96" s="194"/>
      <c r="G96" s="194"/>
      <c r="H96" s="194"/>
      <c r="I96" s="194"/>
      <c r="M96"/>
      <c r="N96"/>
      <c r="O96"/>
      <c r="P96"/>
      <c r="Q96"/>
      <c r="R96" s="3"/>
      <c r="S96" s="3"/>
    </row>
    <row r="97" spans="2:19" s="55" customFormat="1" ht="20.25" x14ac:dyDescent="0.3">
      <c r="B97" s="194"/>
      <c r="G97" s="194"/>
      <c r="H97" s="194"/>
      <c r="I97" s="194"/>
      <c r="M97"/>
      <c r="N97"/>
      <c r="O97"/>
      <c r="P97"/>
      <c r="Q97"/>
      <c r="R97" s="3"/>
      <c r="S97" s="3"/>
    </row>
    <row r="98" spans="2:19" s="55" customFormat="1" ht="20.25" x14ac:dyDescent="0.3">
      <c r="B98" s="194"/>
      <c r="G98" s="194"/>
      <c r="H98" s="194"/>
      <c r="I98" s="194"/>
      <c r="M98"/>
      <c r="N98"/>
      <c r="O98"/>
      <c r="P98"/>
      <c r="Q98"/>
      <c r="R98" s="3"/>
      <c r="S98" s="3"/>
    </row>
    <row r="99" spans="2:19" s="55" customFormat="1" ht="20.25" x14ac:dyDescent="0.3">
      <c r="B99" s="194"/>
      <c r="G99" s="194"/>
      <c r="H99" s="194"/>
      <c r="I99" s="194"/>
      <c r="M99"/>
      <c r="N99"/>
      <c r="O99"/>
      <c r="P99"/>
      <c r="Q99"/>
      <c r="R99" s="3"/>
      <c r="S99" s="3"/>
    </row>
    <row r="100" spans="2:19" s="55" customFormat="1" ht="20.25" x14ac:dyDescent="0.3">
      <c r="B100" s="194"/>
      <c r="G100" s="194"/>
      <c r="H100" s="194"/>
      <c r="I100" s="194"/>
      <c r="M100"/>
      <c r="N100"/>
      <c r="O100"/>
      <c r="P100"/>
      <c r="Q100"/>
      <c r="R100" s="3"/>
      <c r="S100" s="3"/>
    </row>
    <row r="101" spans="2:19" s="55" customFormat="1" ht="20.25" x14ac:dyDescent="0.3">
      <c r="B101" s="194"/>
      <c r="G101" s="194"/>
      <c r="H101" s="194"/>
      <c r="I101" s="194"/>
      <c r="M101"/>
      <c r="N101"/>
      <c r="O101"/>
      <c r="P101"/>
      <c r="Q101"/>
      <c r="R101" s="3"/>
      <c r="S101" s="3"/>
    </row>
    <row r="102" spans="2:19" s="55" customFormat="1" ht="20.25" x14ac:dyDescent="0.3">
      <c r="B102" s="194"/>
      <c r="G102" s="194"/>
      <c r="H102" s="194"/>
      <c r="I102" s="194"/>
      <c r="M102"/>
      <c r="N102"/>
      <c r="O102"/>
      <c r="P102"/>
      <c r="Q102"/>
      <c r="R102" s="3"/>
      <c r="S102" s="3"/>
    </row>
  </sheetData>
  <mergeCells count="33">
    <mergeCell ref="I33:J33"/>
    <mergeCell ref="K33:L33"/>
    <mergeCell ref="M33:N33"/>
    <mergeCell ref="O33:P33"/>
    <mergeCell ref="I79:K79"/>
    <mergeCell ref="E85:G85"/>
    <mergeCell ref="H85:K85"/>
    <mergeCell ref="D53:G53"/>
    <mergeCell ref="D56:K58"/>
    <mergeCell ref="D77:G77"/>
    <mergeCell ref="H77:K77"/>
    <mergeCell ref="B70:Q70"/>
    <mergeCell ref="E80:G80"/>
    <mergeCell ref="E79:G79"/>
    <mergeCell ref="D82:K82"/>
    <mergeCell ref="D83:G83"/>
    <mergeCell ref="H83:K83"/>
    <mergeCell ref="E86:G86"/>
    <mergeCell ref="H86:K86"/>
    <mergeCell ref="B2:Q2"/>
    <mergeCell ref="B3:Q3"/>
    <mergeCell ref="B11:Q11"/>
    <mergeCell ref="B61:Q61"/>
    <mergeCell ref="E24:E27"/>
    <mergeCell ref="F24:F27"/>
    <mergeCell ref="G24:G27"/>
    <mergeCell ref="H24:H27"/>
    <mergeCell ref="K17:L18"/>
    <mergeCell ref="G33:H33"/>
    <mergeCell ref="E78:G78"/>
    <mergeCell ref="I78:K78"/>
    <mergeCell ref="E84:G84"/>
    <mergeCell ref="H84:K84"/>
  </mergeCells>
  <hyperlinks>
    <hyperlink ref="C5" r:id="rId1" xr:uid="{00000000-0004-0000-0400-000000000000}"/>
  </hyperlinks>
  <printOptions horizontalCentered="1"/>
  <pageMargins left="0.23622047244094491" right="0.23622047244094491" top="0.74803149606299213" bottom="0.74803149606299213" header="0.31496062992125984" footer="0.31496062992125984"/>
  <pageSetup paperSize="9" scale="41" orientation="portrait" horizontalDpi="300" verticalDpi="300" r:id="rId2"/>
  <headerFooter alignWithMargins="0"/>
  <rowBreaks count="1" manualBreakCount="1">
    <brk id="8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17"/>
  <sheetViews>
    <sheetView showZeros="0" showWhiteSpace="0" topLeftCell="H1" zoomScale="80" zoomScaleNormal="80" zoomScalePageLayoutView="58" workbookViewId="0">
      <selection activeCell="Z26" sqref="Z26"/>
    </sheetView>
  </sheetViews>
  <sheetFormatPr baseColWidth="10" defaultRowHeight="12.75" x14ac:dyDescent="0.2"/>
  <cols>
    <col min="1" max="1" width="3.28515625" style="1" customWidth="1"/>
    <col min="2" max="2" width="7.85546875" style="1" customWidth="1"/>
    <col min="3" max="3" width="52.28515625" style="1" customWidth="1"/>
    <col min="4" max="4" width="13.28515625" style="1" customWidth="1"/>
    <col min="5" max="5" width="14.7109375" style="1" customWidth="1"/>
    <col min="6" max="6" width="11" style="1" customWidth="1"/>
    <col min="7" max="14" width="10.140625" style="1" customWidth="1"/>
    <col min="15" max="15" width="12.42578125" style="1" customWidth="1"/>
    <col min="16" max="16" width="11.42578125" style="3" customWidth="1"/>
    <col min="17" max="17" width="3.28515625" style="1" customWidth="1"/>
    <col min="18" max="18" width="6.85546875" style="1" customWidth="1"/>
    <col min="19" max="19" width="46.5703125" style="1" customWidth="1"/>
    <col min="20" max="20" width="13.28515625" style="1" customWidth="1"/>
    <col min="21" max="21" width="13" style="1" customWidth="1"/>
    <col min="22" max="31" width="12.42578125" style="1" customWidth="1"/>
    <col min="32" max="32" width="14.5703125" style="1" customWidth="1"/>
    <col min="33" max="33" width="10" style="1" customWidth="1"/>
    <col min="34" max="34" width="11.7109375" style="1" customWidth="1"/>
    <col min="35" max="35" width="1.85546875" style="3" customWidth="1"/>
    <col min="36" max="16384" width="11.42578125" style="3"/>
  </cols>
  <sheetData>
    <row r="1" spans="1:34" ht="13.5" thickBot="1" x14ac:dyDescent="0.3">
      <c r="A1" s="2"/>
      <c r="B1" s="2"/>
      <c r="C1" s="2" t="str">
        <f>MID(ADDRESS(1,COLUMN()),2,FIND("",MID(ADDRESS(1,COLUMN()),2,99))-1)</f>
        <v/>
      </c>
      <c r="D1" s="2"/>
      <c r="E1" s="2">
        <v>0</v>
      </c>
      <c r="F1" s="2">
        <v>0</v>
      </c>
      <c r="G1" s="2"/>
      <c r="H1" s="2"/>
      <c r="I1" s="2"/>
      <c r="J1" s="2"/>
      <c r="K1" s="2"/>
      <c r="L1" s="2"/>
      <c r="M1" s="2"/>
      <c r="N1" s="2"/>
      <c r="O1" s="2"/>
      <c r="Q1" s="2"/>
      <c r="R1" s="2"/>
      <c r="S1" s="2" t="str">
        <f>MID(ADDRESS(1,COLUMN()),2,FIND("",MID(ADDRESS(1,COLUMN()),2,99))-1)</f>
        <v/>
      </c>
      <c r="T1" s="2"/>
      <c r="U1" s="2"/>
      <c r="V1" s="2">
        <v>0</v>
      </c>
      <c r="W1" s="2"/>
      <c r="X1" s="2"/>
      <c r="Y1" s="2"/>
      <c r="Z1" s="2"/>
      <c r="AA1" s="2"/>
      <c r="AB1" s="2"/>
      <c r="AC1" s="2"/>
      <c r="AD1" s="2"/>
      <c r="AE1" s="2"/>
      <c r="AF1" s="2">
        <v>0</v>
      </c>
      <c r="AG1" s="2"/>
      <c r="AH1" s="2">
        <v>0</v>
      </c>
    </row>
    <row r="2" spans="1:34" ht="29.25" customHeight="1" x14ac:dyDescent="0.2">
      <c r="A2" s="4"/>
      <c r="B2" s="8"/>
      <c r="C2" s="9" t="s">
        <v>102</v>
      </c>
      <c r="D2" s="10"/>
      <c r="E2" s="10"/>
      <c r="F2" s="567" t="s">
        <v>0</v>
      </c>
      <c r="G2" s="567"/>
      <c r="H2" s="567"/>
      <c r="I2" s="567"/>
      <c r="J2" s="567"/>
      <c r="K2" s="567"/>
      <c r="L2" s="567"/>
      <c r="M2" s="567"/>
      <c r="N2" s="568" t="s">
        <v>2</v>
      </c>
      <c r="O2" s="569"/>
      <c r="Q2" s="4"/>
      <c r="R2" s="5"/>
      <c r="S2" s="6" t="str">
        <f>C2</f>
        <v>Source : F Biasolo / F Masse</v>
      </c>
      <c r="T2" s="7"/>
      <c r="U2" s="7"/>
      <c r="V2" s="7"/>
      <c r="W2" s="7"/>
      <c r="X2" s="7"/>
      <c r="Y2" s="7"/>
      <c r="Z2" s="7"/>
      <c r="AA2" s="7"/>
      <c r="AB2" s="7"/>
      <c r="AC2" s="571" t="s">
        <v>1</v>
      </c>
      <c r="AD2" s="572"/>
      <c r="AE2" s="573"/>
      <c r="AF2" s="574" t="s">
        <v>2</v>
      </c>
      <c r="AG2" s="575"/>
      <c r="AH2" s="576" t="str">
        <f>AF3</f>
        <v>?</v>
      </c>
    </row>
    <row r="3" spans="1:34" ht="42.75" customHeight="1" x14ac:dyDescent="0.25">
      <c r="A3" s="11"/>
      <c r="B3" s="52" t="s">
        <v>31</v>
      </c>
      <c r="C3" s="578" t="s">
        <v>221</v>
      </c>
      <c r="D3" s="578"/>
      <c r="E3" s="578"/>
      <c r="F3" s="578"/>
      <c r="G3" s="578"/>
      <c r="H3" s="578"/>
      <c r="I3" s="578"/>
      <c r="J3" s="578"/>
      <c r="K3" s="578"/>
      <c r="L3" s="578"/>
      <c r="M3" s="578"/>
      <c r="N3" s="579" t="s">
        <v>222</v>
      </c>
      <c r="O3" s="580"/>
      <c r="Q3" s="11"/>
      <c r="R3" s="12"/>
      <c r="S3" s="578" t="str">
        <f>C3</f>
        <v>Nom du plat</v>
      </c>
      <c r="T3" s="578"/>
      <c r="U3" s="578"/>
      <c r="V3" s="578"/>
      <c r="W3" s="578"/>
      <c r="X3" s="578"/>
      <c r="Y3" s="578"/>
      <c r="Z3" s="578"/>
      <c r="AA3" s="578"/>
      <c r="AB3" s="581"/>
      <c r="AC3" s="629">
        <f ca="1">NOW()</f>
        <v>44186.767682638892</v>
      </c>
      <c r="AD3" s="630"/>
      <c r="AE3" s="631"/>
      <c r="AF3" s="585" t="str">
        <f>N3</f>
        <v>?</v>
      </c>
      <c r="AG3" s="586"/>
      <c r="AH3" s="577"/>
    </row>
    <row r="4" spans="1:34" ht="33.75" customHeight="1" x14ac:dyDescent="0.2">
      <c r="A4" s="13"/>
      <c r="B4" s="16"/>
      <c r="C4" s="14" t="str">
        <f ca="1">MID(CELL("filename",C4),FIND("[",CELL("filename",C4)),300)</f>
        <v>[ff-10-restauration-Martin.xlsx]Modèle Vierge 10.B</v>
      </c>
      <c r="D4" s="15"/>
      <c r="E4" s="17"/>
      <c r="F4" s="570" t="s">
        <v>32</v>
      </c>
      <c r="G4" s="570"/>
      <c r="H4" s="570"/>
      <c r="I4" s="570"/>
      <c r="J4" s="570"/>
      <c r="K4" s="570"/>
      <c r="L4" s="570"/>
      <c r="M4" s="570"/>
      <c r="N4" s="579"/>
      <c r="O4" s="580"/>
      <c r="Q4" s="13"/>
      <c r="R4" s="50"/>
      <c r="S4" s="14" t="str">
        <f ca="1">MID(CELL("filename",S4),FIND("[",CELL("filename",S4)),300)</f>
        <v>[ff-10-restauration-Martin.xlsx]Modèle Vierge 10.B</v>
      </c>
      <c r="T4" s="15"/>
      <c r="U4" s="570" t="s">
        <v>33</v>
      </c>
      <c r="V4" s="570"/>
      <c r="W4" s="570"/>
      <c r="X4" s="570"/>
      <c r="Y4" s="570"/>
      <c r="Z4" s="632" t="s">
        <v>223</v>
      </c>
      <c r="AA4" s="632"/>
      <c r="AB4" s="633"/>
      <c r="AC4" s="589">
        <f ca="1">NOW()</f>
        <v>44186.767682638892</v>
      </c>
      <c r="AD4" s="583"/>
      <c r="AE4" s="584"/>
      <c r="AF4" s="585"/>
      <c r="AG4" s="585"/>
      <c r="AH4" s="590" t="str">
        <f>S3</f>
        <v>Nom du plat</v>
      </c>
    </row>
    <row r="5" spans="1:34" ht="40.5" customHeight="1" x14ac:dyDescent="0.25">
      <c r="A5" s="18"/>
      <c r="B5" s="151"/>
      <c r="C5" s="88" t="s">
        <v>3</v>
      </c>
      <c r="D5" s="89" t="s">
        <v>5</v>
      </c>
      <c r="E5" s="90" t="s">
        <v>8</v>
      </c>
      <c r="F5" s="539" t="s">
        <v>103</v>
      </c>
      <c r="G5" s="540"/>
      <c r="H5" s="539" t="s">
        <v>163</v>
      </c>
      <c r="I5" s="540"/>
      <c r="J5" s="563" t="s">
        <v>104</v>
      </c>
      <c r="K5" s="540"/>
      <c r="L5" s="563" t="s">
        <v>105</v>
      </c>
      <c r="M5" s="540"/>
      <c r="N5" s="563" t="s">
        <v>106</v>
      </c>
      <c r="O5" s="564"/>
      <c r="Q5" s="18"/>
      <c r="R5" s="152"/>
      <c r="S5" s="88" t="s">
        <v>175</v>
      </c>
      <c r="T5" s="89" t="s">
        <v>5</v>
      </c>
      <c r="U5" s="610" t="str">
        <f>F5</f>
        <v>Ecume de carambar</v>
      </c>
      <c r="V5" s="611"/>
      <c r="W5" s="610" t="str">
        <f>H5</f>
        <v>Cubes de pommes</v>
      </c>
      <c r="X5" s="611"/>
      <c r="Y5" s="610" t="str">
        <f>J5</f>
        <v>Croustillant</v>
      </c>
      <c r="Z5" s="611"/>
      <c r="AA5" s="610" t="str">
        <f>L5</f>
        <v>Glace</v>
      </c>
      <c r="AB5" s="611"/>
      <c r="AC5" s="610" t="str">
        <f>N5</f>
        <v>Sauce et tuile</v>
      </c>
      <c r="AD5" s="617"/>
      <c r="AE5" s="618" t="s">
        <v>91</v>
      </c>
      <c r="AF5" s="617"/>
      <c r="AG5" s="611"/>
      <c r="AH5" s="590"/>
    </row>
    <row r="6" spans="1:34" ht="33.75" customHeight="1" x14ac:dyDescent="0.25">
      <c r="A6" s="21"/>
      <c r="B6" s="77"/>
      <c r="C6" s="78"/>
      <c r="D6" s="140" t="s">
        <v>165</v>
      </c>
      <c r="E6" s="91" t="s">
        <v>31</v>
      </c>
      <c r="F6" s="597">
        <v>20</v>
      </c>
      <c r="G6" s="598"/>
      <c r="H6" s="597">
        <v>20</v>
      </c>
      <c r="I6" s="598"/>
      <c r="J6" s="597">
        <v>20</v>
      </c>
      <c r="K6" s="598"/>
      <c r="L6" s="597">
        <v>20</v>
      </c>
      <c r="M6" s="598"/>
      <c r="N6" s="597">
        <v>20</v>
      </c>
      <c r="O6" s="619"/>
      <c r="Q6" s="21"/>
      <c r="R6" s="141"/>
      <c r="S6" s="140" t="s">
        <v>176</v>
      </c>
      <c r="T6" s="91" t="s">
        <v>31</v>
      </c>
      <c r="U6" s="93">
        <f>F6</f>
        <v>20</v>
      </c>
      <c r="V6" s="94" t="s">
        <v>77</v>
      </c>
      <c r="W6" s="93">
        <f>H6</f>
        <v>20</v>
      </c>
      <c r="X6" s="92" t="s">
        <v>77</v>
      </c>
      <c r="Y6" s="93">
        <f>J6</f>
        <v>20</v>
      </c>
      <c r="Z6" s="94" t="s">
        <v>77</v>
      </c>
      <c r="AA6" s="93">
        <f>L6</f>
        <v>20</v>
      </c>
      <c r="AB6" s="94" t="s">
        <v>77</v>
      </c>
      <c r="AC6" s="93">
        <f>N6</f>
        <v>20</v>
      </c>
      <c r="AD6" s="94" t="s">
        <v>77</v>
      </c>
      <c r="AE6" s="95"/>
      <c r="AF6" s="96" t="s">
        <v>167</v>
      </c>
      <c r="AG6" s="153">
        <f>V60+X60+Z60+AB60+AD60</f>
        <v>7.2499999999999995E-2</v>
      </c>
      <c r="AH6" s="590"/>
    </row>
    <row r="7" spans="1:34" ht="30" customHeight="1" x14ac:dyDescent="0.25">
      <c r="A7" s="22"/>
      <c r="B7" s="80"/>
      <c r="C7" s="81"/>
      <c r="D7" s="82" t="s">
        <v>166</v>
      </c>
      <c r="E7" s="83" t="s">
        <v>31</v>
      </c>
      <c r="F7" s="154">
        <v>10</v>
      </c>
      <c r="G7" s="155" t="s">
        <v>4</v>
      </c>
      <c r="H7" s="156">
        <v>10</v>
      </c>
      <c r="I7" s="155" t="s">
        <v>4</v>
      </c>
      <c r="J7" s="154">
        <v>10</v>
      </c>
      <c r="K7" s="155" t="s">
        <v>4</v>
      </c>
      <c r="L7" s="154">
        <v>10</v>
      </c>
      <c r="M7" s="155" t="s">
        <v>4</v>
      </c>
      <c r="N7" s="154">
        <v>10</v>
      </c>
      <c r="O7" s="157" t="s">
        <v>4</v>
      </c>
      <c r="Q7" s="22"/>
      <c r="R7" s="142"/>
      <c r="S7" s="158"/>
      <c r="T7" s="159"/>
      <c r="U7" s="129" t="s">
        <v>164</v>
      </c>
      <c r="V7" s="130" t="s">
        <v>92</v>
      </c>
      <c r="W7" s="129" t="s">
        <v>164</v>
      </c>
      <c r="X7" s="130" t="s">
        <v>92</v>
      </c>
      <c r="Y7" s="129" t="s">
        <v>164</v>
      </c>
      <c r="Z7" s="130" t="s">
        <v>92</v>
      </c>
      <c r="AA7" s="129" t="s">
        <v>164</v>
      </c>
      <c r="AB7" s="130" t="s">
        <v>92</v>
      </c>
      <c r="AC7" s="129" t="s">
        <v>164</v>
      </c>
      <c r="AD7" s="131" t="s">
        <v>92</v>
      </c>
      <c r="AE7" s="132" t="s">
        <v>91</v>
      </c>
      <c r="AF7" s="133" t="s">
        <v>93</v>
      </c>
      <c r="AG7" s="160" t="s">
        <v>9</v>
      </c>
      <c r="AH7" s="590"/>
    </row>
    <row r="8" spans="1:34" ht="20.25" x14ac:dyDescent="0.25">
      <c r="A8" s="27"/>
      <c r="B8" s="84"/>
      <c r="C8" s="85"/>
      <c r="D8" s="86"/>
      <c r="E8" s="87"/>
      <c r="F8" s="23"/>
      <c r="G8" s="24">
        <f>IF(ISTEXT(F8),0,IF(F58=0,0,F8/F58))</f>
        <v>0</v>
      </c>
      <c r="H8" s="161"/>
      <c r="I8" s="24">
        <f>IF(ISTEXT(H8),0,IF(H58=0,0,H8/H58))</f>
        <v>0</v>
      </c>
      <c r="J8" s="161"/>
      <c r="K8" s="24">
        <f>IF(ISTEXT(J8),0,IF(J58=0,0,J8/J58))</f>
        <v>0</v>
      </c>
      <c r="L8" s="161"/>
      <c r="M8" s="24">
        <f>IF(ISTEXT(L8),0,IF(L58=0,0,L8/L58))</f>
        <v>0</v>
      </c>
      <c r="N8" s="161"/>
      <c r="O8" s="46">
        <f>IF(ISTEXT(N8),0,IF(N58=0,0,N8/N58))</f>
        <v>0</v>
      </c>
      <c r="Q8" s="27"/>
      <c r="R8" s="25"/>
      <c r="S8" s="32">
        <f t="shared" ref="S8:T39" si="0">C8</f>
        <v>0</v>
      </c>
      <c r="T8" s="29">
        <f t="shared" si="0"/>
        <v>0</v>
      </c>
      <c r="U8" s="162">
        <f>IF(ISTEXT(F8),F8,(F8/F7)*U6)</f>
        <v>0</v>
      </c>
      <c r="V8" s="72">
        <f t="shared" ref="V8:V39" si="1">IF(ISTEXT(U8),0,U8*E8)</f>
        <v>0</v>
      </c>
      <c r="W8" s="162">
        <f>IF(ISTEXT(H8),H8,(H8/H7)*W6)</f>
        <v>0</v>
      </c>
      <c r="X8" s="72">
        <f t="shared" ref="X8:X39" si="2">IF(ISTEXT(W8),0,W8*E8)</f>
        <v>0</v>
      </c>
      <c r="Y8" s="162">
        <f>IF(ISTEXT(J8),J8,(J8/J7)*Y6)</f>
        <v>0</v>
      </c>
      <c r="Z8" s="72">
        <f t="shared" ref="Z8:Z39" si="3">IF(ISTEXT(Y8),0,Y8*E8)</f>
        <v>0</v>
      </c>
      <c r="AA8" s="162">
        <f>IF(ISTEXT(L8),L8,(L8/L7)*AA6)</f>
        <v>0</v>
      </c>
      <c r="AB8" s="72">
        <f t="shared" ref="AB8:AB39" si="4">IF(ISTEXT(AA8),0,AA8*E8)</f>
        <v>0</v>
      </c>
      <c r="AC8" s="162">
        <f>IF(ISTEXT(N8),N8,(N8/N7)*AC6)</f>
        <v>0</v>
      </c>
      <c r="AD8" s="72">
        <f t="shared" ref="AD8:AD39" si="5">IF(ISTEXT(AC8),0,AC8*E8)</f>
        <v>0</v>
      </c>
      <c r="AE8" s="75">
        <f t="shared" ref="AE8:AE27" si="6">SUM(U8,W8,Y8,AA8,AC8)</f>
        <v>0</v>
      </c>
      <c r="AF8" s="73">
        <f t="shared" ref="AF8:AF57" si="7">AE8*E8</f>
        <v>0</v>
      </c>
      <c r="AG8" s="163">
        <f>IF(ISTEXT(AF8),0,IF(AF58=0,0,AF8/AF58))</f>
        <v>0</v>
      </c>
      <c r="AH8" s="590"/>
    </row>
    <row r="9" spans="1:34" ht="20.25" x14ac:dyDescent="0.25">
      <c r="A9" s="27"/>
      <c r="B9" s="47"/>
      <c r="C9" s="33" t="s">
        <v>95</v>
      </c>
      <c r="D9" s="26" t="s">
        <v>10</v>
      </c>
      <c r="E9" s="30">
        <v>1.25</v>
      </c>
      <c r="F9" s="23">
        <v>0.1</v>
      </c>
      <c r="G9" s="24">
        <f>IF(ISTEXT(F9),0,IF(F58=0,0,F9/F58))</f>
        <v>0.5</v>
      </c>
      <c r="H9" s="23">
        <v>0.1</v>
      </c>
      <c r="I9" s="24">
        <f>IF(ISTEXT(H9),0,IF(H58=0,0,H9/H58))</f>
        <v>1</v>
      </c>
      <c r="J9" s="23">
        <v>0.1</v>
      </c>
      <c r="K9" s="24">
        <f>IF(ISTEXT(J9),0,IF(J58=0,0,J9/J58))</f>
        <v>1</v>
      </c>
      <c r="L9" s="23">
        <v>0.1</v>
      </c>
      <c r="M9" s="24">
        <f>IF(ISTEXT(L9),0,IF(L58=0,0,L9/L58))</f>
        <v>1</v>
      </c>
      <c r="N9" s="23">
        <v>0.1</v>
      </c>
      <c r="O9" s="46">
        <f>IF(ISTEXT(N9),0,IF(N58=0,0,N9/N58))</f>
        <v>1</v>
      </c>
      <c r="Q9" s="27"/>
      <c r="R9" s="25"/>
      <c r="S9" s="33" t="str">
        <f t="shared" si="0"/>
        <v>Economat</v>
      </c>
      <c r="T9" s="29" t="str">
        <f t="shared" si="0"/>
        <v>Kg</v>
      </c>
      <c r="U9" s="162">
        <f>IF(ISTEXT(F9),F9,(F9/F7)*U6)</f>
        <v>0.2</v>
      </c>
      <c r="V9" s="72">
        <f t="shared" si="1"/>
        <v>0.25</v>
      </c>
      <c r="W9" s="162">
        <f>IF(ISTEXT(H9),H9,(H9/H7)*W6)</f>
        <v>0.2</v>
      </c>
      <c r="X9" s="72">
        <f t="shared" si="2"/>
        <v>0.25</v>
      </c>
      <c r="Y9" s="162">
        <f>IF(ISTEXT(J9),J9,(J9/J7)*Y6)</f>
        <v>0.2</v>
      </c>
      <c r="Z9" s="72">
        <f t="shared" si="3"/>
        <v>0.25</v>
      </c>
      <c r="AA9" s="162">
        <f>IF(ISTEXT(L9),L9,(L9/L7)*AA6)</f>
        <v>0.2</v>
      </c>
      <c r="AB9" s="72">
        <f t="shared" si="4"/>
        <v>0.25</v>
      </c>
      <c r="AC9" s="162">
        <f>IF(ISTEXT(N9),N9,(N9/N7)*AC6)</f>
        <v>0.2</v>
      </c>
      <c r="AD9" s="72">
        <f t="shared" si="5"/>
        <v>0.25</v>
      </c>
      <c r="AE9" s="75">
        <f t="shared" si="6"/>
        <v>1</v>
      </c>
      <c r="AF9" s="73">
        <f t="shared" si="7"/>
        <v>1.25</v>
      </c>
      <c r="AG9" s="163">
        <f>IF(ISTEXT(AF9),0,IF(AF58=0,0,AF9/AF58))</f>
        <v>0.86206896551724144</v>
      </c>
      <c r="AH9" s="590"/>
    </row>
    <row r="10" spans="1:34" ht="20.25" x14ac:dyDescent="0.25">
      <c r="A10" s="27"/>
      <c r="B10" s="28"/>
      <c r="C10" s="19"/>
      <c r="D10" s="26"/>
      <c r="E10" s="30">
        <v>1</v>
      </c>
      <c r="F10" s="23">
        <v>0.1</v>
      </c>
      <c r="G10" s="24">
        <f>IF(ISTEXT(F10),0,IF(F58=0,0,F10/F58))</f>
        <v>0.5</v>
      </c>
      <c r="H10" s="161"/>
      <c r="I10" s="24">
        <f>IF(ISTEXT(H10),0,IF(H58=0,0,H10/H58))</f>
        <v>0</v>
      </c>
      <c r="J10" s="161"/>
      <c r="K10" s="24">
        <f>IF(ISTEXT(J10),0,IF(J58=0,0,J10/J58))</f>
        <v>0</v>
      </c>
      <c r="L10" s="161"/>
      <c r="M10" s="24">
        <f>IF(ISTEXT(L10),0,IF(L58=0,0,L10/L58))</f>
        <v>0</v>
      </c>
      <c r="N10" s="161"/>
      <c r="O10" s="46">
        <f>IF(ISTEXT(N10),0,IF(N58=0,0,N10/N58))</f>
        <v>0</v>
      </c>
      <c r="Q10" s="27"/>
      <c r="R10" s="25"/>
      <c r="S10" s="31">
        <f t="shared" si="0"/>
        <v>0</v>
      </c>
      <c r="T10" s="29">
        <f t="shared" si="0"/>
        <v>0</v>
      </c>
      <c r="U10" s="164">
        <f>IF(ISTEXT(F10),F10,(F10/F7)*U6)</f>
        <v>0.2</v>
      </c>
      <c r="V10" s="72">
        <f t="shared" si="1"/>
        <v>0.2</v>
      </c>
      <c r="W10" s="164">
        <f>IF(ISTEXT(H10),H10,(H10/H7)*W6)</f>
        <v>0</v>
      </c>
      <c r="X10" s="72">
        <f t="shared" si="2"/>
        <v>0</v>
      </c>
      <c r="Y10" s="164">
        <f>IF(ISTEXT(J10),J10,(J10/J7)*Y6)</f>
        <v>0</v>
      </c>
      <c r="Z10" s="72">
        <f t="shared" si="3"/>
        <v>0</v>
      </c>
      <c r="AA10" s="164">
        <f>IF(ISTEXT(L10),L10,(L10/L7)*AA6)</f>
        <v>0</v>
      </c>
      <c r="AB10" s="72">
        <f t="shared" si="4"/>
        <v>0</v>
      </c>
      <c r="AC10" s="164">
        <f>IF(ISTEXT(N10),N10,(N10/N7)*AC6)</f>
        <v>0</v>
      </c>
      <c r="AD10" s="72">
        <f t="shared" si="5"/>
        <v>0</v>
      </c>
      <c r="AE10" s="75">
        <f t="shared" si="6"/>
        <v>0.2</v>
      </c>
      <c r="AF10" s="73">
        <f t="shared" si="7"/>
        <v>0.2</v>
      </c>
      <c r="AG10" s="163">
        <f>IF(ISTEXT(AF10),0,IF(AF58=0,0,AF10/AF58))</f>
        <v>0.13793103448275862</v>
      </c>
      <c r="AH10" s="590"/>
    </row>
    <row r="11" spans="1:34" ht="20.25" x14ac:dyDescent="0.25">
      <c r="A11" s="27"/>
      <c r="B11" s="28"/>
      <c r="C11" s="19"/>
      <c r="D11" s="26"/>
      <c r="E11" s="30"/>
      <c r="F11" s="23"/>
      <c r="G11" s="24">
        <f>IF(ISTEXT(F11),0,IF(F58=0,0,F11/F58))</f>
        <v>0</v>
      </c>
      <c r="H11" s="161"/>
      <c r="I11" s="24">
        <f>IF(ISTEXT(H11),0,IF(H58=0,0,H11/H58))</f>
        <v>0</v>
      </c>
      <c r="J11" s="161"/>
      <c r="K11" s="24">
        <f>IF(ISTEXT(J11),0,IF(J58=0,0,J11/J58))</f>
        <v>0</v>
      </c>
      <c r="L11" s="161"/>
      <c r="M11" s="24">
        <f>IF(ISTEXT(L11),0,IF(L58=0,0,L11/L58))</f>
        <v>0</v>
      </c>
      <c r="N11" s="161"/>
      <c r="O11" s="46">
        <f>IF(ISTEXT(N11),0,IF(N58=0,0,N11/N58))</f>
        <v>0</v>
      </c>
      <c r="Q11" s="27"/>
      <c r="R11" s="25"/>
      <c r="S11" s="31">
        <f t="shared" si="0"/>
        <v>0</v>
      </c>
      <c r="T11" s="29">
        <f t="shared" si="0"/>
        <v>0</v>
      </c>
      <c r="U11" s="164">
        <f>IF(ISTEXT(F11),F11,(F11/F7)*U6)</f>
        <v>0</v>
      </c>
      <c r="V11" s="72">
        <f t="shared" si="1"/>
        <v>0</v>
      </c>
      <c r="W11" s="162">
        <f>IF(ISTEXT(H11),H11,(H11/H7)*W6)</f>
        <v>0</v>
      </c>
      <c r="X11" s="72">
        <f t="shared" si="2"/>
        <v>0</v>
      </c>
      <c r="Y11" s="162">
        <f>IF(ISTEXT(J11),J11,(J11/J7)*Y6)</f>
        <v>0</v>
      </c>
      <c r="Z11" s="72">
        <f t="shared" si="3"/>
        <v>0</v>
      </c>
      <c r="AA11" s="162">
        <f>IF(ISTEXT(L11),L11,(L11/L7)*AA6)</f>
        <v>0</v>
      </c>
      <c r="AB11" s="72">
        <f t="shared" si="4"/>
        <v>0</v>
      </c>
      <c r="AC11" s="164">
        <f>IF(ISTEXT(N11),N11,(N11/N7)*AC6)</f>
        <v>0</v>
      </c>
      <c r="AD11" s="72">
        <f t="shared" si="5"/>
        <v>0</v>
      </c>
      <c r="AE11" s="75">
        <f t="shared" si="6"/>
        <v>0</v>
      </c>
      <c r="AF11" s="73">
        <f t="shared" si="7"/>
        <v>0</v>
      </c>
      <c r="AG11" s="163">
        <f>IF(ISTEXT(AF11),0,IF(AF58=0,0,AF11/AF58))</f>
        <v>0</v>
      </c>
      <c r="AH11" s="590"/>
    </row>
    <row r="12" spans="1:34" ht="20.25" x14ac:dyDescent="0.25">
      <c r="A12" s="27"/>
      <c r="B12" s="28"/>
      <c r="C12" s="19"/>
      <c r="D12" s="26"/>
      <c r="E12" s="30"/>
      <c r="F12" s="23"/>
      <c r="G12" s="24">
        <f>IF(ISTEXT(F12),0,IF(F58=0,0,F12/F58))</f>
        <v>0</v>
      </c>
      <c r="H12" s="161"/>
      <c r="I12" s="24">
        <f>IF(ISTEXT(H12),0,IF(H58=0,0,H12/H58))</f>
        <v>0</v>
      </c>
      <c r="J12" s="161"/>
      <c r="K12" s="24">
        <f>IF(ISTEXT(J12),0,IF(J58=0,0,J12/J58))</f>
        <v>0</v>
      </c>
      <c r="L12" s="161"/>
      <c r="M12" s="24">
        <f>IF(ISTEXT(L12),0,IF(L58=0,0,L12/L58))</f>
        <v>0</v>
      </c>
      <c r="N12" s="161"/>
      <c r="O12" s="46">
        <f>IF(ISTEXT(N12),0,IF(N58=0,0,N12/N58))</f>
        <v>0</v>
      </c>
      <c r="Q12" s="27"/>
      <c r="R12" s="25"/>
      <c r="S12" s="32">
        <f t="shared" si="0"/>
        <v>0</v>
      </c>
      <c r="T12" s="29">
        <f t="shared" si="0"/>
        <v>0</v>
      </c>
      <c r="U12" s="162">
        <f>IF(ISTEXT(F12),F12,(F12/F7)*U6)</f>
        <v>0</v>
      </c>
      <c r="V12" s="72">
        <f t="shared" si="1"/>
        <v>0</v>
      </c>
      <c r="W12" s="162">
        <f>IF(ISTEXT(H12),H12,(H12/H7)*W6)</f>
        <v>0</v>
      </c>
      <c r="X12" s="72">
        <f t="shared" si="2"/>
        <v>0</v>
      </c>
      <c r="Y12" s="162">
        <f>IF(ISTEXT(J12),J12,(J12/J7)*Y6)</f>
        <v>0</v>
      </c>
      <c r="Z12" s="72">
        <f t="shared" si="3"/>
        <v>0</v>
      </c>
      <c r="AA12" s="162">
        <f>IF(ISTEXT(L12),L12,(L12/L7)*AA6)</f>
        <v>0</v>
      </c>
      <c r="AB12" s="72">
        <f t="shared" si="4"/>
        <v>0</v>
      </c>
      <c r="AC12" s="164">
        <f>IF(ISTEXT(N12),N12,(N12/N7)*AC6)</f>
        <v>0</v>
      </c>
      <c r="AD12" s="72">
        <f t="shared" si="5"/>
        <v>0</v>
      </c>
      <c r="AE12" s="75">
        <f t="shared" si="6"/>
        <v>0</v>
      </c>
      <c r="AF12" s="73">
        <f t="shared" si="7"/>
        <v>0</v>
      </c>
      <c r="AG12" s="163">
        <f>IF(ISTEXT(AF12),0,IF(AF58=0,0,AF12/AF58))</f>
        <v>0</v>
      </c>
      <c r="AH12" s="590"/>
    </row>
    <row r="13" spans="1:34" ht="20.25" x14ac:dyDescent="0.25">
      <c r="A13" s="27"/>
      <c r="B13" s="28"/>
      <c r="C13" s="19"/>
      <c r="D13" s="26"/>
      <c r="E13" s="30"/>
      <c r="F13" s="23"/>
      <c r="G13" s="24">
        <f>IF(ISTEXT(F13),0,IF(F58=0,0,F13/F58))</f>
        <v>0</v>
      </c>
      <c r="H13" s="161"/>
      <c r="I13" s="24">
        <f>IF(ISTEXT(H13),0,IF(H58=0,0,H13/H58))</f>
        <v>0</v>
      </c>
      <c r="J13" s="161"/>
      <c r="K13" s="24">
        <f>IF(ISTEXT(J13),0,IF(J58=0,0,J13/J58))</f>
        <v>0</v>
      </c>
      <c r="L13" s="161"/>
      <c r="M13" s="24">
        <f>IF(ISTEXT(L13),0,IF(L58=0,0,L13/L58))</f>
        <v>0</v>
      </c>
      <c r="N13" s="161"/>
      <c r="O13" s="46">
        <f>IF(ISTEXT(N13),0,IF(N58=0,0,N13/N58))</f>
        <v>0</v>
      </c>
      <c r="Q13" s="27"/>
      <c r="R13" s="25"/>
      <c r="S13" s="31">
        <f t="shared" si="0"/>
        <v>0</v>
      </c>
      <c r="T13" s="29">
        <f t="shared" si="0"/>
        <v>0</v>
      </c>
      <c r="U13" s="162">
        <f>IF(ISTEXT(F13),F13,(F13/F7)*U6)</f>
        <v>0</v>
      </c>
      <c r="V13" s="72">
        <f t="shared" si="1"/>
        <v>0</v>
      </c>
      <c r="W13" s="162">
        <f>IF(ISTEXT(H13),H13,(H13/H7)*W6)</f>
        <v>0</v>
      </c>
      <c r="X13" s="72">
        <f t="shared" si="2"/>
        <v>0</v>
      </c>
      <c r="Y13" s="162">
        <f>IF(ISTEXT(J13),J13,(J13/J7)*Y6)</f>
        <v>0</v>
      </c>
      <c r="Z13" s="72">
        <f t="shared" si="3"/>
        <v>0</v>
      </c>
      <c r="AA13" s="162">
        <f>IF(ISTEXT(L13),L13,(L13/L7)*AA6)</f>
        <v>0</v>
      </c>
      <c r="AB13" s="72">
        <f t="shared" si="4"/>
        <v>0</v>
      </c>
      <c r="AC13" s="164">
        <f>IF(ISTEXT(N13),N13,(N13/N7)*AC6)</f>
        <v>0</v>
      </c>
      <c r="AD13" s="72">
        <f t="shared" si="5"/>
        <v>0</v>
      </c>
      <c r="AE13" s="75">
        <f t="shared" si="6"/>
        <v>0</v>
      </c>
      <c r="AF13" s="73">
        <f t="shared" si="7"/>
        <v>0</v>
      </c>
      <c r="AG13" s="163">
        <f>IF(ISTEXT(AF13),0,IF(AF58=0,0,AF13/AF58))</f>
        <v>0</v>
      </c>
      <c r="AH13" s="590"/>
    </row>
    <row r="14" spans="1:34" ht="20.25" x14ac:dyDescent="0.25">
      <c r="A14" s="27"/>
      <c r="B14" s="28"/>
      <c r="C14" s="19"/>
      <c r="D14" s="26"/>
      <c r="E14" s="30"/>
      <c r="F14" s="23"/>
      <c r="G14" s="24">
        <f>IF(ISTEXT(F14),0,IF(F58=0,0,F14/F58))</f>
        <v>0</v>
      </c>
      <c r="H14" s="161"/>
      <c r="I14" s="24">
        <f>IF(ISTEXT(H14),0,IF(H58=0,0,H14/H58))</f>
        <v>0</v>
      </c>
      <c r="J14" s="161"/>
      <c r="K14" s="24">
        <f>IF(ISTEXT(J14),0,IF(J58=0,0,J14/J58))</f>
        <v>0</v>
      </c>
      <c r="L14" s="161"/>
      <c r="M14" s="24">
        <f>IF(ISTEXT(L14),0,IF(L58=0,0,L14/L58))</f>
        <v>0</v>
      </c>
      <c r="N14" s="161"/>
      <c r="O14" s="46">
        <f>IF(ISTEXT(N14),0,IF(N58=0,0,N14/N58))</f>
        <v>0</v>
      </c>
      <c r="Q14" s="27"/>
      <c r="R14" s="25"/>
      <c r="S14" s="31">
        <f t="shared" si="0"/>
        <v>0</v>
      </c>
      <c r="T14" s="29">
        <f t="shared" si="0"/>
        <v>0</v>
      </c>
      <c r="U14" s="162">
        <f>IF(ISTEXT(F14),F14,(F14/F7)*U6)</f>
        <v>0</v>
      </c>
      <c r="V14" s="72">
        <f t="shared" si="1"/>
        <v>0</v>
      </c>
      <c r="W14" s="162">
        <f>IF(ISTEXT(H14),H14,(H14/H7)*W6)</f>
        <v>0</v>
      </c>
      <c r="X14" s="72">
        <f t="shared" si="2"/>
        <v>0</v>
      </c>
      <c r="Y14" s="162">
        <f>IF(ISTEXT(J14),J14,(J14/J7)*Y6)</f>
        <v>0</v>
      </c>
      <c r="Z14" s="72">
        <f t="shared" si="3"/>
        <v>0</v>
      </c>
      <c r="AA14" s="162">
        <f>IF(ISTEXT(L14),L14,(L14/L7)*AA6)</f>
        <v>0</v>
      </c>
      <c r="AB14" s="72">
        <f t="shared" si="4"/>
        <v>0</v>
      </c>
      <c r="AC14" s="162">
        <f>IF(ISTEXT(N14),N14,(N14/N7)*AC6)</f>
        <v>0</v>
      </c>
      <c r="AD14" s="72">
        <f t="shared" si="5"/>
        <v>0</v>
      </c>
      <c r="AE14" s="75">
        <f t="shared" si="6"/>
        <v>0</v>
      </c>
      <c r="AF14" s="73">
        <f t="shared" si="7"/>
        <v>0</v>
      </c>
      <c r="AG14" s="163">
        <f>IF(ISTEXT(AF14),0,IF(AF58=0,0,AF14/AF58))</f>
        <v>0</v>
      </c>
      <c r="AH14" s="590"/>
    </row>
    <row r="15" spans="1:34" ht="20.25" x14ac:dyDescent="0.25">
      <c r="A15" s="27"/>
      <c r="B15" s="28"/>
      <c r="C15" s="19"/>
      <c r="D15" s="26"/>
      <c r="E15" s="30"/>
      <c r="F15" s="23"/>
      <c r="G15" s="24">
        <f>IF(ISTEXT(F15),0,IF(F58=0,0,F15/F58))</f>
        <v>0</v>
      </c>
      <c r="H15" s="161"/>
      <c r="I15" s="24">
        <f>IF(ISTEXT(H15),0,IF(H58=0,0,H15/H58))</f>
        <v>0</v>
      </c>
      <c r="J15" s="161"/>
      <c r="K15" s="24">
        <f>IF(ISTEXT(J15),0,IF(J58=0,0,J15/J58))</f>
        <v>0</v>
      </c>
      <c r="L15" s="161"/>
      <c r="M15" s="24">
        <f>IF(ISTEXT(L15),0,IF(L58=0,0,L15/L58))</f>
        <v>0</v>
      </c>
      <c r="N15" s="161"/>
      <c r="O15" s="46">
        <f>IF(ISTEXT(N15),0,IF(N58=0,0,N15/N58))</f>
        <v>0</v>
      </c>
      <c r="Q15" s="27"/>
      <c r="R15" s="25"/>
      <c r="S15" s="31">
        <f t="shared" si="0"/>
        <v>0</v>
      </c>
      <c r="T15" s="29">
        <f t="shared" si="0"/>
        <v>0</v>
      </c>
      <c r="U15" s="162">
        <f>IF(ISTEXT(F15),F15,(F15/F7)*U6)</f>
        <v>0</v>
      </c>
      <c r="V15" s="72">
        <f t="shared" si="1"/>
        <v>0</v>
      </c>
      <c r="W15" s="162">
        <f>IF(ISTEXT(H15),H15,(H15/H7)*W6)</f>
        <v>0</v>
      </c>
      <c r="X15" s="72">
        <f t="shared" si="2"/>
        <v>0</v>
      </c>
      <c r="Y15" s="162">
        <f>IF(ISTEXT(J15),J15,(J15/J7)*Y6)</f>
        <v>0</v>
      </c>
      <c r="Z15" s="72">
        <f t="shared" si="3"/>
        <v>0</v>
      </c>
      <c r="AA15" s="162">
        <f>IF(ISTEXT(L15),L15,(L15/L7)*AA6)</f>
        <v>0</v>
      </c>
      <c r="AB15" s="72">
        <f t="shared" si="4"/>
        <v>0</v>
      </c>
      <c r="AC15" s="162">
        <f>IF(ISTEXT(N15),N15,(N15/N7)*AC6)</f>
        <v>0</v>
      </c>
      <c r="AD15" s="72">
        <f t="shared" si="5"/>
        <v>0</v>
      </c>
      <c r="AE15" s="75">
        <f t="shared" si="6"/>
        <v>0</v>
      </c>
      <c r="AF15" s="73">
        <f t="shared" si="7"/>
        <v>0</v>
      </c>
      <c r="AG15" s="163">
        <f>IF(ISTEXT(AF15),0,IF(AF58=0,0,AF15/AF58))</f>
        <v>0</v>
      </c>
      <c r="AH15" s="590"/>
    </row>
    <row r="16" spans="1:34" s="1" customFormat="1" ht="20.25" x14ac:dyDescent="0.2">
      <c r="A16" s="27"/>
      <c r="B16" s="28"/>
      <c r="C16" s="19"/>
      <c r="D16" s="26"/>
      <c r="E16" s="30"/>
      <c r="F16" s="23"/>
      <c r="G16" s="24">
        <f>IF(ISTEXT(F16),0,IF(F58=0,0,F16/F58))</f>
        <v>0</v>
      </c>
      <c r="H16" s="161"/>
      <c r="I16" s="24">
        <f>IF(ISTEXT(H16),0,IF(H58=0,0,H16/H58))</f>
        <v>0</v>
      </c>
      <c r="J16" s="161"/>
      <c r="K16" s="24">
        <f>IF(ISTEXT(J16),0,IF(J58=0,0,J16/J58))</f>
        <v>0</v>
      </c>
      <c r="L16" s="161"/>
      <c r="M16" s="24">
        <f>IF(ISTEXT(L16),0,IF(L58=0,0,L16/L58))</f>
        <v>0</v>
      </c>
      <c r="N16" s="161"/>
      <c r="O16" s="46">
        <f>IF(ISTEXT(N16),0,IF(N58=0,0,N16/N58))</f>
        <v>0</v>
      </c>
      <c r="Q16" s="27"/>
      <c r="R16" s="25"/>
      <c r="S16" s="33">
        <f t="shared" si="0"/>
        <v>0</v>
      </c>
      <c r="T16" s="29">
        <f t="shared" si="0"/>
        <v>0</v>
      </c>
      <c r="U16" s="162">
        <f>IF(ISTEXT(F16),F16,(F16/F7)*U6)</f>
        <v>0</v>
      </c>
      <c r="V16" s="72">
        <f t="shared" si="1"/>
        <v>0</v>
      </c>
      <c r="W16" s="162">
        <f>IF(ISTEXT(H16),H16,(H16/H7)*W6)</f>
        <v>0</v>
      </c>
      <c r="X16" s="72">
        <f t="shared" si="2"/>
        <v>0</v>
      </c>
      <c r="Y16" s="162">
        <f>IF(ISTEXT(J16),J16,(J16/J7)*Y6)</f>
        <v>0</v>
      </c>
      <c r="Z16" s="72">
        <f t="shared" si="3"/>
        <v>0</v>
      </c>
      <c r="AA16" s="162">
        <f>IF(ISTEXT(L16),L16,(L16/L7)*AA6)</f>
        <v>0</v>
      </c>
      <c r="AB16" s="72">
        <f t="shared" si="4"/>
        <v>0</v>
      </c>
      <c r="AC16" s="162">
        <f>IF(ISTEXT(N16),N16,(N16/N7)*AC6)</f>
        <v>0</v>
      </c>
      <c r="AD16" s="72">
        <f t="shared" si="5"/>
        <v>0</v>
      </c>
      <c r="AE16" s="75">
        <f t="shared" si="6"/>
        <v>0</v>
      </c>
      <c r="AF16" s="73">
        <f t="shared" si="7"/>
        <v>0</v>
      </c>
      <c r="AG16" s="163">
        <f>IF(ISTEXT(AF16),0,IF(AF58=0,0,AF16/AF58))</f>
        <v>0</v>
      </c>
      <c r="AH16" s="590"/>
    </row>
    <row r="17" spans="1:34" s="1" customFormat="1" ht="20.25" x14ac:dyDescent="0.2">
      <c r="A17" s="27"/>
      <c r="B17" s="28"/>
      <c r="C17" s="19"/>
      <c r="D17" s="26"/>
      <c r="E17" s="30"/>
      <c r="F17" s="23"/>
      <c r="G17" s="24">
        <f>IF(ISTEXT(F17),0,IF(F58=0,0,F17/F58))</f>
        <v>0</v>
      </c>
      <c r="H17" s="161"/>
      <c r="I17" s="24">
        <f>IF(ISTEXT(H17),0,IF(H58=0,0,H17/H58))</f>
        <v>0</v>
      </c>
      <c r="J17" s="161"/>
      <c r="K17" s="24">
        <f>IF(ISTEXT(J17),0,IF(J58=0,0,J17/J58))</f>
        <v>0</v>
      </c>
      <c r="L17" s="161"/>
      <c r="M17" s="24">
        <f>IF(ISTEXT(L17),0,IF(L58=0,0,L17/L58))</f>
        <v>0</v>
      </c>
      <c r="N17" s="161"/>
      <c r="O17" s="46">
        <f>IF(ISTEXT(N17),0,IF(N58=0,0,N17/N58))</f>
        <v>0</v>
      </c>
      <c r="Q17" s="27"/>
      <c r="R17" s="25"/>
      <c r="S17" s="31">
        <f t="shared" si="0"/>
        <v>0</v>
      </c>
      <c r="T17" s="29">
        <f t="shared" si="0"/>
        <v>0</v>
      </c>
      <c r="U17" s="162">
        <f>IF(ISTEXT(F17),F17,(F17/F7)*U6)</f>
        <v>0</v>
      </c>
      <c r="V17" s="72">
        <f t="shared" si="1"/>
        <v>0</v>
      </c>
      <c r="W17" s="162">
        <f>IF(ISTEXT(H17),H17,(H17/H7)*W6)</f>
        <v>0</v>
      </c>
      <c r="X17" s="72">
        <f t="shared" si="2"/>
        <v>0</v>
      </c>
      <c r="Y17" s="162">
        <f>IF(ISTEXT(J17),J17,(J17/J7)*Y6)</f>
        <v>0</v>
      </c>
      <c r="Z17" s="72">
        <f t="shared" si="3"/>
        <v>0</v>
      </c>
      <c r="AA17" s="162">
        <f>IF(ISTEXT(L17),L17,(L17/L7)*AA6)</f>
        <v>0</v>
      </c>
      <c r="AB17" s="72">
        <f t="shared" si="4"/>
        <v>0</v>
      </c>
      <c r="AC17" s="162">
        <f>IF(ISTEXT(N17),N17,(N17/N7)*AC6)</f>
        <v>0</v>
      </c>
      <c r="AD17" s="72">
        <f t="shared" si="5"/>
        <v>0</v>
      </c>
      <c r="AE17" s="75">
        <f t="shared" si="6"/>
        <v>0</v>
      </c>
      <c r="AF17" s="73">
        <f t="shared" si="7"/>
        <v>0</v>
      </c>
      <c r="AG17" s="163">
        <f>IF(ISTEXT(AF17),0,IF(AF58=0,0,AF17/AF58))</f>
        <v>0</v>
      </c>
      <c r="AH17" s="590"/>
    </row>
    <row r="18" spans="1:34" s="1" customFormat="1" ht="20.25" x14ac:dyDescent="0.2">
      <c r="A18" s="27"/>
      <c r="B18" s="28"/>
      <c r="C18" s="19"/>
      <c r="D18" s="26"/>
      <c r="E18" s="30"/>
      <c r="F18" s="23"/>
      <c r="G18" s="24">
        <f>IF(ISTEXT(F18),0,IF(F58=0,0,F18/F58))</f>
        <v>0</v>
      </c>
      <c r="H18" s="161"/>
      <c r="I18" s="24">
        <f>IF(ISTEXT(H18),0,IF(H58=0,0,H18/H58))</f>
        <v>0</v>
      </c>
      <c r="J18" s="161"/>
      <c r="K18" s="24">
        <f>IF(ISTEXT(J18),0,IF(J58=0,0,J18/J58))</f>
        <v>0</v>
      </c>
      <c r="L18" s="161"/>
      <c r="M18" s="24">
        <f>IF(ISTEXT(L18),0,IF(L58=0,0,L18/L58))</f>
        <v>0</v>
      </c>
      <c r="N18" s="161"/>
      <c r="O18" s="46">
        <f>IF(ISTEXT(N18),0,IF(N58=0,0,N18/N58))</f>
        <v>0</v>
      </c>
      <c r="Q18" s="27"/>
      <c r="R18" s="25"/>
      <c r="S18" s="32">
        <f t="shared" si="0"/>
        <v>0</v>
      </c>
      <c r="T18" s="29">
        <f t="shared" si="0"/>
        <v>0</v>
      </c>
      <c r="U18" s="162">
        <f>IF(ISTEXT(F18),F18,(F18/F7)*U6)</f>
        <v>0</v>
      </c>
      <c r="V18" s="72">
        <f t="shared" si="1"/>
        <v>0</v>
      </c>
      <c r="W18" s="162">
        <f>IF(ISTEXT(H18),H18,(H18/H7)*W6)</f>
        <v>0</v>
      </c>
      <c r="X18" s="72">
        <f t="shared" si="2"/>
        <v>0</v>
      </c>
      <c r="Y18" s="162">
        <f>IF(ISTEXT(J18),J18,(J18/J7)*Y6)</f>
        <v>0</v>
      </c>
      <c r="Z18" s="72">
        <f t="shared" si="3"/>
        <v>0</v>
      </c>
      <c r="AA18" s="162">
        <f>IF(ISTEXT(L18),L18,(L18/L7)*AA6)</f>
        <v>0</v>
      </c>
      <c r="AB18" s="72">
        <f t="shared" si="4"/>
        <v>0</v>
      </c>
      <c r="AC18" s="162">
        <f>IF(ISTEXT(N18),N18,(N18/N7)*AC6)</f>
        <v>0</v>
      </c>
      <c r="AD18" s="72">
        <f t="shared" si="5"/>
        <v>0</v>
      </c>
      <c r="AE18" s="75">
        <f t="shared" si="6"/>
        <v>0</v>
      </c>
      <c r="AF18" s="73">
        <f t="shared" si="7"/>
        <v>0</v>
      </c>
      <c r="AG18" s="163">
        <f>IF(ISTEXT(AF18),0,IF(AF58=0,0,AF18/AF58))</f>
        <v>0</v>
      </c>
      <c r="AH18" s="590"/>
    </row>
    <row r="19" spans="1:34" s="1" customFormat="1" ht="20.25" x14ac:dyDescent="0.2">
      <c r="A19" s="27"/>
      <c r="B19" s="28"/>
      <c r="C19" s="19"/>
      <c r="D19" s="26"/>
      <c r="E19" s="30"/>
      <c r="F19" s="23"/>
      <c r="G19" s="24">
        <f>IF(ISTEXT(F19),0,IF(F58=0,0,F19/F58))</f>
        <v>0</v>
      </c>
      <c r="H19" s="161"/>
      <c r="I19" s="24">
        <f>IF(ISTEXT(H19),0,IF(H58=0,0,H19/H58))</f>
        <v>0</v>
      </c>
      <c r="J19" s="161"/>
      <c r="K19" s="24">
        <f>IF(ISTEXT(J19),0,IF(J58=0,0,J19/J58))</f>
        <v>0</v>
      </c>
      <c r="L19" s="161"/>
      <c r="M19" s="24">
        <f>IF(ISTEXT(L19),0,IF(L58=0,0,L19/L58))</f>
        <v>0</v>
      </c>
      <c r="N19" s="161"/>
      <c r="O19" s="46">
        <f>IF(ISTEXT(N19),0,IF(N58=0,0,N19/N58))</f>
        <v>0</v>
      </c>
      <c r="Q19" s="27"/>
      <c r="R19" s="25"/>
      <c r="S19" s="31">
        <f t="shared" si="0"/>
        <v>0</v>
      </c>
      <c r="T19" s="29">
        <f t="shared" si="0"/>
        <v>0</v>
      </c>
      <c r="U19" s="162">
        <f>IF(ISTEXT(F19),F19,(F19/F7)*U6)</f>
        <v>0</v>
      </c>
      <c r="V19" s="72">
        <f t="shared" si="1"/>
        <v>0</v>
      </c>
      <c r="W19" s="162">
        <f>IF(ISTEXT(H19),H19,(H19/H7)*W6)</f>
        <v>0</v>
      </c>
      <c r="X19" s="72">
        <f t="shared" si="2"/>
        <v>0</v>
      </c>
      <c r="Y19" s="162">
        <f>IF(ISTEXT(J19),J19,(J19/J7)*Y6)</f>
        <v>0</v>
      </c>
      <c r="Z19" s="72">
        <f t="shared" si="3"/>
        <v>0</v>
      </c>
      <c r="AA19" s="162">
        <f>IF(ISTEXT(L19),L19,(L19/L7)*AA6)</f>
        <v>0</v>
      </c>
      <c r="AB19" s="72">
        <f t="shared" si="4"/>
        <v>0</v>
      </c>
      <c r="AC19" s="162">
        <f>IF(ISTEXT(N19),N19,(N19/N7)*AC6)</f>
        <v>0</v>
      </c>
      <c r="AD19" s="72">
        <f t="shared" si="5"/>
        <v>0</v>
      </c>
      <c r="AE19" s="76">
        <f t="shared" si="6"/>
        <v>0</v>
      </c>
      <c r="AF19" s="74">
        <f t="shared" si="7"/>
        <v>0</v>
      </c>
      <c r="AG19" s="163">
        <f>IF(ISTEXT(AF19),0,IF(AF58=0,0,AF19/AF58))</f>
        <v>0</v>
      </c>
      <c r="AH19" s="590"/>
    </row>
    <row r="20" spans="1:34" s="1" customFormat="1" ht="20.25" x14ac:dyDescent="0.2">
      <c r="A20" s="27"/>
      <c r="B20" s="28"/>
      <c r="C20" s="19"/>
      <c r="D20" s="26"/>
      <c r="E20" s="30"/>
      <c r="F20" s="23"/>
      <c r="G20" s="24">
        <f>IF(ISTEXT(F20),0,IF(F58=0,0,F20/F58))</f>
        <v>0</v>
      </c>
      <c r="H20" s="161"/>
      <c r="I20" s="24">
        <f>IF(ISTEXT(H20),0,IF(H58=0,0,H20/H58))</f>
        <v>0</v>
      </c>
      <c r="J20" s="161"/>
      <c r="K20" s="24">
        <f>IF(ISTEXT(J20),0,IF(J58=0,0,J20/J58))</f>
        <v>0</v>
      </c>
      <c r="L20" s="161"/>
      <c r="M20" s="24">
        <f>IF(ISTEXT(L20),0,IF(L58=0,0,L20/L58))</f>
        <v>0</v>
      </c>
      <c r="N20" s="161"/>
      <c r="O20" s="46">
        <f>IF(ISTEXT(N20),0,IF(N58=0,0,N20/N58))</f>
        <v>0</v>
      </c>
      <c r="Q20" s="27"/>
      <c r="R20" s="25"/>
      <c r="S20" s="31">
        <f t="shared" si="0"/>
        <v>0</v>
      </c>
      <c r="T20" s="29">
        <f t="shared" si="0"/>
        <v>0</v>
      </c>
      <c r="U20" s="162">
        <f>IF(ISTEXT(F20),F20,(F20/F7)*U6)</f>
        <v>0</v>
      </c>
      <c r="V20" s="72">
        <f t="shared" si="1"/>
        <v>0</v>
      </c>
      <c r="W20" s="162">
        <f>IF(ISTEXT(H20),H20,(H20/H7)*W6)</f>
        <v>0</v>
      </c>
      <c r="X20" s="72">
        <f t="shared" si="2"/>
        <v>0</v>
      </c>
      <c r="Y20" s="162">
        <f>IF(ISTEXT(J20),J20,(J20/J7)*Y6)</f>
        <v>0</v>
      </c>
      <c r="Z20" s="72">
        <f t="shared" si="3"/>
        <v>0</v>
      </c>
      <c r="AA20" s="162">
        <f>IF(ISTEXT(L20),L20,(L20/L7)*AA6)</f>
        <v>0</v>
      </c>
      <c r="AB20" s="72">
        <f t="shared" si="4"/>
        <v>0</v>
      </c>
      <c r="AC20" s="162">
        <f>IF(ISTEXT(N20),N20,(N20/N7)*AC6)</f>
        <v>0</v>
      </c>
      <c r="AD20" s="72">
        <f t="shared" si="5"/>
        <v>0</v>
      </c>
      <c r="AE20" s="75">
        <f t="shared" si="6"/>
        <v>0</v>
      </c>
      <c r="AF20" s="73">
        <f t="shared" si="7"/>
        <v>0</v>
      </c>
      <c r="AG20" s="163">
        <f>IF(ISTEXT(AF20),0,IF(AF58=0,0,AF20/AF58))</f>
        <v>0</v>
      </c>
      <c r="AH20" s="590"/>
    </row>
    <row r="21" spans="1:34" s="1" customFormat="1" ht="20.25" x14ac:dyDescent="0.2">
      <c r="A21" s="27"/>
      <c r="B21" s="28"/>
      <c r="C21" s="19"/>
      <c r="D21" s="26"/>
      <c r="E21" s="30"/>
      <c r="F21" s="23"/>
      <c r="G21" s="24">
        <f>IF(ISTEXT(F21),0,IF(F58=0,0,F21/F58))</f>
        <v>0</v>
      </c>
      <c r="H21" s="161"/>
      <c r="I21" s="24">
        <f>IF(ISTEXT(H21),0,IF(H58=0,0,H21/H58))</f>
        <v>0</v>
      </c>
      <c r="J21" s="161"/>
      <c r="K21" s="24">
        <f>IF(ISTEXT(J21),0,IF(J58=0,0,J21/J58))</f>
        <v>0</v>
      </c>
      <c r="L21" s="161"/>
      <c r="M21" s="24">
        <f>IF(ISTEXT(L21),0,IF(L58=0,0,L21/L58))</f>
        <v>0</v>
      </c>
      <c r="N21" s="161"/>
      <c r="O21" s="46">
        <f>IF(ISTEXT(N21),0,IF(N58=0,0,N21/N58))</f>
        <v>0</v>
      </c>
      <c r="Q21" s="27"/>
      <c r="R21" s="25"/>
      <c r="S21" s="33">
        <f t="shared" si="0"/>
        <v>0</v>
      </c>
      <c r="T21" s="29">
        <f t="shared" si="0"/>
        <v>0</v>
      </c>
      <c r="U21" s="162">
        <f>IF(ISTEXT(F21),F21,(F21/F7)*U6)</f>
        <v>0</v>
      </c>
      <c r="V21" s="72">
        <f t="shared" si="1"/>
        <v>0</v>
      </c>
      <c r="W21" s="162">
        <f>IF(ISTEXT(H21),H21,(H21/H7)*W6)</f>
        <v>0</v>
      </c>
      <c r="X21" s="72">
        <f t="shared" si="2"/>
        <v>0</v>
      </c>
      <c r="Y21" s="162">
        <f>IF(ISTEXT(J21),J21,(J21/J7)*Y6)</f>
        <v>0</v>
      </c>
      <c r="Z21" s="72">
        <f t="shared" si="3"/>
        <v>0</v>
      </c>
      <c r="AA21" s="162">
        <f>IF(ISTEXT(L21),L21,(L21/L7)*AA6)</f>
        <v>0</v>
      </c>
      <c r="AB21" s="72">
        <f t="shared" si="4"/>
        <v>0</v>
      </c>
      <c r="AC21" s="162">
        <f>IF(ISTEXT(N21),N21,(N21/N7)*AC6)</f>
        <v>0</v>
      </c>
      <c r="AD21" s="72">
        <f t="shared" si="5"/>
        <v>0</v>
      </c>
      <c r="AE21" s="75">
        <f t="shared" si="6"/>
        <v>0</v>
      </c>
      <c r="AF21" s="73">
        <f t="shared" si="7"/>
        <v>0</v>
      </c>
      <c r="AG21" s="163">
        <f>IF(ISTEXT(AF21),0,IF(AF58=0,0,AF21/AF58))</f>
        <v>0</v>
      </c>
      <c r="AH21" s="590"/>
    </row>
    <row r="22" spans="1:34" s="1" customFormat="1" ht="20.25" customHeight="1" x14ac:dyDescent="0.2">
      <c r="A22" s="27"/>
      <c r="B22" s="28"/>
      <c r="C22" s="19"/>
      <c r="D22" s="26"/>
      <c r="E22" s="30"/>
      <c r="F22" s="23"/>
      <c r="G22" s="24">
        <f>IF(ISTEXT(F22),0,IF(F58=0,0,F22/F58))</f>
        <v>0</v>
      </c>
      <c r="H22" s="161"/>
      <c r="I22" s="24">
        <f>IF(ISTEXT(H22),0,IF(H58=0,0,H22/H58))</f>
        <v>0</v>
      </c>
      <c r="J22" s="161"/>
      <c r="K22" s="24">
        <f>IF(ISTEXT(J22),0,IF(J58=0,0,J22/J58))</f>
        <v>0</v>
      </c>
      <c r="L22" s="161"/>
      <c r="M22" s="24">
        <f>IF(ISTEXT(L22),0,IF(L58=0,0,L22/L58))</f>
        <v>0</v>
      </c>
      <c r="N22" s="161"/>
      <c r="O22" s="46">
        <f>IF(ISTEXT(N22),0,IF(N58=0,0,N22/N58))</f>
        <v>0</v>
      </c>
      <c r="Q22" s="27"/>
      <c r="R22" s="25"/>
      <c r="S22" s="31">
        <f t="shared" si="0"/>
        <v>0</v>
      </c>
      <c r="T22" s="29">
        <f t="shared" si="0"/>
        <v>0</v>
      </c>
      <c r="U22" s="162">
        <f>IF(ISTEXT(F22),F22,(F22/F7)*U6)</f>
        <v>0</v>
      </c>
      <c r="V22" s="72">
        <f t="shared" si="1"/>
        <v>0</v>
      </c>
      <c r="W22" s="162">
        <f>IF(ISTEXT(H22),H22,(H22/H7)*W6)</f>
        <v>0</v>
      </c>
      <c r="X22" s="72">
        <f t="shared" si="2"/>
        <v>0</v>
      </c>
      <c r="Y22" s="162">
        <f>IF(ISTEXT(J22),J22,(J22/J7)*Y6)</f>
        <v>0</v>
      </c>
      <c r="Z22" s="72">
        <f t="shared" si="3"/>
        <v>0</v>
      </c>
      <c r="AA22" s="162">
        <f>IF(ISTEXT(L22),L22,(L22/L7)*AA6)</f>
        <v>0</v>
      </c>
      <c r="AB22" s="72">
        <f t="shared" si="4"/>
        <v>0</v>
      </c>
      <c r="AC22" s="162">
        <f>IF(ISTEXT(N22),N22,(N22/N7)*AC6)</f>
        <v>0</v>
      </c>
      <c r="AD22" s="72">
        <f t="shared" si="5"/>
        <v>0</v>
      </c>
      <c r="AE22" s="75">
        <f t="shared" si="6"/>
        <v>0</v>
      </c>
      <c r="AF22" s="73">
        <f t="shared" si="7"/>
        <v>0</v>
      </c>
      <c r="AG22" s="163">
        <f>IF(ISTEXT(AF22),0,IF(AF58=0,0,AF22/AF58))</f>
        <v>0</v>
      </c>
      <c r="AH22" s="590"/>
    </row>
    <row r="23" spans="1:34" s="1" customFormat="1" ht="20.25" x14ac:dyDescent="0.2">
      <c r="A23" s="27"/>
      <c r="B23" s="28"/>
      <c r="C23" s="19"/>
      <c r="D23" s="26"/>
      <c r="E23" s="30"/>
      <c r="F23" s="23"/>
      <c r="G23" s="24">
        <f>IF(ISTEXT(F23),0,IF(F58=0,0,F23/F58))</f>
        <v>0</v>
      </c>
      <c r="H23" s="161"/>
      <c r="I23" s="24">
        <f>IF(ISTEXT(H23),0,IF(H58=0,0,H23/H58))</f>
        <v>0</v>
      </c>
      <c r="J23" s="161"/>
      <c r="K23" s="24">
        <f>IF(ISTEXT(J23),0,IF(J58=0,0,J23/J58))</f>
        <v>0</v>
      </c>
      <c r="L23" s="161"/>
      <c r="M23" s="24">
        <f>IF(ISTEXT(L23),0,IF(L58=0,0,L23/L58))</f>
        <v>0</v>
      </c>
      <c r="N23" s="161"/>
      <c r="O23" s="46">
        <f>IF(ISTEXT(N23),0,IF(N58=0,0,N23/N58))</f>
        <v>0</v>
      </c>
      <c r="Q23" s="27"/>
      <c r="R23" s="25"/>
      <c r="S23" s="31">
        <f t="shared" si="0"/>
        <v>0</v>
      </c>
      <c r="T23" s="29">
        <f t="shared" si="0"/>
        <v>0</v>
      </c>
      <c r="U23" s="162">
        <f>IF(ISTEXT(F23),F23,(F23/F7)*U6)</f>
        <v>0</v>
      </c>
      <c r="V23" s="72">
        <f t="shared" si="1"/>
        <v>0</v>
      </c>
      <c r="W23" s="162">
        <f>IF(ISTEXT(H23),H23,(H23/H7)*W6)</f>
        <v>0</v>
      </c>
      <c r="X23" s="72">
        <f t="shared" si="2"/>
        <v>0</v>
      </c>
      <c r="Y23" s="162">
        <f>IF(ISTEXT(J23),J23,(J23/J7)*Y6)</f>
        <v>0</v>
      </c>
      <c r="Z23" s="72">
        <f t="shared" si="3"/>
        <v>0</v>
      </c>
      <c r="AA23" s="162">
        <f>IF(ISTEXT(L23),L23,(L23/L7)*AA6)</f>
        <v>0</v>
      </c>
      <c r="AB23" s="72">
        <f t="shared" si="4"/>
        <v>0</v>
      </c>
      <c r="AC23" s="162">
        <f>IF(ISTEXT(N23),N23,(N23/N7)*AC6)</f>
        <v>0</v>
      </c>
      <c r="AD23" s="72">
        <f t="shared" si="5"/>
        <v>0</v>
      </c>
      <c r="AE23" s="75">
        <f t="shared" si="6"/>
        <v>0</v>
      </c>
      <c r="AF23" s="73">
        <f t="shared" si="7"/>
        <v>0</v>
      </c>
      <c r="AG23" s="163">
        <f>IF(ISTEXT(AF23),0,IF(AF58=0,0,AF23/AF58))</f>
        <v>0</v>
      </c>
      <c r="AH23" s="590"/>
    </row>
    <row r="24" spans="1:34" s="1" customFormat="1" ht="20.25" x14ac:dyDescent="0.2">
      <c r="A24" s="27"/>
      <c r="B24" s="28"/>
      <c r="C24" s="19"/>
      <c r="D24" s="26"/>
      <c r="E24" s="30"/>
      <c r="F24" s="23"/>
      <c r="G24" s="24">
        <f>IF(ISTEXT(F24),0,IF(F58=0,0,F24/F58))</f>
        <v>0</v>
      </c>
      <c r="H24" s="161"/>
      <c r="I24" s="24">
        <f>IF(ISTEXT(H24),0,IF(H58=0,0,H24/H58))</f>
        <v>0</v>
      </c>
      <c r="J24" s="161"/>
      <c r="K24" s="24">
        <f>IF(ISTEXT(J24),0,IF(J58=0,0,J24/J58))</f>
        <v>0</v>
      </c>
      <c r="L24" s="161"/>
      <c r="M24" s="24">
        <f>IF(ISTEXT(L24),0,IF(L58=0,0,L24/L58))</f>
        <v>0</v>
      </c>
      <c r="N24" s="161"/>
      <c r="O24" s="46">
        <f>IF(ISTEXT(N24),0,IF(N58=0,0,N24/N58))</f>
        <v>0</v>
      </c>
      <c r="Q24" s="27"/>
      <c r="R24" s="25"/>
      <c r="S24" s="31">
        <f t="shared" si="0"/>
        <v>0</v>
      </c>
      <c r="T24" s="29">
        <f t="shared" si="0"/>
        <v>0</v>
      </c>
      <c r="U24" s="162">
        <f>IF(ISTEXT(F24),F24,(F24/F7)*U6)</f>
        <v>0</v>
      </c>
      <c r="V24" s="72">
        <f t="shared" si="1"/>
        <v>0</v>
      </c>
      <c r="W24" s="162">
        <f>IF(ISTEXT(H24),H24,(H24/H7)*W6)</f>
        <v>0</v>
      </c>
      <c r="X24" s="72">
        <f t="shared" si="2"/>
        <v>0</v>
      </c>
      <c r="Y24" s="162">
        <f>IF(ISTEXT(J24),J24,(J24/J7)*Y6)</f>
        <v>0</v>
      </c>
      <c r="Z24" s="72">
        <f t="shared" si="3"/>
        <v>0</v>
      </c>
      <c r="AA24" s="162">
        <f>IF(ISTEXT(L24),L24,(L24/L7)*AA6)</f>
        <v>0</v>
      </c>
      <c r="AB24" s="72">
        <f t="shared" si="4"/>
        <v>0</v>
      </c>
      <c r="AC24" s="162">
        <f>IF(ISTEXT(N24),N24,(N24/N7)*AC6)</f>
        <v>0</v>
      </c>
      <c r="AD24" s="72">
        <f t="shared" si="5"/>
        <v>0</v>
      </c>
      <c r="AE24" s="75">
        <f t="shared" si="6"/>
        <v>0</v>
      </c>
      <c r="AF24" s="73">
        <f t="shared" si="7"/>
        <v>0</v>
      </c>
      <c r="AG24" s="163">
        <f>IF(ISTEXT(AF24),0,IF(AF58=0,0,AF24/AF58))</f>
        <v>0</v>
      </c>
      <c r="AH24" s="590"/>
    </row>
    <row r="25" spans="1:34" s="1" customFormat="1" ht="20.25" x14ac:dyDescent="0.2">
      <c r="A25" s="27"/>
      <c r="B25" s="28"/>
      <c r="C25" s="19"/>
      <c r="D25" s="26"/>
      <c r="E25" s="30"/>
      <c r="F25" s="23"/>
      <c r="G25" s="24">
        <f>IF(ISTEXT(F25),0,IF(F58=0,0,F25/F58))</f>
        <v>0</v>
      </c>
      <c r="H25" s="161"/>
      <c r="I25" s="24">
        <f>IF(ISTEXT(H25),0,IF(H58=0,0,H25/H58))</f>
        <v>0</v>
      </c>
      <c r="J25" s="161"/>
      <c r="K25" s="24">
        <f>IF(ISTEXT(J25),0,IF(J58=0,0,J25/J58))</f>
        <v>0</v>
      </c>
      <c r="L25" s="161"/>
      <c r="M25" s="24">
        <f>IF(ISTEXT(L25),0,IF(L58=0,0,L25/L58))</f>
        <v>0</v>
      </c>
      <c r="N25" s="161"/>
      <c r="O25" s="46">
        <f>IF(ISTEXT(N25),0,IF(N58=0,0,N25/N58))</f>
        <v>0</v>
      </c>
      <c r="Q25" s="27"/>
      <c r="R25" s="25"/>
      <c r="S25" s="31">
        <f t="shared" si="0"/>
        <v>0</v>
      </c>
      <c r="T25" s="29">
        <f t="shared" si="0"/>
        <v>0</v>
      </c>
      <c r="U25" s="162">
        <f>IF(ISTEXT(F25),F25,(F25/F7)*U6)</f>
        <v>0</v>
      </c>
      <c r="V25" s="72">
        <f t="shared" si="1"/>
        <v>0</v>
      </c>
      <c r="W25" s="162">
        <f>IF(ISTEXT(H25),H25,(H25/H7)*W6)</f>
        <v>0</v>
      </c>
      <c r="X25" s="72">
        <f t="shared" si="2"/>
        <v>0</v>
      </c>
      <c r="Y25" s="162">
        <f>IF(ISTEXT(J25),J25,(J25/J7)*Y6)</f>
        <v>0</v>
      </c>
      <c r="Z25" s="72">
        <f t="shared" si="3"/>
        <v>0</v>
      </c>
      <c r="AA25" s="162">
        <f>IF(ISTEXT(L25),L25,(L25/L7)*AA6)</f>
        <v>0</v>
      </c>
      <c r="AB25" s="72">
        <f t="shared" si="4"/>
        <v>0</v>
      </c>
      <c r="AC25" s="162">
        <f>IF(ISTEXT(N25),N25,(N25/N7)*AC6)</f>
        <v>0</v>
      </c>
      <c r="AD25" s="72">
        <f t="shared" si="5"/>
        <v>0</v>
      </c>
      <c r="AE25" s="75">
        <f t="shared" si="6"/>
        <v>0</v>
      </c>
      <c r="AF25" s="73">
        <f t="shared" si="7"/>
        <v>0</v>
      </c>
      <c r="AG25" s="163">
        <f>IF(ISTEXT(AF25),0,IF(AF58=0,0,AF25/AF58))</f>
        <v>0</v>
      </c>
      <c r="AH25" s="590"/>
    </row>
    <row r="26" spans="1:34" s="1" customFormat="1" ht="20.25" x14ac:dyDescent="0.2">
      <c r="A26" s="27"/>
      <c r="B26" s="28"/>
      <c r="C26" s="19"/>
      <c r="D26" s="26"/>
      <c r="E26" s="30"/>
      <c r="F26" s="23"/>
      <c r="G26" s="24">
        <f>IF(ISTEXT(F26),0,IF(F58=0,0,F26/F58))</f>
        <v>0</v>
      </c>
      <c r="H26" s="161"/>
      <c r="I26" s="24">
        <f>IF(ISTEXT(H26),0,IF(H58=0,0,H26/H58))</f>
        <v>0</v>
      </c>
      <c r="J26" s="161"/>
      <c r="K26" s="24">
        <f>IF(ISTEXT(J26),0,IF(J58=0,0,J26/J58))</f>
        <v>0</v>
      </c>
      <c r="L26" s="161"/>
      <c r="M26" s="24">
        <f>IF(ISTEXT(L26),0,IF(L58=0,0,L26/L58))</f>
        <v>0</v>
      </c>
      <c r="N26" s="161"/>
      <c r="O26" s="46">
        <f>IF(ISTEXT(N26),0,IF(N58=0,0,N26/N58))</f>
        <v>0</v>
      </c>
      <c r="Q26" s="27"/>
      <c r="R26" s="25"/>
      <c r="S26" s="31">
        <f t="shared" si="0"/>
        <v>0</v>
      </c>
      <c r="T26" s="29">
        <f t="shared" si="0"/>
        <v>0</v>
      </c>
      <c r="U26" s="162">
        <f>IF(ISTEXT(F26),F26,(F26/F7)*U6)</f>
        <v>0</v>
      </c>
      <c r="V26" s="72">
        <f t="shared" si="1"/>
        <v>0</v>
      </c>
      <c r="W26" s="162">
        <f>IF(ISTEXT(H26),H26,(H26/H7)*W6)</f>
        <v>0</v>
      </c>
      <c r="X26" s="72">
        <f t="shared" si="2"/>
        <v>0</v>
      </c>
      <c r="Y26" s="162">
        <f>IF(ISTEXT(J26),J26,(J26/J7)*Y6)</f>
        <v>0</v>
      </c>
      <c r="Z26" s="72">
        <f t="shared" si="3"/>
        <v>0</v>
      </c>
      <c r="AA26" s="162">
        <f>IF(ISTEXT(L26),L26,(L26/L7)*AA6)</f>
        <v>0</v>
      </c>
      <c r="AB26" s="72">
        <f t="shared" si="4"/>
        <v>0</v>
      </c>
      <c r="AC26" s="162">
        <f>IF(ISTEXT(N26),N26,(N26/N7)*AC6)</f>
        <v>0</v>
      </c>
      <c r="AD26" s="72">
        <f t="shared" si="5"/>
        <v>0</v>
      </c>
      <c r="AE26" s="75">
        <f t="shared" si="6"/>
        <v>0</v>
      </c>
      <c r="AF26" s="73">
        <f t="shared" si="7"/>
        <v>0</v>
      </c>
      <c r="AG26" s="163">
        <f>IF(ISTEXT(AF26),0,IF(AF58=0,0,AF26/AF58))</f>
        <v>0</v>
      </c>
      <c r="AH26" s="590"/>
    </row>
    <row r="27" spans="1:34" s="1" customFormat="1" ht="20.25" x14ac:dyDescent="0.2">
      <c r="A27" s="27"/>
      <c r="B27" s="28"/>
      <c r="C27" s="19"/>
      <c r="D27" s="26"/>
      <c r="E27" s="30"/>
      <c r="F27" s="23"/>
      <c r="G27" s="24">
        <f>IF(ISTEXT(F27),0,IF(F58=0,0,F27/F58))</f>
        <v>0</v>
      </c>
      <c r="H27" s="161"/>
      <c r="I27" s="24">
        <f>IF(ISTEXT(H27),0,IF(H58=0,0,H27/H58))</f>
        <v>0</v>
      </c>
      <c r="J27" s="161"/>
      <c r="K27" s="24">
        <f>IF(ISTEXT(J27),0,IF(J58=0,0,J27/J58))</f>
        <v>0</v>
      </c>
      <c r="L27" s="161"/>
      <c r="M27" s="24">
        <f>IF(ISTEXT(L27),0,IF(L58=0,0,L27/L58))</f>
        <v>0</v>
      </c>
      <c r="N27" s="161"/>
      <c r="O27" s="46">
        <f>IF(ISTEXT(N27),0,IF(N58=0,0,N27/N58))</f>
        <v>0</v>
      </c>
      <c r="Q27" s="27"/>
      <c r="R27" s="25"/>
      <c r="S27" s="31">
        <f t="shared" si="0"/>
        <v>0</v>
      </c>
      <c r="T27" s="29">
        <f t="shared" si="0"/>
        <v>0</v>
      </c>
      <c r="U27" s="162">
        <f>IF(ISTEXT(F27),F27,(F27/F7)*U6)</f>
        <v>0</v>
      </c>
      <c r="V27" s="72">
        <f t="shared" si="1"/>
        <v>0</v>
      </c>
      <c r="W27" s="162">
        <f>IF(ISTEXT(H27),H27,(H27/H7)*W6)</f>
        <v>0</v>
      </c>
      <c r="X27" s="72">
        <f t="shared" si="2"/>
        <v>0</v>
      </c>
      <c r="Y27" s="162">
        <f>IF(ISTEXT(J27),J27,(J27/J7)*Y6)</f>
        <v>0</v>
      </c>
      <c r="Z27" s="72">
        <f t="shared" si="3"/>
        <v>0</v>
      </c>
      <c r="AA27" s="162">
        <f>IF(ISTEXT(L27),L27,(L27/L7)*AA6)</f>
        <v>0</v>
      </c>
      <c r="AB27" s="72">
        <f t="shared" si="4"/>
        <v>0</v>
      </c>
      <c r="AC27" s="162">
        <f>IF(ISTEXT(N27),N27,(N27/N7)*AC6)</f>
        <v>0</v>
      </c>
      <c r="AD27" s="72">
        <f t="shared" si="5"/>
        <v>0</v>
      </c>
      <c r="AE27" s="75">
        <f t="shared" si="6"/>
        <v>0</v>
      </c>
      <c r="AF27" s="73">
        <f t="shared" si="7"/>
        <v>0</v>
      </c>
      <c r="AG27" s="163">
        <f>IF(ISTEXT(AF27),0,IF(AF58=0,0,AF27/AF58))</f>
        <v>0</v>
      </c>
      <c r="AH27" s="590"/>
    </row>
    <row r="28" spans="1:34" s="1" customFormat="1" ht="20.25" x14ac:dyDescent="0.2">
      <c r="A28" s="27"/>
      <c r="B28" s="28"/>
      <c r="C28" s="19"/>
      <c r="D28" s="26"/>
      <c r="E28" s="30"/>
      <c r="F28" s="23"/>
      <c r="G28" s="24">
        <f>IF(ISTEXT(F28),0,IF(F58=0,0,F28/F58))</f>
        <v>0</v>
      </c>
      <c r="H28" s="161"/>
      <c r="I28" s="24">
        <f>IF(ISTEXT(H28),0,IF(H58=0,0,H28/H58))</f>
        <v>0</v>
      </c>
      <c r="J28" s="161"/>
      <c r="K28" s="24">
        <f>IF(ISTEXT(J28),0,IF(J58=0,0,J28/J58))</f>
        <v>0</v>
      </c>
      <c r="L28" s="161"/>
      <c r="M28" s="24">
        <f>IF(ISTEXT(L28),0,IF(L58=0,0,L28/L58))</f>
        <v>0</v>
      </c>
      <c r="N28" s="161"/>
      <c r="O28" s="46">
        <f>IF(ISTEXT(N28),0,IF(N58=0,0,N28/N58))</f>
        <v>0</v>
      </c>
      <c r="Q28" s="27"/>
      <c r="R28" s="25"/>
      <c r="S28" s="31">
        <f t="shared" si="0"/>
        <v>0</v>
      </c>
      <c r="T28" s="29">
        <f t="shared" si="0"/>
        <v>0</v>
      </c>
      <c r="U28" s="162">
        <f>IF(ISTEXT(F28),F28,(F28/F7)*U6)</f>
        <v>0</v>
      </c>
      <c r="V28" s="72">
        <f t="shared" si="1"/>
        <v>0</v>
      </c>
      <c r="W28" s="162">
        <f>IF(ISTEXT(H28),H28,(H28/H7)*W6)</f>
        <v>0</v>
      </c>
      <c r="X28" s="72">
        <f t="shared" si="2"/>
        <v>0</v>
      </c>
      <c r="Y28" s="162">
        <f>IF(ISTEXT(J28),J28,(J28/J7)*Y6)</f>
        <v>0</v>
      </c>
      <c r="Z28" s="72">
        <f t="shared" si="3"/>
        <v>0</v>
      </c>
      <c r="AA28" s="162">
        <f>IF(ISTEXT(L28),L28,(L28/L7)*AA6)</f>
        <v>0</v>
      </c>
      <c r="AB28" s="72">
        <f t="shared" si="4"/>
        <v>0</v>
      </c>
      <c r="AC28" s="162">
        <f>IF(ISTEXT(N28),N28,(N28/N7)*AC6)</f>
        <v>0</v>
      </c>
      <c r="AD28" s="72">
        <f t="shared" si="5"/>
        <v>0</v>
      </c>
      <c r="AE28" s="75">
        <f>SUM(U28,W28,Y28,AA28,AC28)</f>
        <v>0</v>
      </c>
      <c r="AF28" s="73">
        <f t="shared" si="7"/>
        <v>0</v>
      </c>
      <c r="AG28" s="163">
        <f>IF(ISTEXT(AF28),0,IF(AF58=0,0,AF28/AF58))</f>
        <v>0</v>
      </c>
      <c r="AH28" s="590"/>
    </row>
    <row r="29" spans="1:34" s="1" customFormat="1" ht="20.25" x14ac:dyDescent="0.2">
      <c r="A29" s="27"/>
      <c r="B29" s="28"/>
      <c r="C29" s="19"/>
      <c r="D29" s="26"/>
      <c r="E29" s="30"/>
      <c r="F29" s="23"/>
      <c r="G29" s="24">
        <f>IF(ISTEXT(F29),0,IF(F58=0,0,F29/F58))</f>
        <v>0</v>
      </c>
      <c r="H29" s="161"/>
      <c r="I29" s="24">
        <f>IF(ISTEXT(H29),0,IF(H58=0,0,H29/H58))</f>
        <v>0</v>
      </c>
      <c r="J29" s="161"/>
      <c r="K29" s="24">
        <f>IF(ISTEXT(J29),0,IF(J58=0,0,J29/J58))</f>
        <v>0</v>
      </c>
      <c r="L29" s="161"/>
      <c r="M29" s="24">
        <f>IF(ISTEXT(L29),0,IF(L58=0,0,L29/L58))</f>
        <v>0</v>
      </c>
      <c r="N29" s="161"/>
      <c r="O29" s="46">
        <f>IF(ISTEXT(N29),0,IF(N58=0,0,N29/N58))</f>
        <v>0</v>
      </c>
      <c r="Q29" s="27"/>
      <c r="R29" s="25"/>
      <c r="S29" s="31">
        <f t="shared" si="0"/>
        <v>0</v>
      </c>
      <c r="T29" s="29">
        <f t="shared" si="0"/>
        <v>0</v>
      </c>
      <c r="U29" s="162">
        <f>IF(ISTEXT(F29),F29,(F29/F7)*U6)</f>
        <v>0</v>
      </c>
      <c r="V29" s="72">
        <f t="shared" si="1"/>
        <v>0</v>
      </c>
      <c r="W29" s="162">
        <f>IF(ISTEXT(H29),H29,(H29/H7)*W6)</f>
        <v>0</v>
      </c>
      <c r="X29" s="72">
        <f t="shared" si="2"/>
        <v>0</v>
      </c>
      <c r="Y29" s="162">
        <f>IF(ISTEXT(J29),J29,(J29/J7)*Y6)</f>
        <v>0</v>
      </c>
      <c r="Z29" s="72">
        <f t="shared" si="3"/>
        <v>0</v>
      </c>
      <c r="AA29" s="162">
        <f>IF(ISTEXT(L29),L29,(L29/L7)*AA6)</f>
        <v>0</v>
      </c>
      <c r="AB29" s="72">
        <f t="shared" si="4"/>
        <v>0</v>
      </c>
      <c r="AC29" s="162">
        <f>IF(ISTEXT(N29),N29,(N29/N7)*AC6)</f>
        <v>0</v>
      </c>
      <c r="AD29" s="72">
        <f t="shared" si="5"/>
        <v>0</v>
      </c>
      <c r="AE29" s="75">
        <f t="shared" ref="AE29:AE57" si="8">SUM(U29,W29,Y29,AA29,AC29)</f>
        <v>0</v>
      </c>
      <c r="AF29" s="73">
        <f t="shared" si="7"/>
        <v>0</v>
      </c>
      <c r="AG29" s="163">
        <f>IF(ISTEXT(AF29),0,IF(AF58=0,0,AF29/AF58))</f>
        <v>0</v>
      </c>
      <c r="AH29" s="590"/>
    </row>
    <row r="30" spans="1:34" s="1" customFormat="1" ht="20.25" x14ac:dyDescent="0.2">
      <c r="A30" s="27"/>
      <c r="B30" s="28"/>
      <c r="C30" s="19"/>
      <c r="D30" s="26"/>
      <c r="E30" s="30"/>
      <c r="F30" s="23"/>
      <c r="G30" s="24">
        <f>IF(ISTEXT(F30),0,IF(F58=0,0,F30/F58))</f>
        <v>0</v>
      </c>
      <c r="H30" s="161"/>
      <c r="I30" s="24">
        <f>IF(ISTEXT(H30),0,IF(H58=0,0,H30/H58))</f>
        <v>0</v>
      </c>
      <c r="J30" s="161"/>
      <c r="K30" s="24">
        <f>IF(ISTEXT(J30),0,IF(J58=0,0,J30/J58))</f>
        <v>0</v>
      </c>
      <c r="L30" s="161"/>
      <c r="M30" s="24">
        <f>IF(ISTEXT(L30),0,IF(L58=0,0,L30/L58))</f>
        <v>0</v>
      </c>
      <c r="N30" s="161"/>
      <c r="O30" s="46">
        <f>IF(ISTEXT(N30),0,IF(N58=0,0,N30/N58))</f>
        <v>0</v>
      </c>
      <c r="Q30" s="27"/>
      <c r="R30" s="25"/>
      <c r="S30" s="31">
        <f t="shared" si="0"/>
        <v>0</v>
      </c>
      <c r="T30" s="29">
        <f t="shared" si="0"/>
        <v>0</v>
      </c>
      <c r="U30" s="162">
        <f>IF(ISTEXT(F30),F30,(F30/F7)*U6)</f>
        <v>0</v>
      </c>
      <c r="V30" s="72">
        <f t="shared" si="1"/>
        <v>0</v>
      </c>
      <c r="W30" s="162">
        <f>IF(ISTEXT(H30),H30,(H30/H7)*W6)</f>
        <v>0</v>
      </c>
      <c r="X30" s="72">
        <f t="shared" si="2"/>
        <v>0</v>
      </c>
      <c r="Y30" s="162">
        <f>IF(ISTEXT(J30),J30,(J30/J7)*Y6)</f>
        <v>0</v>
      </c>
      <c r="Z30" s="72">
        <f t="shared" si="3"/>
        <v>0</v>
      </c>
      <c r="AA30" s="162">
        <f>IF(ISTEXT(L30),L30,(L30/L7)*AA6)</f>
        <v>0</v>
      </c>
      <c r="AB30" s="72">
        <f t="shared" si="4"/>
        <v>0</v>
      </c>
      <c r="AC30" s="162">
        <f>IF(ISTEXT(N30),N30,(N30/N7)*AC6)</f>
        <v>0</v>
      </c>
      <c r="AD30" s="72">
        <f t="shared" si="5"/>
        <v>0</v>
      </c>
      <c r="AE30" s="75">
        <f t="shared" si="8"/>
        <v>0</v>
      </c>
      <c r="AF30" s="73">
        <f t="shared" si="7"/>
        <v>0</v>
      </c>
      <c r="AG30" s="163">
        <f>IF(ISTEXT(AF30),0,IF(AF58=0,0,AF30/AF58))</f>
        <v>0</v>
      </c>
      <c r="AH30" s="590"/>
    </row>
    <row r="31" spans="1:34" s="1" customFormat="1" ht="20.25" x14ac:dyDescent="0.2">
      <c r="A31" s="27"/>
      <c r="B31" s="28"/>
      <c r="C31" s="19"/>
      <c r="D31" s="26"/>
      <c r="E31" s="30"/>
      <c r="F31" s="23"/>
      <c r="G31" s="24">
        <f>IF(ISTEXT(F31),0,IF(F58=0,0,F31/F58))</f>
        <v>0</v>
      </c>
      <c r="H31" s="161"/>
      <c r="I31" s="24">
        <f>IF(ISTEXT(H31),0,IF(H58=0,0,H31/H58))</f>
        <v>0</v>
      </c>
      <c r="J31" s="161"/>
      <c r="K31" s="24">
        <f>IF(ISTEXT(J31),0,IF(J58=0,0,J31/J58))</f>
        <v>0</v>
      </c>
      <c r="L31" s="161"/>
      <c r="M31" s="24">
        <f>IF(ISTEXT(L31),0,IF(L58=0,0,L31/L58))</f>
        <v>0</v>
      </c>
      <c r="N31" s="161"/>
      <c r="O31" s="46">
        <f>IF(ISTEXT(N31),0,IF(N58=0,0,N31/N58))</f>
        <v>0</v>
      </c>
      <c r="Q31" s="27"/>
      <c r="R31" s="25"/>
      <c r="S31" s="31">
        <f t="shared" si="0"/>
        <v>0</v>
      </c>
      <c r="T31" s="29">
        <f t="shared" si="0"/>
        <v>0</v>
      </c>
      <c r="U31" s="162">
        <f>IF(ISTEXT(F31),F31,(F31/F7)*U6)</f>
        <v>0</v>
      </c>
      <c r="V31" s="72">
        <f t="shared" si="1"/>
        <v>0</v>
      </c>
      <c r="W31" s="162">
        <f>IF(ISTEXT(H31),H31,(H31/H7)*W6)</f>
        <v>0</v>
      </c>
      <c r="X31" s="72">
        <f t="shared" si="2"/>
        <v>0</v>
      </c>
      <c r="Y31" s="162">
        <f>IF(ISTEXT(J31),J31,(J31/J7)*Y6)</f>
        <v>0</v>
      </c>
      <c r="Z31" s="72">
        <f t="shared" si="3"/>
        <v>0</v>
      </c>
      <c r="AA31" s="162">
        <f>IF(ISTEXT(L31),L31,(L31/L7)*AA6)</f>
        <v>0</v>
      </c>
      <c r="AB31" s="72">
        <f t="shared" si="4"/>
        <v>0</v>
      </c>
      <c r="AC31" s="162">
        <f>IF(ISTEXT(N31),N31,(N31/N7)*AC6)</f>
        <v>0</v>
      </c>
      <c r="AD31" s="72">
        <f t="shared" si="5"/>
        <v>0</v>
      </c>
      <c r="AE31" s="75">
        <f t="shared" si="8"/>
        <v>0</v>
      </c>
      <c r="AF31" s="73">
        <f t="shared" si="7"/>
        <v>0</v>
      </c>
      <c r="AG31" s="163">
        <f>IF(ISTEXT(AF31),0,IF(AF58=0,0,AF31/AF58))</f>
        <v>0</v>
      </c>
      <c r="AH31" s="590"/>
    </row>
    <row r="32" spans="1:34" s="1" customFormat="1" ht="20.25" x14ac:dyDescent="0.2">
      <c r="A32" s="27"/>
      <c r="B32" s="28"/>
      <c r="C32" s="19"/>
      <c r="D32" s="26"/>
      <c r="E32" s="30"/>
      <c r="F32" s="23"/>
      <c r="G32" s="24">
        <f>IF(ISTEXT(F32),0,IF(F58=0,0,F32/F58))</f>
        <v>0</v>
      </c>
      <c r="H32" s="161"/>
      <c r="I32" s="24">
        <f>IF(ISTEXT(H32),0,IF(H58=0,0,H32/H58))</f>
        <v>0</v>
      </c>
      <c r="J32" s="161"/>
      <c r="K32" s="24">
        <f>IF(ISTEXT(J32),0,IF(J58=0,0,J32/J58))</f>
        <v>0</v>
      </c>
      <c r="L32" s="161"/>
      <c r="M32" s="24">
        <f>IF(ISTEXT(L32),0,IF(L58=0,0,L32/L58))</f>
        <v>0</v>
      </c>
      <c r="N32" s="161"/>
      <c r="O32" s="46">
        <f>IF(ISTEXT(N32),0,IF(N58=0,0,N32/N58))</f>
        <v>0</v>
      </c>
      <c r="Q32" s="27"/>
      <c r="R32" s="25"/>
      <c r="S32" s="31">
        <f t="shared" si="0"/>
        <v>0</v>
      </c>
      <c r="T32" s="29">
        <f t="shared" si="0"/>
        <v>0</v>
      </c>
      <c r="U32" s="162">
        <f>IF(ISTEXT(F32),F32,(F32/F7)*U6)</f>
        <v>0</v>
      </c>
      <c r="V32" s="72">
        <f t="shared" si="1"/>
        <v>0</v>
      </c>
      <c r="W32" s="162">
        <f>IF(ISTEXT(H32),H32,(H32/H7)*W6)</f>
        <v>0</v>
      </c>
      <c r="X32" s="72">
        <f t="shared" si="2"/>
        <v>0</v>
      </c>
      <c r="Y32" s="162">
        <f>IF(ISTEXT(J32),J32,(J32/J7)*Y6)</f>
        <v>0</v>
      </c>
      <c r="Z32" s="72">
        <f t="shared" si="3"/>
        <v>0</v>
      </c>
      <c r="AA32" s="162">
        <f>IF(ISTEXT(L32),L32,(L32/L7)*AA6)</f>
        <v>0</v>
      </c>
      <c r="AB32" s="72">
        <f t="shared" si="4"/>
        <v>0</v>
      </c>
      <c r="AC32" s="162">
        <f>IF(ISTEXT(N32),N32,(N32/N7)*AC6)</f>
        <v>0</v>
      </c>
      <c r="AD32" s="72">
        <f t="shared" si="5"/>
        <v>0</v>
      </c>
      <c r="AE32" s="75">
        <f t="shared" si="8"/>
        <v>0</v>
      </c>
      <c r="AF32" s="73">
        <f t="shared" si="7"/>
        <v>0</v>
      </c>
      <c r="AG32" s="163">
        <f>IF(ISTEXT(AF32),0,IF(AF58=0,0,AF32/AF58))</f>
        <v>0</v>
      </c>
      <c r="AH32" s="590"/>
    </row>
    <row r="33" spans="1:34" s="1" customFormat="1" ht="20.25" x14ac:dyDescent="0.2">
      <c r="A33" s="27"/>
      <c r="B33" s="28"/>
      <c r="C33" s="19"/>
      <c r="D33" s="26"/>
      <c r="E33" s="30"/>
      <c r="F33" s="23"/>
      <c r="G33" s="24">
        <f>IF(ISTEXT(F33),0,IF(F58=0,0,F33/F58))</f>
        <v>0</v>
      </c>
      <c r="H33" s="161"/>
      <c r="I33" s="24">
        <f>IF(ISTEXT(H33),0,IF(H58=0,0,H33/H58))</f>
        <v>0</v>
      </c>
      <c r="J33" s="161"/>
      <c r="K33" s="24">
        <f>IF(ISTEXT(J33),0,IF(J58=0,0,J33/J58))</f>
        <v>0</v>
      </c>
      <c r="L33" s="161"/>
      <c r="M33" s="24">
        <f>IF(ISTEXT(L33),0,IF(L58=0,0,L33/L58))</f>
        <v>0</v>
      </c>
      <c r="N33" s="161"/>
      <c r="O33" s="46">
        <f>IF(ISTEXT(N33),0,IF(N58=0,0,N33/N58))</f>
        <v>0</v>
      </c>
      <c r="Q33" s="27"/>
      <c r="R33" s="25"/>
      <c r="S33" s="31">
        <f t="shared" si="0"/>
        <v>0</v>
      </c>
      <c r="T33" s="29">
        <f t="shared" si="0"/>
        <v>0</v>
      </c>
      <c r="U33" s="162">
        <f>IF(ISTEXT(F33),F33,(F33/F7)*U6)</f>
        <v>0</v>
      </c>
      <c r="V33" s="72">
        <f t="shared" si="1"/>
        <v>0</v>
      </c>
      <c r="W33" s="162">
        <f>IF(ISTEXT(H33),H33,(H33/H7)*W6)</f>
        <v>0</v>
      </c>
      <c r="X33" s="72">
        <f t="shared" si="2"/>
        <v>0</v>
      </c>
      <c r="Y33" s="162">
        <f>IF(ISTEXT(J33),J33,(J33/J7)*Y6)</f>
        <v>0</v>
      </c>
      <c r="Z33" s="72">
        <f t="shared" si="3"/>
        <v>0</v>
      </c>
      <c r="AA33" s="162">
        <f>IF(ISTEXT(L33),L33,(L33/L7)*AA6)</f>
        <v>0</v>
      </c>
      <c r="AB33" s="72">
        <f t="shared" si="4"/>
        <v>0</v>
      </c>
      <c r="AC33" s="162">
        <f>IF(ISTEXT(N33),N33,(N33/N7)*AC6)</f>
        <v>0</v>
      </c>
      <c r="AD33" s="72">
        <f t="shared" si="5"/>
        <v>0</v>
      </c>
      <c r="AE33" s="75">
        <f t="shared" si="8"/>
        <v>0</v>
      </c>
      <c r="AF33" s="73">
        <f t="shared" si="7"/>
        <v>0</v>
      </c>
      <c r="AG33" s="163">
        <f>IF(ISTEXT(AF33),0,IF(AF58=0,0,AF33/AF58))</f>
        <v>0</v>
      </c>
      <c r="AH33" s="590"/>
    </row>
    <row r="34" spans="1:34" s="1" customFormat="1" ht="20.25" x14ac:dyDescent="0.2">
      <c r="A34" s="27"/>
      <c r="B34" s="28"/>
      <c r="C34" s="19"/>
      <c r="D34" s="26"/>
      <c r="E34" s="30"/>
      <c r="F34" s="23"/>
      <c r="G34" s="24">
        <f>IF(ISTEXT(F34),0,IF(F58=0,0,F34/F58))</f>
        <v>0</v>
      </c>
      <c r="H34" s="161"/>
      <c r="I34" s="24">
        <f>IF(ISTEXT(H34),0,IF(H58=0,0,H34/H58))</f>
        <v>0</v>
      </c>
      <c r="J34" s="161"/>
      <c r="K34" s="24">
        <f>IF(ISTEXT(J34),0,IF(J58=0,0,J34/J58))</f>
        <v>0</v>
      </c>
      <c r="L34" s="161"/>
      <c r="M34" s="24">
        <f>IF(ISTEXT(L34),0,IF(L58=0,0,L34/L58))</f>
        <v>0</v>
      </c>
      <c r="N34" s="161"/>
      <c r="O34" s="46">
        <f>IF(ISTEXT(N34),0,IF(N58=0,0,N34/N58))</f>
        <v>0</v>
      </c>
      <c r="Q34" s="27"/>
      <c r="R34" s="25"/>
      <c r="S34" s="31">
        <f t="shared" si="0"/>
        <v>0</v>
      </c>
      <c r="T34" s="29">
        <f t="shared" si="0"/>
        <v>0</v>
      </c>
      <c r="U34" s="162">
        <f>IF(ISTEXT(F34),F34,(F34/F7)*U6)</f>
        <v>0</v>
      </c>
      <c r="V34" s="72">
        <f t="shared" si="1"/>
        <v>0</v>
      </c>
      <c r="W34" s="162">
        <f>IF(ISTEXT(H34),H34,(H34/H7)*W6)</f>
        <v>0</v>
      </c>
      <c r="X34" s="72">
        <f t="shared" si="2"/>
        <v>0</v>
      </c>
      <c r="Y34" s="162">
        <f>IF(ISTEXT(J34),J34,(J34/J7)*Y6)</f>
        <v>0</v>
      </c>
      <c r="Z34" s="72">
        <f t="shared" si="3"/>
        <v>0</v>
      </c>
      <c r="AA34" s="162">
        <f>IF(ISTEXT(L34),L34,(L34/L7)*AA6)</f>
        <v>0</v>
      </c>
      <c r="AB34" s="72">
        <f t="shared" si="4"/>
        <v>0</v>
      </c>
      <c r="AC34" s="162">
        <f>IF(ISTEXT(N34),N34,(N34/N7)*AC6)</f>
        <v>0</v>
      </c>
      <c r="AD34" s="72">
        <f t="shared" si="5"/>
        <v>0</v>
      </c>
      <c r="AE34" s="75">
        <f t="shared" si="8"/>
        <v>0</v>
      </c>
      <c r="AF34" s="73">
        <f t="shared" si="7"/>
        <v>0</v>
      </c>
      <c r="AG34" s="163">
        <f>IF(ISTEXT(AF34),0,IF(AF58=0,0,AF34/AF58))</f>
        <v>0</v>
      </c>
      <c r="AH34" s="590"/>
    </row>
    <row r="35" spans="1:34" s="1" customFormat="1" ht="20.25" x14ac:dyDescent="0.2">
      <c r="A35" s="27"/>
      <c r="B35" s="28"/>
      <c r="C35" s="19"/>
      <c r="D35" s="26"/>
      <c r="E35" s="30"/>
      <c r="F35" s="23"/>
      <c r="G35" s="24">
        <f>IF(ISTEXT(F35),0,IF(F58=0,0,F35/F58))</f>
        <v>0</v>
      </c>
      <c r="H35" s="161"/>
      <c r="I35" s="24">
        <f>IF(ISTEXT(H35),0,IF(H58=0,0,H35/H58))</f>
        <v>0</v>
      </c>
      <c r="J35" s="161"/>
      <c r="K35" s="24">
        <f>IF(ISTEXT(J35),0,IF(J58=0,0,J35/J58))</f>
        <v>0</v>
      </c>
      <c r="L35" s="161"/>
      <c r="M35" s="24">
        <f>IF(ISTEXT(L35),0,IF(L58=0,0,L35/L58))</f>
        <v>0</v>
      </c>
      <c r="N35" s="161"/>
      <c r="O35" s="46">
        <f>IF(ISTEXT(N35),0,IF(N58=0,0,N35/N58))</f>
        <v>0</v>
      </c>
      <c r="Q35" s="27"/>
      <c r="R35" s="25"/>
      <c r="S35" s="31">
        <f t="shared" si="0"/>
        <v>0</v>
      </c>
      <c r="T35" s="29">
        <f t="shared" si="0"/>
        <v>0</v>
      </c>
      <c r="U35" s="162">
        <f>IF(ISTEXT(F35),F35,(F35/F7)*U6)</f>
        <v>0</v>
      </c>
      <c r="V35" s="72">
        <f t="shared" si="1"/>
        <v>0</v>
      </c>
      <c r="W35" s="162">
        <f>IF(ISTEXT(H35),H35,(H35/H7)*W6)</f>
        <v>0</v>
      </c>
      <c r="X35" s="72">
        <f t="shared" si="2"/>
        <v>0</v>
      </c>
      <c r="Y35" s="162">
        <f>IF(ISTEXT(J35),J35,(J35/J7)*Y6)</f>
        <v>0</v>
      </c>
      <c r="Z35" s="72">
        <f t="shared" si="3"/>
        <v>0</v>
      </c>
      <c r="AA35" s="162">
        <f>IF(ISTEXT(L35),L35,(L35/L7)*AA6)</f>
        <v>0</v>
      </c>
      <c r="AB35" s="72">
        <f t="shared" si="4"/>
        <v>0</v>
      </c>
      <c r="AC35" s="162">
        <f>IF(ISTEXT(N35),N35,(N35/N7)*AC6)</f>
        <v>0</v>
      </c>
      <c r="AD35" s="72">
        <f t="shared" si="5"/>
        <v>0</v>
      </c>
      <c r="AE35" s="75">
        <f t="shared" si="8"/>
        <v>0</v>
      </c>
      <c r="AF35" s="73">
        <f t="shared" si="7"/>
        <v>0</v>
      </c>
      <c r="AG35" s="163">
        <f>IF(ISTEXT(AF35),0,IF(AF58=0,0,AF35/AF58))</f>
        <v>0</v>
      </c>
      <c r="AH35" s="590"/>
    </row>
    <row r="36" spans="1:34" s="1" customFormat="1" ht="20.25" x14ac:dyDescent="0.2">
      <c r="A36" s="27"/>
      <c r="B36" s="28"/>
      <c r="C36" s="19"/>
      <c r="D36" s="26"/>
      <c r="E36" s="30"/>
      <c r="F36" s="23"/>
      <c r="G36" s="24">
        <f>IF(ISTEXT(F36),0,IF(F58=0,0,F36/F58))</f>
        <v>0</v>
      </c>
      <c r="H36" s="161"/>
      <c r="I36" s="24">
        <f>IF(ISTEXT(H36),0,IF(H58=0,0,H36/H58))</f>
        <v>0</v>
      </c>
      <c r="J36" s="161"/>
      <c r="K36" s="24">
        <f>IF(ISTEXT(J36),0,IF(J58=0,0,J36/J58))</f>
        <v>0</v>
      </c>
      <c r="L36" s="161"/>
      <c r="M36" s="24">
        <f>IF(ISTEXT(L36),0,IF(L58=0,0,L36/L58))</f>
        <v>0</v>
      </c>
      <c r="N36" s="161"/>
      <c r="O36" s="46">
        <f>IF(ISTEXT(N36),0,IF(N58=0,0,N36/N58))</f>
        <v>0</v>
      </c>
      <c r="Q36" s="27"/>
      <c r="R36" s="25"/>
      <c r="S36" s="31">
        <f t="shared" si="0"/>
        <v>0</v>
      </c>
      <c r="T36" s="29">
        <f t="shared" si="0"/>
        <v>0</v>
      </c>
      <c r="U36" s="162">
        <f>IF(ISTEXT(F36),F36,(F36/F7)*U6)</f>
        <v>0</v>
      </c>
      <c r="V36" s="72">
        <f t="shared" si="1"/>
        <v>0</v>
      </c>
      <c r="W36" s="162">
        <f>IF(ISTEXT(H36),H36,(H36/H7)*W6)</f>
        <v>0</v>
      </c>
      <c r="X36" s="72">
        <f t="shared" si="2"/>
        <v>0</v>
      </c>
      <c r="Y36" s="162">
        <f>IF(ISTEXT(J36),J36,(J36/J7)*Y6)</f>
        <v>0</v>
      </c>
      <c r="Z36" s="72">
        <f t="shared" si="3"/>
        <v>0</v>
      </c>
      <c r="AA36" s="162">
        <f>IF(ISTEXT(L36),L36,(L36/L7)*AA6)</f>
        <v>0</v>
      </c>
      <c r="AB36" s="72">
        <f t="shared" si="4"/>
        <v>0</v>
      </c>
      <c r="AC36" s="162">
        <f>IF(ISTEXT(N36),N36,(N36/N7)*AC6)</f>
        <v>0</v>
      </c>
      <c r="AD36" s="72">
        <f t="shared" si="5"/>
        <v>0</v>
      </c>
      <c r="AE36" s="75">
        <f t="shared" si="8"/>
        <v>0</v>
      </c>
      <c r="AF36" s="73">
        <f t="shared" si="7"/>
        <v>0</v>
      </c>
      <c r="AG36" s="163">
        <f>IF(ISTEXT(AF36),0,IF(AF58=0,0,AF36/AF58))</f>
        <v>0</v>
      </c>
      <c r="AH36" s="590"/>
    </row>
    <row r="37" spans="1:34" s="1" customFormat="1" ht="20.25" x14ac:dyDescent="0.2">
      <c r="A37" s="27"/>
      <c r="B37" s="28"/>
      <c r="C37" s="19"/>
      <c r="D37" s="26"/>
      <c r="E37" s="30"/>
      <c r="F37" s="23"/>
      <c r="G37" s="24">
        <f>IF(ISTEXT(F37),0,IF(F58=0,0,F37/F58))</f>
        <v>0</v>
      </c>
      <c r="H37" s="161"/>
      <c r="I37" s="24">
        <f>IF(ISTEXT(H37),0,IF(H58=0,0,H37/H58))</f>
        <v>0</v>
      </c>
      <c r="J37" s="161"/>
      <c r="K37" s="24">
        <f>IF(ISTEXT(J37),0,IF(J58=0,0,J37/J58))</f>
        <v>0</v>
      </c>
      <c r="L37" s="161"/>
      <c r="M37" s="24">
        <f>IF(ISTEXT(L37),0,IF(L58=0,0,L37/L58))</f>
        <v>0</v>
      </c>
      <c r="N37" s="161"/>
      <c r="O37" s="46">
        <f>IF(ISTEXT(N37),0,IF(N58=0,0,N37/N58))</f>
        <v>0</v>
      </c>
      <c r="Q37" s="27"/>
      <c r="R37" s="25"/>
      <c r="S37" s="31">
        <f t="shared" si="0"/>
        <v>0</v>
      </c>
      <c r="T37" s="29">
        <f t="shared" si="0"/>
        <v>0</v>
      </c>
      <c r="U37" s="162">
        <f>IF(ISTEXT(F37),F37,(F37/F7)*U6)</f>
        <v>0</v>
      </c>
      <c r="V37" s="72">
        <f t="shared" si="1"/>
        <v>0</v>
      </c>
      <c r="W37" s="162">
        <f>IF(ISTEXT(H37),H37,(H37/H7)*W6)</f>
        <v>0</v>
      </c>
      <c r="X37" s="72">
        <f t="shared" si="2"/>
        <v>0</v>
      </c>
      <c r="Y37" s="162">
        <f>IF(ISTEXT(J37),J37,(J37/J7)*Y6)</f>
        <v>0</v>
      </c>
      <c r="Z37" s="72">
        <f t="shared" si="3"/>
        <v>0</v>
      </c>
      <c r="AA37" s="162">
        <f>IF(ISTEXT(L37),L37,(L37/L7)*AA6)</f>
        <v>0</v>
      </c>
      <c r="AB37" s="72">
        <f t="shared" si="4"/>
        <v>0</v>
      </c>
      <c r="AC37" s="162">
        <f>IF(ISTEXT(N37),N37,(N37/N7)*AC6)</f>
        <v>0</v>
      </c>
      <c r="AD37" s="72">
        <f t="shared" si="5"/>
        <v>0</v>
      </c>
      <c r="AE37" s="75">
        <f t="shared" si="8"/>
        <v>0</v>
      </c>
      <c r="AF37" s="73">
        <f t="shared" si="7"/>
        <v>0</v>
      </c>
      <c r="AG37" s="163">
        <f>IF(ISTEXT(AF37),0,IF(AF58=0,0,AF37/AF58))</f>
        <v>0</v>
      </c>
      <c r="AH37" s="590"/>
    </row>
    <row r="38" spans="1:34" s="1" customFormat="1" ht="20.25" x14ac:dyDescent="0.2">
      <c r="A38" s="27"/>
      <c r="B38" s="28"/>
      <c r="C38" s="19"/>
      <c r="D38" s="26"/>
      <c r="E38" s="30"/>
      <c r="F38" s="23"/>
      <c r="G38" s="24">
        <f>IF(ISTEXT(F38),0,IF(F58=0,0,F38/F58))</f>
        <v>0</v>
      </c>
      <c r="H38" s="161"/>
      <c r="I38" s="24">
        <f>IF(ISTEXT(H38),0,IF(H58=0,0,H38/H58))</f>
        <v>0</v>
      </c>
      <c r="J38" s="161"/>
      <c r="K38" s="24">
        <f>IF(ISTEXT(J38),0,IF(J58=0,0,J38/J58))</f>
        <v>0</v>
      </c>
      <c r="L38" s="161"/>
      <c r="M38" s="24">
        <f>IF(ISTEXT(L38),0,IF(L58=0,0,L38/L58))</f>
        <v>0</v>
      </c>
      <c r="N38" s="161"/>
      <c r="O38" s="46">
        <f>IF(ISTEXT(N38),0,IF(N58=0,0,N38/N58))</f>
        <v>0</v>
      </c>
      <c r="Q38" s="27"/>
      <c r="R38" s="25"/>
      <c r="S38" s="31">
        <f t="shared" si="0"/>
        <v>0</v>
      </c>
      <c r="T38" s="29">
        <f t="shared" si="0"/>
        <v>0</v>
      </c>
      <c r="U38" s="162">
        <f>IF(ISTEXT(F38),F38,(F38/F7)*U6)</f>
        <v>0</v>
      </c>
      <c r="V38" s="72">
        <f t="shared" si="1"/>
        <v>0</v>
      </c>
      <c r="W38" s="162">
        <f>IF(ISTEXT(H38),H38,(H38/H7)*W6)</f>
        <v>0</v>
      </c>
      <c r="X38" s="72">
        <f t="shared" si="2"/>
        <v>0</v>
      </c>
      <c r="Y38" s="162">
        <f>IF(ISTEXT(J38),J38,(J38/J7)*Y6)</f>
        <v>0</v>
      </c>
      <c r="Z38" s="72">
        <f t="shared" si="3"/>
        <v>0</v>
      </c>
      <c r="AA38" s="162">
        <f>IF(ISTEXT(L38),L38,(L38/L7)*AA6)</f>
        <v>0</v>
      </c>
      <c r="AB38" s="72">
        <f t="shared" si="4"/>
        <v>0</v>
      </c>
      <c r="AC38" s="162">
        <f>IF(ISTEXT(N38),N38,(N38/N7)*AC6)</f>
        <v>0</v>
      </c>
      <c r="AD38" s="72">
        <f t="shared" si="5"/>
        <v>0</v>
      </c>
      <c r="AE38" s="75">
        <f t="shared" si="8"/>
        <v>0</v>
      </c>
      <c r="AF38" s="73">
        <f t="shared" si="7"/>
        <v>0</v>
      </c>
      <c r="AG38" s="163">
        <f>IF(ISTEXT(AF38),0,IF(AF58=0,0,AF38/AF58))</f>
        <v>0</v>
      </c>
      <c r="AH38" s="590"/>
    </row>
    <row r="39" spans="1:34" s="1" customFormat="1" ht="20.25" x14ac:dyDescent="0.2">
      <c r="A39" s="27"/>
      <c r="B39" s="28"/>
      <c r="C39" s="19"/>
      <c r="D39" s="26"/>
      <c r="E39" s="30"/>
      <c r="F39" s="23"/>
      <c r="G39" s="24">
        <f>IF(ISTEXT(F39),0,IF(F58=0,0,F39/F58))</f>
        <v>0</v>
      </c>
      <c r="H39" s="161"/>
      <c r="I39" s="24">
        <f>IF(ISTEXT(H39),0,IF(H58=0,0,H39/H58))</f>
        <v>0</v>
      </c>
      <c r="J39" s="161"/>
      <c r="K39" s="24">
        <f>IF(ISTEXT(J39),0,IF(J58=0,0,J39/J58))</f>
        <v>0</v>
      </c>
      <c r="L39" s="161"/>
      <c r="M39" s="24">
        <f>IF(ISTEXT(L39),0,IF(L58=0,0,L39/L58))</f>
        <v>0</v>
      </c>
      <c r="N39" s="161"/>
      <c r="O39" s="46">
        <f>IF(ISTEXT(N39),0,IF(N58=0,0,N39/N58))</f>
        <v>0</v>
      </c>
      <c r="Q39" s="27"/>
      <c r="R39" s="25"/>
      <c r="S39" s="31">
        <f t="shared" si="0"/>
        <v>0</v>
      </c>
      <c r="T39" s="29">
        <f t="shared" si="0"/>
        <v>0</v>
      </c>
      <c r="U39" s="162">
        <f>IF(ISTEXT(F39),F39,(F39/F7)*U6)</f>
        <v>0</v>
      </c>
      <c r="V39" s="72">
        <f t="shared" si="1"/>
        <v>0</v>
      </c>
      <c r="W39" s="162">
        <f>IF(ISTEXT(H39),H39,(H39/H7)*W6)</f>
        <v>0</v>
      </c>
      <c r="X39" s="72">
        <f t="shared" si="2"/>
        <v>0</v>
      </c>
      <c r="Y39" s="162">
        <f>IF(ISTEXT(J39),J39,(J39/J7)*Y6)</f>
        <v>0</v>
      </c>
      <c r="Z39" s="72">
        <f t="shared" si="3"/>
        <v>0</v>
      </c>
      <c r="AA39" s="162">
        <f>IF(ISTEXT(L39),L39,(L39/L7)*AA6)</f>
        <v>0</v>
      </c>
      <c r="AB39" s="72">
        <f t="shared" si="4"/>
        <v>0</v>
      </c>
      <c r="AC39" s="162">
        <f>IF(ISTEXT(N39),N39,(N39/N7)*AC6)</f>
        <v>0</v>
      </c>
      <c r="AD39" s="72">
        <f t="shared" si="5"/>
        <v>0</v>
      </c>
      <c r="AE39" s="75">
        <f t="shared" si="8"/>
        <v>0</v>
      </c>
      <c r="AF39" s="73">
        <f t="shared" si="7"/>
        <v>0</v>
      </c>
      <c r="AG39" s="163">
        <f>IF(ISTEXT(AF39),0,IF(AF58=0,0,AF39/AF58))</f>
        <v>0</v>
      </c>
      <c r="AH39" s="590"/>
    </row>
    <row r="40" spans="1:34" s="1" customFormat="1" ht="20.25" x14ac:dyDescent="0.2">
      <c r="A40" s="27"/>
      <c r="B40" s="28"/>
      <c r="C40" s="19"/>
      <c r="D40" s="26"/>
      <c r="E40" s="30"/>
      <c r="F40" s="23"/>
      <c r="G40" s="24">
        <f>IF(ISTEXT(F40),0,IF(F58=0,0,F40/F58))</f>
        <v>0</v>
      </c>
      <c r="H40" s="161"/>
      <c r="I40" s="24">
        <f>IF(ISTEXT(H40),0,IF(H58=0,0,H40/H58))</f>
        <v>0</v>
      </c>
      <c r="J40" s="161"/>
      <c r="K40" s="24">
        <f>IF(ISTEXT(J40),0,IF(J58=0,0,J40/J58))</f>
        <v>0</v>
      </c>
      <c r="L40" s="161"/>
      <c r="M40" s="24">
        <f>IF(ISTEXT(L40),0,IF(L58=0,0,L40/L58))</f>
        <v>0</v>
      </c>
      <c r="N40" s="161"/>
      <c r="O40" s="46">
        <f>IF(ISTEXT(N40),0,IF(N58=0,0,N40/N58))</f>
        <v>0</v>
      </c>
      <c r="Q40" s="27"/>
      <c r="R40" s="25"/>
      <c r="S40" s="31">
        <f t="shared" ref="S40:T57" si="9">C40</f>
        <v>0</v>
      </c>
      <c r="T40" s="29">
        <f t="shared" si="9"/>
        <v>0</v>
      </c>
      <c r="U40" s="162">
        <f>IF(ISTEXT(F40),F40,(F40/F7)*U6)</f>
        <v>0</v>
      </c>
      <c r="V40" s="72">
        <f t="shared" ref="V40:V57" si="10">IF(ISTEXT(U40),0,U40*E40)</f>
        <v>0</v>
      </c>
      <c r="W40" s="162">
        <f>IF(ISTEXT(H40),H40,(H40/H7)*W6)</f>
        <v>0</v>
      </c>
      <c r="X40" s="72">
        <f t="shared" ref="X40:X57" si="11">IF(ISTEXT(W40),0,W40*E40)</f>
        <v>0</v>
      </c>
      <c r="Y40" s="162">
        <f>IF(ISTEXT(J40),J40,(J40/J7)*Y6)</f>
        <v>0</v>
      </c>
      <c r="Z40" s="72">
        <f t="shared" ref="Z40:Z57" si="12">IF(ISTEXT(Y40),0,Y40*E40)</f>
        <v>0</v>
      </c>
      <c r="AA40" s="162">
        <f>IF(ISTEXT(L40),L40,(L40/L7)*AA6)</f>
        <v>0</v>
      </c>
      <c r="AB40" s="72">
        <f t="shared" ref="AB40:AB57" si="13">IF(ISTEXT(AA40),0,AA40*E40)</f>
        <v>0</v>
      </c>
      <c r="AC40" s="162">
        <f>IF(ISTEXT(N40),N40,(N40/N7)*AC6)</f>
        <v>0</v>
      </c>
      <c r="AD40" s="72">
        <f t="shared" ref="AD40:AD57" si="14">IF(ISTEXT(AC40),0,AC40*E40)</f>
        <v>0</v>
      </c>
      <c r="AE40" s="75">
        <f t="shared" si="8"/>
        <v>0</v>
      </c>
      <c r="AF40" s="73">
        <f t="shared" si="7"/>
        <v>0</v>
      </c>
      <c r="AG40" s="163">
        <f>IF(ISTEXT(AF40),0,IF(AF58=0,0,AF40/AF58))</f>
        <v>0</v>
      </c>
      <c r="AH40" s="590"/>
    </row>
    <row r="41" spans="1:34" s="1" customFormat="1" ht="20.25" x14ac:dyDescent="0.2">
      <c r="A41" s="27"/>
      <c r="B41" s="28"/>
      <c r="C41" s="19"/>
      <c r="D41" s="26"/>
      <c r="E41" s="30"/>
      <c r="F41" s="23"/>
      <c r="G41" s="24">
        <f>IF(ISTEXT(F41),0,IF(F58=0,0,F41/F58))</f>
        <v>0</v>
      </c>
      <c r="H41" s="161"/>
      <c r="I41" s="24">
        <f>IF(ISTEXT(H41),0,IF(H58=0,0,H41/H58))</f>
        <v>0</v>
      </c>
      <c r="J41" s="161"/>
      <c r="K41" s="24">
        <f>IF(ISTEXT(J41),0,IF(J58=0,0,J41/J58))</f>
        <v>0</v>
      </c>
      <c r="L41" s="161"/>
      <c r="M41" s="24">
        <f>IF(ISTEXT(L41),0,IF(L58=0,0,L41/L58))</f>
        <v>0</v>
      </c>
      <c r="N41" s="161"/>
      <c r="O41" s="46">
        <f>IF(ISTEXT(N41),0,IF(N58=0,0,N41/N58))</f>
        <v>0</v>
      </c>
      <c r="Q41" s="27"/>
      <c r="R41" s="25"/>
      <c r="S41" s="31">
        <f t="shared" si="9"/>
        <v>0</v>
      </c>
      <c r="T41" s="29">
        <f t="shared" si="9"/>
        <v>0</v>
      </c>
      <c r="U41" s="162">
        <f>IF(ISTEXT(F41),F41,(F41/F7)*U6)</f>
        <v>0</v>
      </c>
      <c r="V41" s="72">
        <f t="shared" si="10"/>
        <v>0</v>
      </c>
      <c r="W41" s="162">
        <f>IF(ISTEXT(H41),H41,(H41/H7)*W6)</f>
        <v>0</v>
      </c>
      <c r="X41" s="72">
        <f t="shared" si="11"/>
        <v>0</v>
      </c>
      <c r="Y41" s="162">
        <f>IF(ISTEXT(J41),J41,(J41/J7)*Y6)</f>
        <v>0</v>
      </c>
      <c r="Z41" s="72">
        <f t="shared" si="12"/>
        <v>0</v>
      </c>
      <c r="AA41" s="162">
        <f>IF(ISTEXT(L41),L41,(L41/L7)*AA6)</f>
        <v>0</v>
      </c>
      <c r="AB41" s="72">
        <f t="shared" si="13"/>
        <v>0</v>
      </c>
      <c r="AC41" s="162">
        <f>IF(ISTEXT(N41),N41,(N41/N7)*AC6)</f>
        <v>0</v>
      </c>
      <c r="AD41" s="72">
        <f t="shared" si="14"/>
        <v>0</v>
      </c>
      <c r="AE41" s="75">
        <f t="shared" si="8"/>
        <v>0</v>
      </c>
      <c r="AF41" s="73">
        <f t="shared" si="7"/>
        <v>0</v>
      </c>
      <c r="AG41" s="163">
        <f>IF(ISTEXT(AF41),0,IF(AF58=0,0,AF41/AF58))</f>
        <v>0</v>
      </c>
      <c r="AH41" s="590"/>
    </row>
    <row r="42" spans="1:34" s="1" customFormat="1" ht="20.25" x14ac:dyDescent="0.2">
      <c r="A42" s="27"/>
      <c r="B42" s="28"/>
      <c r="C42" s="19"/>
      <c r="D42" s="26"/>
      <c r="E42" s="30"/>
      <c r="F42" s="23"/>
      <c r="G42" s="24">
        <f>IF(ISTEXT(F42),0,IF(F58=0,0,F42/F58))</f>
        <v>0</v>
      </c>
      <c r="H42" s="161"/>
      <c r="I42" s="24">
        <f>IF(ISTEXT(H42),0,IF(H58=0,0,H42/H58))</f>
        <v>0</v>
      </c>
      <c r="J42" s="161"/>
      <c r="K42" s="24">
        <f>IF(ISTEXT(J42),0,IF(J58=0,0,J42/J58))</f>
        <v>0</v>
      </c>
      <c r="L42" s="161"/>
      <c r="M42" s="24">
        <f>IF(ISTEXT(L42),0,IF(L58=0,0,L42/L58))</f>
        <v>0</v>
      </c>
      <c r="N42" s="161"/>
      <c r="O42" s="46">
        <f>IF(ISTEXT(N42),0,IF(N58=0,0,N42/N58))</f>
        <v>0</v>
      </c>
      <c r="Q42" s="27"/>
      <c r="R42" s="25"/>
      <c r="S42" s="31">
        <f t="shared" si="9"/>
        <v>0</v>
      </c>
      <c r="T42" s="29">
        <f t="shared" si="9"/>
        <v>0</v>
      </c>
      <c r="U42" s="162">
        <f>IF(ISTEXT(F42),F42,(F42/F7)*U6)</f>
        <v>0</v>
      </c>
      <c r="V42" s="72">
        <f t="shared" si="10"/>
        <v>0</v>
      </c>
      <c r="W42" s="162">
        <f>IF(ISTEXT(H42),H42,(H42/H7)*W6)</f>
        <v>0</v>
      </c>
      <c r="X42" s="72">
        <f t="shared" si="11"/>
        <v>0</v>
      </c>
      <c r="Y42" s="162">
        <f>IF(ISTEXT(J42),J42,(J42/J7)*Y6)</f>
        <v>0</v>
      </c>
      <c r="Z42" s="72">
        <f t="shared" si="12"/>
        <v>0</v>
      </c>
      <c r="AA42" s="162">
        <f>IF(ISTEXT(L42),L42,(L42/L7)*AA6)</f>
        <v>0</v>
      </c>
      <c r="AB42" s="72">
        <f t="shared" si="13"/>
        <v>0</v>
      </c>
      <c r="AC42" s="162">
        <f>IF(ISTEXT(N42),N42,(N42/N7)*AC6)</f>
        <v>0</v>
      </c>
      <c r="AD42" s="72">
        <f t="shared" si="14"/>
        <v>0</v>
      </c>
      <c r="AE42" s="75">
        <f t="shared" si="8"/>
        <v>0</v>
      </c>
      <c r="AF42" s="73">
        <f t="shared" si="7"/>
        <v>0</v>
      </c>
      <c r="AG42" s="163">
        <f>IF(ISTEXT(AF42),0,IF(AF58=0,0,AF42/AF58))</f>
        <v>0</v>
      </c>
      <c r="AH42" s="590"/>
    </row>
    <row r="43" spans="1:34" s="1" customFormat="1" ht="20.25" x14ac:dyDescent="0.2">
      <c r="A43" s="27"/>
      <c r="B43" s="28"/>
      <c r="C43" s="19"/>
      <c r="D43" s="26"/>
      <c r="E43" s="30"/>
      <c r="F43" s="23"/>
      <c r="G43" s="24">
        <f>IF(ISTEXT(F43),0,IF(F58=0,0,F43/F58))</f>
        <v>0</v>
      </c>
      <c r="H43" s="161"/>
      <c r="I43" s="24">
        <f>IF(ISTEXT(H43),0,IF(H58=0,0,H43/H58))</f>
        <v>0</v>
      </c>
      <c r="J43" s="161"/>
      <c r="K43" s="24">
        <f>IF(ISTEXT(J43),0,IF(J58=0,0,J43/J58))</f>
        <v>0</v>
      </c>
      <c r="L43" s="161"/>
      <c r="M43" s="24">
        <f>IF(ISTEXT(L43),0,IF(L58=0,0,L43/L58))</f>
        <v>0</v>
      </c>
      <c r="N43" s="161"/>
      <c r="O43" s="46">
        <f>IF(ISTEXT(N43),0,IF(N58=0,0,N43/N58))</f>
        <v>0</v>
      </c>
      <c r="Q43" s="27"/>
      <c r="R43" s="25"/>
      <c r="S43" s="31">
        <f t="shared" si="9"/>
        <v>0</v>
      </c>
      <c r="T43" s="29">
        <f t="shared" si="9"/>
        <v>0</v>
      </c>
      <c r="U43" s="162">
        <f>IF(ISTEXT(F43),F43,(F43/F7)*U6)</f>
        <v>0</v>
      </c>
      <c r="V43" s="72">
        <f t="shared" si="10"/>
        <v>0</v>
      </c>
      <c r="W43" s="162">
        <f>IF(ISTEXT(H43),H43,(H43/H7)*W6)</f>
        <v>0</v>
      </c>
      <c r="X43" s="72">
        <f t="shared" si="11"/>
        <v>0</v>
      </c>
      <c r="Y43" s="162">
        <f>IF(ISTEXT(J43),J43,(J43/J7)*Y6)</f>
        <v>0</v>
      </c>
      <c r="Z43" s="72">
        <f t="shared" si="12"/>
        <v>0</v>
      </c>
      <c r="AA43" s="162">
        <f>IF(ISTEXT(L43),L43,(L43/L7)*AA6)</f>
        <v>0</v>
      </c>
      <c r="AB43" s="72">
        <f t="shared" si="13"/>
        <v>0</v>
      </c>
      <c r="AC43" s="162">
        <f>IF(ISTEXT(N43),N43,(N43/N7)*AC6)</f>
        <v>0</v>
      </c>
      <c r="AD43" s="72">
        <f t="shared" si="14"/>
        <v>0</v>
      </c>
      <c r="AE43" s="75">
        <f t="shared" si="8"/>
        <v>0</v>
      </c>
      <c r="AF43" s="73">
        <f t="shared" si="7"/>
        <v>0</v>
      </c>
      <c r="AG43" s="163">
        <f>IF(ISTEXT(AF43),0,IF(AF58=0,0,AF43/AF58))</f>
        <v>0</v>
      </c>
      <c r="AH43" s="590"/>
    </row>
    <row r="44" spans="1:34" s="1" customFormat="1" ht="20.25" x14ac:dyDescent="0.2">
      <c r="A44" s="27"/>
      <c r="B44" s="28"/>
      <c r="C44" s="19"/>
      <c r="D44" s="26"/>
      <c r="E44" s="30"/>
      <c r="F44" s="23"/>
      <c r="G44" s="24">
        <f>IF(ISTEXT(F44),0,IF(F58=0,0,F44/F58))</f>
        <v>0</v>
      </c>
      <c r="H44" s="161"/>
      <c r="I44" s="24">
        <f>IF(ISTEXT(H44),0,IF(H58=0,0,H44/H58))</f>
        <v>0</v>
      </c>
      <c r="J44" s="161"/>
      <c r="K44" s="24">
        <f>IF(ISTEXT(J44),0,IF(J58=0,0,J44/J58))</f>
        <v>0</v>
      </c>
      <c r="L44" s="161"/>
      <c r="M44" s="24">
        <f>IF(ISTEXT(L44),0,IF(L58=0,0,L44/L58))</f>
        <v>0</v>
      </c>
      <c r="N44" s="161"/>
      <c r="O44" s="46">
        <f>IF(ISTEXT(N44),0,IF(N58=0,0,N44/N58))</f>
        <v>0</v>
      </c>
      <c r="Q44" s="27"/>
      <c r="R44" s="25"/>
      <c r="S44" s="31">
        <f t="shared" si="9"/>
        <v>0</v>
      </c>
      <c r="T44" s="29">
        <f t="shared" si="9"/>
        <v>0</v>
      </c>
      <c r="U44" s="162">
        <f>IF(ISTEXT(F44),F44,(F44/F7)*U6)</f>
        <v>0</v>
      </c>
      <c r="V44" s="72">
        <f t="shared" si="10"/>
        <v>0</v>
      </c>
      <c r="W44" s="162">
        <f>IF(ISTEXT(H44),H44,(H44/H7)*W6)</f>
        <v>0</v>
      </c>
      <c r="X44" s="72">
        <f t="shared" si="11"/>
        <v>0</v>
      </c>
      <c r="Y44" s="162">
        <f>IF(ISTEXT(J44),J44,(J44/J7)*Y6)</f>
        <v>0</v>
      </c>
      <c r="Z44" s="72">
        <f t="shared" si="12"/>
        <v>0</v>
      </c>
      <c r="AA44" s="162">
        <f>IF(ISTEXT(L44),L44,(L44/L7)*AA6)</f>
        <v>0</v>
      </c>
      <c r="AB44" s="72">
        <f t="shared" si="13"/>
        <v>0</v>
      </c>
      <c r="AC44" s="162">
        <f>IF(ISTEXT(N44),N44,(N44/N7)*AC6)</f>
        <v>0</v>
      </c>
      <c r="AD44" s="72">
        <f t="shared" si="14"/>
        <v>0</v>
      </c>
      <c r="AE44" s="75">
        <f t="shared" si="8"/>
        <v>0</v>
      </c>
      <c r="AF44" s="73">
        <f t="shared" si="7"/>
        <v>0</v>
      </c>
      <c r="AG44" s="163">
        <f>IF(ISTEXT(AF44),0,IF(AF58=0,0,AF44/AF58))</f>
        <v>0</v>
      </c>
      <c r="AH44" s="590"/>
    </row>
    <row r="45" spans="1:34" s="1" customFormat="1" ht="20.25" x14ac:dyDescent="0.2">
      <c r="A45" s="27"/>
      <c r="B45" s="28"/>
      <c r="C45" s="19"/>
      <c r="D45" s="26"/>
      <c r="E45" s="30"/>
      <c r="F45" s="23"/>
      <c r="G45" s="24">
        <f>IF(ISTEXT(F45),0,IF(F58=0,0,F45/F58))</f>
        <v>0</v>
      </c>
      <c r="H45" s="161"/>
      <c r="I45" s="24">
        <f>IF(ISTEXT(H45),0,IF(H58=0,0,H45/H58))</f>
        <v>0</v>
      </c>
      <c r="J45" s="161"/>
      <c r="K45" s="24">
        <f>IF(ISTEXT(J45),0,IF(J58=0,0,J45/J58))</f>
        <v>0</v>
      </c>
      <c r="L45" s="161"/>
      <c r="M45" s="24">
        <f>IF(ISTEXT(L45),0,IF(L58=0,0,L45/L58))</f>
        <v>0</v>
      </c>
      <c r="N45" s="161"/>
      <c r="O45" s="46">
        <f>IF(ISTEXT(N45),0,IF(N58=0,0,N45/N58))</f>
        <v>0</v>
      </c>
      <c r="Q45" s="27"/>
      <c r="R45" s="25"/>
      <c r="S45" s="31">
        <f t="shared" si="9"/>
        <v>0</v>
      </c>
      <c r="T45" s="29">
        <f t="shared" si="9"/>
        <v>0</v>
      </c>
      <c r="U45" s="162">
        <f>IF(ISTEXT(F45),F45,(F45/F7)*U6)</f>
        <v>0</v>
      </c>
      <c r="V45" s="72">
        <f t="shared" si="10"/>
        <v>0</v>
      </c>
      <c r="W45" s="162">
        <f>IF(ISTEXT(H45),H45,(H45/H7)*W6)</f>
        <v>0</v>
      </c>
      <c r="X45" s="72">
        <f t="shared" si="11"/>
        <v>0</v>
      </c>
      <c r="Y45" s="162">
        <f>IF(ISTEXT(J45),J45,(J45/J7)*Y6)</f>
        <v>0</v>
      </c>
      <c r="Z45" s="72">
        <f t="shared" si="12"/>
        <v>0</v>
      </c>
      <c r="AA45" s="162">
        <f>IF(ISTEXT(L45),L45,(L45/L7)*AA6)</f>
        <v>0</v>
      </c>
      <c r="AB45" s="72">
        <f t="shared" si="13"/>
        <v>0</v>
      </c>
      <c r="AC45" s="162">
        <f>IF(ISTEXT(N45),N45,(N45/N7)*AC6)</f>
        <v>0</v>
      </c>
      <c r="AD45" s="72">
        <f t="shared" si="14"/>
        <v>0</v>
      </c>
      <c r="AE45" s="75">
        <f t="shared" si="8"/>
        <v>0</v>
      </c>
      <c r="AF45" s="73">
        <f t="shared" si="7"/>
        <v>0</v>
      </c>
      <c r="AG45" s="163">
        <f>IF(ISTEXT(AF45),0,IF(AF58=0,0,AF45/AF58))</f>
        <v>0</v>
      </c>
      <c r="AH45" s="590"/>
    </row>
    <row r="46" spans="1:34" s="1" customFormat="1" ht="20.25" x14ac:dyDescent="0.2">
      <c r="A46" s="27"/>
      <c r="B46" s="28"/>
      <c r="C46" s="19"/>
      <c r="D46" s="26"/>
      <c r="E46" s="30"/>
      <c r="F46" s="23"/>
      <c r="G46" s="24">
        <f>IF(ISTEXT(F46),0,IF(F58=0,0,F46/F58))</f>
        <v>0</v>
      </c>
      <c r="H46" s="161"/>
      <c r="I46" s="24">
        <f>IF(ISTEXT(H46),0,IF(H58=0,0,H46/H58))</f>
        <v>0</v>
      </c>
      <c r="J46" s="161"/>
      <c r="K46" s="24">
        <f>IF(ISTEXT(J46),0,IF(J58=0,0,J46/J58))</f>
        <v>0</v>
      </c>
      <c r="L46" s="161"/>
      <c r="M46" s="24">
        <f>IF(ISTEXT(L46),0,IF(L58=0,0,L46/L58))</f>
        <v>0</v>
      </c>
      <c r="N46" s="161"/>
      <c r="O46" s="46">
        <f>IF(ISTEXT(N46),0,IF(N58=0,0,N46/N58))</f>
        <v>0</v>
      </c>
      <c r="Q46" s="27"/>
      <c r="R46" s="25"/>
      <c r="S46" s="31">
        <f t="shared" si="9"/>
        <v>0</v>
      </c>
      <c r="T46" s="29">
        <f t="shared" si="9"/>
        <v>0</v>
      </c>
      <c r="U46" s="162">
        <f>IF(ISTEXT(F46),F46,(F46/F7)*U6)</f>
        <v>0</v>
      </c>
      <c r="V46" s="72">
        <f t="shared" si="10"/>
        <v>0</v>
      </c>
      <c r="W46" s="162">
        <f>IF(ISTEXT(H46),H46,(H46/H7)*W6)</f>
        <v>0</v>
      </c>
      <c r="X46" s="72">
        <f t="shared" si="11"/>
        <v>0</v>
      </c>
      <c r="Y46" s="162">
        <f>IF(ISTEXT(J46),J46,(J46/J7)*Y6)</f>
        <v>0</v>
      </c>
      <c r="Z46" s="72">
        <f t="shared" si="12"/>
        <v>0</v>
      </c>
      <c r="AA46" s="162">
        <f>IF(ISTEXT(L46),L46,(L46/L7)*AA6)</f>
        <v>0</v>
      </c>
      <c r="AB46" s="72">
        <f t="shared" si="13"/>
        <v>0</v>
      </c>
      <c r="AC46" s="162">
        <f>IF(ISTEXT(N46),N46,(N46/N7)*AC6)</f>
        <v>0</v>
      </c>
      <c r="AD46" s="72">
        <f t="shared" si="14"/>
        <v>0</v>
      </c>
      <c r="AE46" s="75">
        <f t="shared" si="8"/>
        <v>0</v>
      </c>
      <c r="AF46" s="73">
        <f t="shared" si="7"/>
        <v>0</v>
      </c>
      <c r="AG46" s="163">
        <f>IF(ISTEXT(AF46),0,IF(AF58=0,0,AF46/AF58))</f>
        <v>0</v>
      </c>
      <c r="AH46" s="590"/>
    </row>
    <row r="47" spans="1:34" s="1" customFormat="1" ht="20.25" x14ac:dyDescent="0.2">
      <c r="A47" s="27"/>
      <c r="B47" s="28"/>
      <c r="C47" s="19"/>
      <c r="D47" s="26"/>
      <c r="E47" s="30"/>
      <c r="F47" s="23"/>
      <c r="G47" s="24">
        <f>IF(ISTEXT(F47),0,IF(F58=0,0,F47/F58))</f>
        <v>0</v>
      </c>
      <c r="H47" s="161"/>
      <c r="I47" s="24">
        <f>IF(ISTEXT(H47),0,IF(H58=0,0,H47/H58))</f>
        <v>0</v>
      </c>
      <c r="J47" s="161"/>
      <c r="K47" s="24">
        <f>IF(ISTEXT(J47),0,IF(J58=0,0,J47/J58))</f>
        <v>0</v>
      </c>
      <c r="L47" s="161"/>
      <c r="M47" s="24">
        <f>IF(ISTEXT(L47),0,IF(L58=0,0,L47/L58))</f>
        <v>0</v>
      </c>
      <c r="N47" s="161"/>
      <c r="O47" s="46">
        <f>IF(ISTEXT(N47),0,IF(N58=0,0,N47/N58))</f>
        <v>0</v>
      </c>
      <c r="Q47" s="27"/>
      <c r="R47" s="25"/>
      <c r="S47" s="31">
        <f t="shared" si="9"/>
        <v>0</v>
      </c>
      <c r="T47" s="29">
        <f t="shared" si="9"/>
        <v>0</v>
      </c>
      <c r="U47" s="162">
        <f>IF(ISTEXT(F47),F47,(F47/F7)*U6)</f>
        <v>0</v>
      </c>
      <c r="V47" s="72">
        <f t="shared" si="10"/>
        <v>0</v>
      </c>
      <c r="W47" s="162">
        <f>IF(ISTEXT(H47),H47,(H47/H7)*W6)</f>
        <v>0</v>
      </c>
      <c r="X47" s="72">
        <f t="shared" si="11"/>
        <v>0</v>
      </c>
      <c r="Y47" s="162">
        <f>IF(ISTEXT(J47),J47,(J47/J7)*Y6)</f>
        <v>0</v>
      </c>
      <c r="Z47" s="72">
        <f t="shared" si="12"/>
        <v>0</v>
      </c>
      <c r="AA47" s="162">
        <f>IF(ISTEXT(L47),L47,(L47/L7)*AA6)</f>
        <v>0</v>
      </c>
      <c r="AB47" s="72">
        <f t="shared" si="13"/>
        <v>0</v>
      </c>
      <c r="AC47" s="162">
        <f>IF(ISTEXT(N47),N47,(N47/N7)*AC6)</f>
        <v>0</v>
      </c>
      <c r="AD47" s="72">
        <f t="shared" si="14"/>
        <v>0</v>
      </c>
      <c r="AE47" s="75">
        <f t="shared" si="8"/>
        <v>0</v>
      </c>
      <c r="AF47" s="73">
        <f t="shared" si="7"/>
        <v>0</v>
      </c>
      <c r="AG47" s="163">
        <f>IF(ISTEXT(AF47),0,IF(AF58=0,0,AF47/AF58))</f>
        <v>0</v>
      </c>
      <c r="AH47" s="590"/>
    </row>
    <row r="48" spans="1:34" ht="20.25" x14ac:dyDescent="0.25">
      <c r="A48" s="27"/>
      <c r="B48" s="28"/>
      <c r="C48" s="19"/>
      <c r="D48" s="26"/>
      <c r="E48" s="30"/>
      <c r="F48" s="23"/>
      <c r="G48" s="24">
        <f>IF(ISTEXT(F48),0,IF(F58=0,0,F48/F58))</f>
        <v>0</v>
      </c>
      <c r="H48" s="161"/>
      <c r="I48" s="24">
        <f>IF(ISTEXT(H48),0,IF(H58=0,0,H48/H58))</f>
        <v>0</v>
      </c>
      <c r="J48" s="161"/>
      <c r="K48" s="24">
        <f>IF(ISTEXT(J48),0,IF(J58=0,0,J48/J58))</f>
        <v>0</v>
      </c>
      <c r="L48" s="161"/>
      <c r="M48" s="24">
        <f>IF(ISTEXT(L48),0,IF(L58=0,0,L48/L58))</f>
        <v>0</v>
      </c>
      <c r="N48" s="161"/>
      <c r="O48" s="46">
        <f>IF(ISTEXT(N48),0,IF(N58=0,0,N48/N58))</f>
        <v>0</v>
      </c>
      <c r="Q48" s="27"/>
      <c r="R48" s="25"/>
      <c r="S48" s="31">
        <f t="shared" si="9"/>
        <v>0</v>
      </c>
      <c r="T48" s="29">
        <f t="shared" si="9"/>
        <v>0</v>
      </c>
      <c r="U48" s="162">
        <f>IF(ISTEXT(F48),F48,(F48/F7)*U6)</f>
        <v>0</v>
      </c>
      <c r="V48" s="72">
        <f t="shared" si="10"/>
        <v>0</v>
      </c>
      <c r="W48" s="162">
        <f>IF(ISTEXT(H48),H48,(H48/H7)*W6)</f>
        <v>0</v>
      </c>
      <c r="X48" s="72">
        <f t="shared" si="11"/>
        <v>0</v>
      </c>
      <c r="Y48" s="162">
        <f>IF(ISTEXT(J48),J48,(J48/J7)*Y6)</f>
        <v>0</v>
      </c>
      <c r="Z48" s="72">
        <f t="shared" si="12"/>
        <v>0</v>
      </c>
      <c r="AA48" s="162">
        <f>IF(ISTEXT(L48),L48,(L48/L7)*AA6)</f>
        <v>0</v>
      </c>
      <c r="AB48" s="72">
        <f t="shared" si="13"/>
        <v>0</v>
      </c>
      <c r="AC48" s="162">
        <f>IF(ISTEXT(N48),N48,(N48/N7)*AC6)</f>
        <v>0</v>
      </c>
      <c r="AD48" s="72">
        <f t="shared" si="14"/>
        <v>0</v>
      </c>
      <c r="AE48" s="75">
        <f t="shared" si="8"/>
        <v>0</v>
      </c>
      <c r="AF48" s="73">
        <f t="shared" si="7"/>
        <v>0</v>
      </c>
      <c r="AG48" s="163">
        <f>IF(ISTEXT(AF48),0,IF(AF58=0,0,AF48/AF58))</f>
        <v>0</v>
      </c>
      <c r="AH48" s="590"/>
    </row>
    <row r="49" spans="1:34" ht="20.25" x14ac:dyDescent="0.25">
      <c r="A49" s="27"/>
      <c r="B49" s="28"/>
      <c r="C49" s="19"/>
      <c r="D49" s="26"/>
      <c r="E49" s="30"/>
      <c r="F49" s="23"/>
      <c r="G49" s="24">
        <f>IF(ISTEXT(F49),0,IF(F58=0,0,F49/F58))</f>
        <v>0</v>
      </c>
      <c r="H49" s="161"/>
      <c r="I49" s="24">
        <f>IF(ISTEXT(H49),0,IF(H58=0,0,H49/H58))</f>
        <v>0</v>
      </c>
      <c r="J49" s="161"/>
      <c r="K49" s="24">
        <f>IF(ISTEXT(J49),0,IF(J58=0,0,J49/J58))</f>
        <v>0</v>
      </c>
      <c r="L49" s="161"/>
      <c r="M49" s="24">
        <f>IF(ISTEXT(L49),0,IF(L58=0,0,L49/L58))</f>
        <v>0</v>
      </c>
      <c r="N49" s="161"/>
      <c r="O49" s="46">
        <f>IF(ISTEXT(N49),0,IF(N58=0,0,N49/N58))</f>
        <v>0</v>
      </c>
      <c r="Q49" s="27"/>
      <c r="R49" s="25"/>
      <c r="S49" s="31">
        <f t="shared" si="9"/>
        <v>0</v>
      </c>
      <c r="T49" s="29">
        <f t="shared" si="9"/>
        <v>0</v>
      </c>
      <c r="U49" s="162">
        <f>IF(ISTEXT(F49),F49,(F49/F7)*U6)</f>
        <v>0</v>
      </c>
      <c r="V49" s="72">
        <f t="shared" si="10"/>
        <v>0</v>
      </c>
      <c r="W49" s="162">
        <f>IF(ISTEXT(H49),H49,(H49/H7)*W6)</f>
        <v>0</v>
      </c>
      <c r="X49" s="72">
        <f t="shared" si="11"/>
        <v>0</v>
      </c>
      <c r="Y49" s="162">
        <f>IF(ISTEXT(J49),J49,(J49/J7)*Y6)</f>
        <v>0</v>
      </c>
      <c r="Z49" s="72">
        <f t="shared" si="12"/>
        <v>0</v>
      </c>
      <c r="AA49" s="162">
        <f>IF(ISTEXT(L49),L49,(L49/L7)*AA6)</f>
        <v>0</v>
      </c>
      <c r="AB49" s="72">
        <f t="shared" si="13"/>
        <v>0</v>
      </c>
      <c r="AC49" s="162">
        <f>IF(ISTEXT(N49),N49,(N49/N7)*AC6)</f>
        <v>0</v>
      </c>
      <c r="AD49" s="72">
        <f t="shared" si="14"/>
        <v>0</v>
      </c>
      <c r="AE49" s="75">
        <f t="shared" si="8"/>
        <v>0</v>
      </c>
      <c r="AF49" s="73">
        <f t="shared" si="7"/>
        <v>0</v>
      </c>
      <c r="AG49" s="163">
        <f>IF(ISTEXT(AF49),0,IF(AF58=0,0,AF49/AF58))</f>
        <v>0</v>
      </c>
      <c r="AH49" s="590"/>
    </row>
    <row r="50" spans="1:34" ht="20.25" x14ac:dyDescent="0.25">
      <c r="A50" s="27"/>
      <c r="B50" s="28"/>
      <c r="C50" s="19"/>
      <c r="D50" s="26"/>
      <c r="E50" s="30"/>
      <c r="F50" s="23"/>
      <c r="G50" s="24">
        <f>IF(ISTEXT(F50),0,IF(F58=0,0,F50/F58))</f>
        <v>0</v>
      </c>
      <c r="H50" s="161"/>
      <c r="I50" s="24">
        <f>IF(ISTEXT(H50),0,IF(H58=0,0,H50/H58))</f>
        <v>0</v>
      </c>
      <c r="J50" s="161"/>
      <c r="K50" s="24">
        <f>IF(ISTEXT(J50),0,IF(J58=0,0,J50/J58))</f>
        <v>0</v>
      </c>
      <c r="L50" s="161"/>
      <c r="M50" s="24">
        <f>IF(ISTEXT(L50),0,IF(L58=0,0,L50/L58))</f>
        <v>0</v>
      </c>
      <c r="N50" s="161"/>
      <c r="O50" s="46">
        <f>IF(ISTEXT(N50),0,IF(N58=0,0,N50/N58))</f>
        <v>0</v>
      </c>
      <c r="Q50" s="27"/>
      <c r="R50" s="25"/>
      <c r="S50" s="31">
        <f t="shared" si="9"/>
        <v>0</v>
      </c>
      <c r="T50" s="29">
        <f t="shared" si="9"/>
        <v>0</v>
      </c>
      <c r="U50" s="162">
        <f>IF(ISTEXT(F50),F50,(F50/F7)*U6)</f>
        <v>0</v>
      </c>
      <c r="V50" s="72">
        <f t="shared" si="10"/>
        <v>0</v>
      </c>
      <c r="W50" s="162">
        <f>IF(ISTEXT(H50),H50,(H50/H7)*W6)</f>
        <v>0</v>
      </c>
      <c r="X50" s="72">
        <f t="shared" si="11"/>
        <v>0</v>
      </c>
      <c r="Y50" s="162">
        <f>IF(ISTEXT(J50),J50,(J50/J7)*Y6)</f>
        <v>0</v>
      </c>
      <c r="Z50" s="72">
        <f t="shared" si="12"/>
        <v>0</v>
      </c>
      <c r="AA50" s="162">
        <f>IF(ISTEXT(L50),L50,(L50/L7)*AA6)</f>
        <v>0</v>
      </c>
      <c r="AB50" s="72">
        <f t="shared" si="13"/>
        <v>0</v>
      </c>
      <c r="AC50" s="162">
        <f>IF(ISTEXT(N50),N50,(N50/N7)*AC6)</f>
        <v>0</v>
      </c>
      <c r="AD50" s="72">
        <f t="shared" si="14"/>
        <v>0</v>
      </c>
      <c r="AE50" s="75">
        <f t="shared" si="8"/>
        <v>0</v>
      </c>
      <c r="AF50" s="73">
        <f t="shared" si="7"/>
        <v>0</v>
      </c>
      <c r="AG50" s="163">
        <f>IF(ISTEXT(AF50),0,IF(AF58=0,0,AF50/AF58))</f>
        <v>0</v>
      </c>
      <c r="AH50" s="590"/>
    </row>
    <row r="51" spans="1:34" ht="20.25" x14ac:dyDescent="0.25">
      <c r="A51" s="27"/>
      <c r="B51" s="28"/>
      <c r="C51" s="19"/>
      <c r="D51" s="26"/>
      <c r="E51" s="30"/>
      <c r="F51" s="23"/>
      <c r="G51" s="24">
        <f>IF(ISTEXT(F51),0,IF(F58=0,0,F51/F58))</f>
        <v>0</v>
      </c>
      <c r="H51" s="161"/>
      <c r="I51" s="24">
        <f>IF(ISTEXT(H51),0,IF(H58=0,0,H51/H58))</f>
        <v>0</v>
      </c>
      <c r="J51" s="161"/>
      <c r="K51" s="24">
        <f>IF(ISTEXT(J51),0,IF(J58=0,0,J51/J58))</f>
        <v>0</v>
      </c>
      <c r="L51" s="161"/>
      <c r="M51" s="24">
        <f>IF(ISTEXT(L51),0,IF(L58=0,0,L51/L58))</f>
        <v>0</v>
      </c>
      <c r="N51" s="161"/>
      <c r="O51" s="46">
        <f>IF(ISTEXT(N51),0,IF(N58=0,0,N51/N58))</f>
        <v>0</v>
      </c>
      <c r="Q51" s="27"/>
      <c r="R51" s="25"/>
      <c r="S51" s="31"/>
      <c r="T51" s="29">
        <f t="shared" si="9"/>
        <v>0</v>
      </c>
      <c r="U51" s="162">
        <f>IF(ISTEXT(F51),F51,(F51/F7)*U6)</f>
        <v>0</v>
      </c>
      <c r="V51" s="72">
        <f t="shared" si="10"/>
        <v>0</v>
      </c>
      <c r="W51" s="162">
        <f>IF(ISTEXT(H51),H51,(H51/H7)*W6)</f>
        <v>0</v>
      </c>
      <c r="X51" s="72">
        <f t="shared" si="11"/>
        <v>0</v>
      </c>
      <c r="Y51" s="162">
        <f>IF(ISTEXT(J51),J51,(J51/J7)*Y6)</f>
        <v>0</v>
      </c>
      <c r="Z51" s="72">
        <f t="shared" si="12"/>
        <v>0</v>
      </c>
      <c r="AA51" s="162">
        <f>IF(ISTEXT(L51),L51,(L51/L7)*AA6)</f>
        <v>0</v>
      </c>
      <c r="AB51" s="72">
        <f t="shared" si="13"/>
        <v>0</v>
      </c>
      <c r="AC51" s="162">
        <f>IF(ISTEXT(N51),N51,(N51/N7)*AC6)</f>
        <v>0</v>
      </c>
      <c r="AD51" s="72">
        <f t="shared" si="14"/>
        <v>0</v>
      </c>
      <c r="AE51" s="75">
        <f t="shared" si="8"/>
        <v>0</v>
      </c>
      <c r="AF51" s="73">
        <f t="shared" si="7"/>
        <v>0</v>
      </c>
      <c r="AG51" s="163">
        <f>IF(ISTEXT(AF51),0,IF(AF58=0,0,AF51/AF58))</f>
        <v>0</v>
      </c>
      <c r="AH51" s="590"/>
    </row>
    <row r="52" spans="1:34" ht="20.25" x14ac:dyDescent="0.25">
      <c r="A52" s="27"/>
      <c r="B52" s="28"/>
      <c r="C52" s="19"/>
      <c r="D52" s="26"/>
      <c r="E52" s="30"/>
      <c r="F52" s="23"/>
      <c r="G52" s="24">
        <f>IF(ISTEXT(F52),0,IF(F58=0,0,F52/F58))</f>
        <v>0</v>
      </c>
      <c r="H52" s="161"/>
      <c r="I52" s="24">
        <f>IF(ISTEXT(H52),0,IF(H58=0,0,H52/H58))</f>
        <v>0</v>
      </c>
      <c r="J52" s="161"/>
      <c r="K52" s="24">
        <f>IF(ISTEXT(J52),0,IF(J58=0,0,J52/J58))</f>
        <v>0</v>
      </c>
      <c r="L52" s="161"/>
      <c r="M52" s="24">
        <f>IF(ISTEXT(L52),0,IF(L58=0,0,L52/L58))</f>
        <v>0</v>
      </c>
      <c r="N52" s="161"/>
      <c r="O52" s="46">
        <f>IF(ISTEXT(N52),0,IF(N58=0,0,N52/N58))</f>
        <v>0</v>
      </c>
      <c r="Q52" s="27"/>
      <c r="R52" s="25"/>
      <c r="S52" s="31">
        <f t="shared" si="9"/>
        <v>0</v>
      </c>
      <c r="T52" s="29">
        <f t="shared" si="9"/>
        <v>0</v>
      </c>
      <c r="U52" s="162">
        <f>IF(ISTEXT(F52),F52,(F52/F7)*U6)</f>
        <v>0</v>
      </c>
      <c r="V52" s="72">
        <f t="shared" si="10"/>
        <v>0</v>
      </c>
      <c r="W52" s="162">
        <f>IF(ISTEXT(H52),H52,(H52/H7)*W6)</f>
        <v>0</v>
      </c>
      <c r="X52" s="72">
        <f t="shared" si="11"/>
        <v>0</v>
      </c>
      <c r="Y52" s="162">
        <f>IF(ISTEXT(J52),J52,(J52/J7)*Y6)</f>
        <v>0</v>
      </c>
      <c r="Z52" s="72">
        <f t="shared" si="12"/>
        <v>0</v>
      </c>
      <c r="AA52" s="162">
        <f>IF(ISTEXT(L52),L52,(L52/L7)*AA6)</f>
        <v>0</v>
      </c>
      <c r="AB52" s="72">
        <f t="shared" si="13"/>
        <v>0</v>
      </c>
      <c r="AC52" s="162">
        <f>IF(ISTEXT(N52),N52,(N52/N7)*AC6)</f>
        <v>0</v>
      </c>
      <c r="AD52" s="72">
        <f t="shared" si="14"/>
        <v>0</v>
      </c>
      <c r="AE52" s="75">
        <f t="shared" si="8"/>
        <v>0</v>
      </c>
      <c r="AF52" s="73">
        <f t="shared" si="7"/>
        <v>0</v>
      </c>
      <c r="AG52" s="163">
        <f>IF(ISTEXT(AF52),0,IF(AF58=0,0,AF52/AF58))</f>
        <v>0</v>
      </c>
      <c r="AH52" s="590"/>
    </row>
    <row r="53" spans="1:34" ht="20.25" x14ac:dyDescent="0.25">
      <c r="A53" s="27"/>
      <c r="B53" s="28"/>
      <c r="C53" s="19"/>
      <c r="D53" s="26"/>
      <c r="E53" s="30"/>
      <c r="F53" s="23"/>
      <c r="G53" s="24">
        <f>IF(ISTEXT(F53),0,IF(F58=0,0,F53/F58))</f>
        <v>0</v>
      </c>
      <c r="H53" s="161"/>
      <c r="I53" s="24">
        <f>IF(ISTEXT(H53),0,IF(H58=0,0,H53/H58))</f>
        <v>0</v>
      </c>
      <c r="J53" s="161"/>
      <c r="K53" s="24">
        <f>IF(ISTEXT(J53),0,IF(J58=0,0,J53/J58))</f>
        <v>0</v>
      </c>
      <c r="L53" s="161"/>
      <c r="M53" s="24">
        <f>IF(ISTEXT(L53),0,IF(L58=0,0,L53/L58))</f>
        <v>0</v>
      </c>
      <c r="N53" s="161"/>
      <c r="O53" s="46">
        <f>IF(ISTEXT(N53),0,IF(N58=0,0,N53/N58))</f>
        <v>0</v>
      </c>
      <c r="Q53" s="27"/>
      <c r="R53" s="25"/>
      <c r="S53" s="31">
        <f t="shared" si="9"/>
        <v>0</v>
      </c>
      <c r="T53" s="29">
        <f t="shared" si="9"/>
        <v>0</v>
      </c>
      <c r="U53" s="162">
        <f>IF(ISTEXT(F53),F53,(F53/F7)*U6)</f>
        <v>0</v>
      </c>
      <c r="V53" s="72">
        <f t="shared" si="10"/>
        <v>0</v>
      </c>
      <c r="W53" s="162">
        <f>IF(ISTEXT(H53),H53,(H53/H7)*W6)</f>
        <v>0</v>
      </c>
      <c r="X53" s="72">
        <f t="shared" si="11"/>
        <v>0</v>
      </c>
      <c r="Y53" s="162">
        <f>IF(ISTEXT(J53),J53,(J53/J7)*Y6)</f>
        <v>0</v>
      </c>
      <c r="Z53" s="72">
        <f t="shared" si="12"/>
        <v>0</v>
      </c>
      <c r="AA53" s="162">
        <f>IF(ISTEXT(L53),L53,(L53/L7)*AA6)</f>
        <v>0</v>
      </c>
      <c r="AB53" s="72">
        <f t="shared" si="13"/>
        <v>0</v>
      </c>
      <c r="AC53" s="162">
        <f>IF(ISTEXT(N53),N53,(N53/N7)*AC6)</f>
        <v>0</v>
      </c>
      <c r="AD53" s="72">
        <f t="shared" si="14"/>
        <v>0</v>
      </c>
      <c r="AE53" s="75">
        <f t="shared" si="8"/>
        <v>0</v>
      </c>
      <c r="AF53" s="73">
        <f t="shared" si="7"/>
        <v>0</v>
      </c>
      <c r="AG53" s="163">
        <f>IF(ISTEXT(AF53),0,IF(AF58=0,0,AF53/AF58))</f>
        <v>0</v>
      </c>
      <c r="AH53" s="590"/>
    </row>
    <row r="54" spans="1:34" ht="20.25" x14ac:dyDescent="0.25">
      <c r="A54" s="27"/>
      <c r="B54" s="28"/>
      <c r="C54" s="19"/>
      <c r="D54" s="26"/>
      <c r="E54" s="30"/>
      <c r="F54" s="23"/>
      <c r="G54" s="24">
        <f>IF(ISTEXT(F54),0,IF(F58=0,0,F54/F58))</f>
        <v>0</v>
      </c>
      <c r="H54" s="161"/>
      <c r="I54" s="24">
        <f>IF(ISTEXT(H54),0,IF(H58=0,0,H54/H58))</f>
        <v>0</v>
      </c>
      <c r="J54" s="161"/>
      <c r="K54" s="24">
        <f>IF(ISTEXT(J54),0,IF(J58=0,0,J54/J58))</f>
        <v>0</v>
      </c>
      <c r="L54" s="161"/>
      <c r="M54" s="24">
        <f>IF(ISTEXT(L54),0,IF(L58=0,0,L54/L58))</f>
        <v>0</v>
      </c>
      <c r="N54" s="161"/>
      <c r="O54" s="46">
        <f>IF(ISTEXT(N54),0,IF(N58=0,0,N54/N58))</f>
        <v>0</v>
      </c>
      <c r="Q54" s="27"/>
      <c r="R54" s="25"/>
      <c r="S54" s="31">
        <f t="shared" si="9"/>
        <v>0</v>
      </c>
      <c r="T54" s="29">
        <f t="shared" si="9"/>
        <v>0</v>
      </c>
      <c r="U54" s="162">
        <f>IF(ISTEXT(F54),F54,(F54/F7)*U6)</f>
        <v>0</v>
      </c>
      <c r="V54" s="72">
        <f t="shared" si="10"/>
        <v>0</v>
      </c>
      <c r="W54" s="162">
        <f>IF(ISTEXT(H54),H54,(H54/H7)*W6)</f>
        <v>0</v>
      </c>
      <c r="X54" s="72">
        <f t="shared" si="11"/>
        <v>0</v>
      </c>
      <c r="Y54" s="162">
        <f>IF(ISTEXT(J54),J54,(J54/J7)*Y6)</f>
        <v>0</v>
      </c>
      <c r="Z54" s="72">
        <f t="shared" si="12"/>
        <v>0</v>
      </c>
      <c r="AA54" s="162">
        <f>IF(ISTEXT(L54),L54,(L54/L7)*AA6)</f>
        <v>0</v>
      </c>
      <c r="AB54" s="72">
        <f t="shared" si="13"/>
        <v>0</v>
      </c>
      <c r="AC54" s="162">
        <f>IF(ISTEXT(N54),N54,(N54/N7)*AC6)</f>
        <v>0</v>
      </c>
      <c r="AD54" s="72">
        <f t="shared" si="14"/>
        <v>0</v>
      </c>
      <c r="AE54" s="75">
        <f t="shared" si="8"/>
        <v>0</v>
      </c>
      <c r="AF54" s="73">
        <f t="shared" si="7"/>
        <v>0</v>
      </c>
      <c r="AG54" s="163">
        <f>IF(ISTEXT(AF54),0,IF(AF58=0,0,AF54/AF58))</f>
        <v>0</v>
      </c>
      <c r="AH54" s="590"/>
    </row>
    <row r="55" spans="1:34" ht="20.25" x14ac:dyDescent="0.25">
      <c r="A55" s="27"/>
      <c r="B55" s="28"/>
      <c r="C55" s="19"/>
      <c r="D55" s="26"/>
      <c r="E55" s="30"/>
      <c r="F55" s="23"/>
      <c r="G55" s="24">
        <f>IF(ISTEXT(F55),0,IF(F58=0,0,F55/F58))</f>
        <v>0</v>
      </c>
      <c r="H55" s="161"/>
      <c r="I55" s="24">
        <f>IF(ISTEXT(H55),0,IF(H58=0,0,H55/H58))</f>
        <v>0</v>
      </c>
      <c r="J55" s="161"/>
      <c r="K55" s="24">
        <f>IF(ISTEXT(J55),0,IF(J58=0,0,J55/J58))</f>
        <v>0</v>
      </c>
      <c r="L55" s="161"/>
      <c r="M55" s="24">
        <f>IF(ISTEXT(L55),0,IF(L58=0,0,L55/L58))</f>
        <v>0</v>
      </c>
      <c r="N55" s="161"/>
      <c r="O55" s="46">
        <f>IF(ISTEXT(N55),0,IF(N58=0,0,N55/N58))</f>
        <v>0</v>
      </c>
      <c r="Q55" s="27"/>
      <c r="R55" s="25"/>
      <c r="S55" s="31">
        <f t="shared" si="9"/>
        <v>0</v>
      </c>
      <c r="T55" s="29">
        <f t="shared" si="9"/>
        <v>0</v>
      </c>
      <c r="U55" s="162">
        <f>IF(ISTEXT(F55),F55,(F55/F7)*U6)</f>
        <v>0</v>
      </c>
      <c r="V55" s="72">
        <f t="shared" si="10"/>
        <v>0</v>
      </c>
      <c r="W55" s="162">
        <f>IF(ISTEXT(H55),H55,(H55/H7)*W6)</f>
        <v>0</v>
      </c>
      <c r="X55" s="72">
        <f t="shared" si="11"/>
        <v>0</v>
      </c>
      <c r="Y55" s="162">
        <f>IF(ISTEXT(J55),J55,(J55/J7)*Y6)</f>
        <v>0</v>
      </c>
      <c r="Z55" s="72">
        <f t="shared" si="12"/>
        <v>0</v>
      </c>
      <c r="AA55" s="162">
        <f>IF(ISTEXT(L55),L55,(L55/L7)*AA6)</f>
        <v>0</v>
      </c>
      <c r="AB55" s="72">
        <f t="shared" si="13"/>
        <v>0</v>
      </c>
      <c r="AC55" s="162">
        <f>IF(ISTEXT(N55),N55,(N55/N7)*AC6)</f>
        <v>0</v>
      </c>
      <c r="AD55" s="72">
        <f t="shared" si="14"/>
        <v>0</v>
      </c>
      <c r="AE55" s="75">
        <f t="shared" si="8"/>
        <v>0</v>
      </c>
      <c r="AF55" s="73">
        <f t="shared" si="7"/>
        <v>0</v>
      </c>
      <c r="AG55" s="163">
        <f>IF(ISTEXT(AF55),0,IF(AF58=0,0,AF55/AF58))</f>
        <v>0</v>
      </c>
      <c r="AH55" s="590"/>
    </row>
    <row r="56" spans="1:34" ht="20.25" x14ac:dyDescent="0.25">
      <c r="A56" s="27"/>
      <c r="B56" s="28"/>
      <c r="C56" s="19"/>
      <c r="D56" s="26"/>
      <c r="E56" s="30"/>
      <c r="F56" s="23"/>
      <c r="G56" s="24">
        <f>IF(ISTEXT(F56),0,IF(F58=0,0,F56/F58))</f>
        <v>0</v>
      </c>
      <c r="H56" s="161"/>
      <c r="I56" s="24">
        <f>IF(ISTEXT(H56),0,IF(H58=0,0,H56/H58))</f>
        <v>0</v>
      </c>
      <c r="J56" s="161"/>
      <c r="K56" s="24">
        <f>IF(ISTEXT(J56),0,IF(J58=0,0,J56/J58))</f>
        <v>0</v>
      </c>
      <c r="L56" s="161"/>
      <c r="M56" s="24">
        <f>IF(ISTEXT(L56),0,IF(L58=0,0,L56/L58))</f>
        <v>0</v>
      </c>
      <c r="N56" s="161"/>
      <c r="O56" s="46">
        <f>IF(ISTEXT(N56),0,IF(N58=0,0,N56/N58))</f>
        <v>0</v>
      </c>
      <c r="Q56" s="27"/>
      <c r="R56" s="25"/>
      <c r="S56" s="31">
        <f t="shared" si="9"/>
        <v>0</v>
      </c>
      <c r="T56" s="29">
        <f t="shared" si="9"/>
        <v>0</v>
      </c>
      <c r="U56" s="162">
        <f>IF(ISTEXT(F56),F56,(F56/F7)*U6)</f>
        <v>0</v>
      </c>
      <c r="V56" s="72">
        <f t="shared" si="10"/>
        <v>0</v>
      </c>
      <c r="W56" s="162">
        <f>IF(ISTEXT(H56),H56,(H56/H7)*W6)</f>
        <v>0</v>
      </c>
      <c r="X56" s="72">
        <f t="shared" si="11"/>
        <v>0</v>
      </c>
      <c r="Y56" s="162">
        <f>IF(ISTEXT(J56),J56,(J56/J7)*Y6)</f>
        <v>0</v>
      </c>
      <c r="Z56" s="72">
        <f t="shared" si="12"/>
        <v>0</v>
      </c>
      <c r="AA56" s="162">
        <f>IF(ISTEXT(L56),L56,(L56/L7)*AA6)</f>
        <v>0</v>
      </c>
      <c r="AB56" s="72">
        <f t="shared" si="13"/>
        <v>0</v>
      </c>
      <c r="AC56" s="162">
        <f>IF(ISTEXT(N56),N56,(N56/N7)*AC6)</f>
        <v>0</v>
      </c>
      <c r="AD56" s="72">
        <f t="shared" si="14"/>
        <v>0</v>
      </c>
      <c r="AE56" s="75">
        <f t="shared" si="8"/>
        <v>0</v>
      </c>
      <c r="AF56" s="73">
        <f t="shared" si="7"/>
        <v>0</v>
      </c>
      <c r="AG56" s="163">
        <f>IF(ISTEXT(AF56),0,IF(AF58=0,0,AF56/AF58))</f>
        <v>0</v>
      </c>
      <c r="AH56" s="590"/>
    </row>
    <row r="57" spans="1:34" ht="20.25" customHeight="1" x14ac:dyDescent="0.25">
      <c r="A57" s="27"/>
      <c r="B57" s="28"/>
      <c r="C57" s="19">
        <v>0</v>
      </c>
      <c r="D57" s="26">
        <v>0</v>
      </c>
      <c r="E57" s="30"/>
      <c r="F57" s="165"/>
      <c r="G57" s="24">
        <f>IF(ISTEXT(F57),0,IF(F58=0,0,F57/F58))</f>
        <v>0</v>
      </c>
      <c r="H57" s="166"/>
      <c r="I57" s="24">
        <f>IF(ISTEXT(H57),0,IF(H58=0,0,H57/H58))</f>
        <v>0</v>
      </c>
      <c r="J57" s="166"/>
      <c r="K57" s="24">
        <f>IF(ISTEXT(J57),0,IF(J58=0,0,J57/J58))</f>
        <v>0</v>
      </c>
      <c r="L57" s="166"/>
      <c r="M57" s="24">
        <f>IF(ISTEXT(L57),0,IF(L58=0,0,L57/L58))</f>
        <v>0</v>
      </c>
      <c r="N57" s="166"/>
      <c r="O57" s="46">
        <f>IF(ISTEXT(N57),0,IF(N58=0,0,N57/N58))</f>
        <v>0</v>
      </c>
      <c r="Q57" s="27"/>
      <c r="R57" s="25"/>
      <c r="S57" s="31">
        <f t="shared" si="9"/>
        <v>0</v>
      </c>
      <c r="T57" s="29">
        <f t="shared" si="9"/>
        <v>0</v>
      </c>
      <c r="U57" s="162">
        <f>IF(ISTEXT(F57),F57,(F57/F7)*U6)</f>
        <v>0</v>
      </c>
      <c r="V57" s="72">
        <f t="shared" si="10"/>
        <v>0</v>
      </c>
      <c r="W57" s="162">
        <f>IF(ISTEXT(H57),H57,(H57/H7)*W6)</f>
        <v>0</v>
      </c>
      <c r="X57" s="72">
        <f t="shared" si="11"/>
        <v>0</v>
      </c>
      <c r="Y57" s="162">
        <f>IF(ISTEXT(J57),J57,(J57/J7)*Y6)</f>
        <v>0</v>
      </c>
      <c r="Z57" s="72">
        <f t="shared" si="12"/>
        <v>0</v>
      </c>
      <c r="AA57" s="162">
        <f>IF(ISTEXT(L57),L57,(L57/L7)*AA6)</f>
        <v>0</v>
      </c>
      <c r="AB57" s="72">
        <f t="shared" si="13"/>
        <v>0</v>
      </c>
      <c r="AC57" s="162">
        <f>IF(ISTEXT(N57),N57,(N57/N7)*AC6)</f>
        <v>0</v>
      </c>
      <c r="AD57" s="72">
        <f t="shared" si="14"/>
        <v>0</v>
      </c>
      <c r="AE57" s="75">
        <f t="shared" si="8"/>
        <v>0</v>
      </c>
      <c r="AF57" s="73">
        <f t="shared" si="7"/>
        <v>0</v>
      </c>
      <c r="AG57" s="163">
        <f>IF(ISTEXT(AF57),0,IF(AF58=0,0,AF57/AF58))</f>
        <v>0</v>
      </c>
      <c r="AH57" s="590"/>
    </row>
    <row r="58" spans="1:34" ht="20.25" customHeight="1" x14ac:dyDescent="0.25">
      <c r="A58" s="34"/>
      <c r="B58" s="550" t="s">
        <v>170</v>
      </c>
      <c r="C58" s="549"/>
      <c r="D58" s="549"/>
      <c r="E58" s="609"/>
      <c r="F58" s="167">
        <f t="shared" ref="F58:O58" si="15">SUM(F8:F57)</f>
        <v>0.2</v>
      </c>
      <c r="G58" s="168">
        <f t="shared" si="15"/>
        <v>1</v>
      </c>
      <c r="H58" s="169">
        <f t="shared" si="15"/>
        <v>0.1</v>
      </c>
      <c r="I58" s="168">
        <f t="shared" si="15"/>
        <v>1</v>
      </c>
      <c r="J58" s="169">
        <f t="shared" si="15"/>
        <v>0.1</v>
      </c>
      <c r="K58" s="168">
        <f t="shared" si="15"/>
        <v>1</v>
      </c>
      <c r="L58" s="169">
        <f t="shared" si="15"/>
        <v>0.1</v>
      </c>
      <c r="M58" s="168">
        <f t="shared" si="15"/>
        <v>1</v>
      </c>
      <c r="N58" s="169">
        <f t="shared" si="15"/>
        <v>0.1</v>
      </c>
      <c r="O58" s="170">
        <f t="shared" si="15"/>
        <v>1</v>
      </c>
      <c r="Q58" s="34"/>
      <c r="R58" s="171"/>
      <c r="S58" s="134"/>
      <c r="T58" s="172">
        <v>0</v>
      </c>
      <c r="U58" s="173">
        <f t="shared" ref="U58:AG58" si="16">SUM(U8:U57)</f>
        <v>0.4</v>
      </c>
      <c r="V58" s="174">
        <f t="shared" si="16"/>
        <v>0.45</v>
      </c>
      <c r="W58" s="173">
        <f t="shared" si="16"/>
        <v>0.2</v>
      </c>
      <c r="X58" s="174">
        <f t="shared" si="16"/>
        <v>0.25</v>
      </c>
      <c r="Y58" s="173">
        <f t="shared" si="16"/>
        <v>0.2</v>
      </c>
      <c r="Z58" s="174">
        <f t="shared" si="16"/>
        <v>0.25</v>
      </c>
      <c r="AA58" s="173">
        <f t="shared" si="16"/>
        <v>0.2</v>
      </c>
      <c r="AB58" s="174">
        <f t="shared" si="16"/>
        <v>0.25</v>
      </c>
      <c r="AC58" s="173">
        <f t="shared" si="16"/>
        <v>0.2</v>
      </c>
      <c r="AD58" s="175">
        <f t="shared" si="16"/>
        <v>0.25</v>
      </c>
      <c r="AE58" s="176">
        <f t="shared" si="16"/>
        <v>1.2</v>
      </c>
      <c r="AF58" s="177">
        <f t="shared" si="16"/>
        <v>1.45</v>
      </c>
      <c r="AG58" s="178">
        <f t="shared" si="16"/>
        <v>1</v>
      </c>
      <c r="AH58" s="590"/>
    </row>
    <row r="59" spans="1:34" ht="21" customHeight="1" x14ac:dyDescent="0.25">
      <c r="A59" s="36"/>
      <c r="B59" s="550"/>
      <c r="C59" s="549"/>
      <c r="D59" s="549"/>
      <c r="E59" s="609"/>
      <c r="F59" s="179">
        <f>F58/F7</f>
        <v>0.02</v>
      </c>
      <c r="G59" s="35">
        <v>0</v>
      </c>
      <c r="H59" s="179">
        <f>H58/H7</f>
        <v>0.01</v>
      </c>
      <c r="I59" s="35">
        <v>0</v>
      </c>
      <c r="J59" s="179">
        <f>J58/J7</f>
        <v>0.01</v>
      </c>
      <c r="K59" s="35">
        <v>0</v>
      </c>
      <c r="L59" s="179">
        <f>L58/L7</f>
        <v>0.01</v>
      </c>
      <c r="M59" s="35">
        <v>0</v>
      </c>
      <c r="N59" s="179">
        <f>N58/N7</f>
        <v>0.01</v>
      </c>
      <c r="O59" s="38">
        <v>0</v>
      </c>
      <c r="Q59" s="36"/>
      <c r="R59" s="53"/>
      <c r="S59" s="37"/>
      <c r="T59" s="98" t="s">
        <v>14</v>
      </c>
      <c r="U59" s="180">
        <f>IF(U6=0,0,(U58/U6)*1)</f>
        <v>0.02</v>
      </c>
      <c r="V59" s="109" t="s">
        <v>10</v>
      </c>
      <c r="W59" s="180">
        <f>IF(W6=0,0,(W58/W6)*1)</f>
        <v>0.01</v>
      </c>
      <c r="X59" s="109" t="s">
        <v>10</v>
      </c>
      <c r="Y59" s="180">
        <f>IF(Y6=0,0,(Y58/Y6)*1)</f>
        <v>0.01</v>
      </c>
      <c r="Z59" s="109" t="s">
        <v>10</v>
      </c>
      <c r="AA59" s="180">
        <f>IF(AA6=0,0,(AA58/AA6)*1)</f>
        <v>0.01</v>
      </c>
      <c r="AB59" s="109" t="s">
        <v>10</v>
      </c>
      <c r="AC59" s="180">
        <f>IF(AC6=0,0,(AC58/AC6)*1)</f>
        <v>0.01</v>
      </c>
      <c r="AD59" s="110" t="s">
        <v>10</v>
      </c>
      <c r="AE59" s="612" t="s">
        <v>171</v>
      </c>
      <c r="AF59" s="613"/>
      <c r="AG59" s="613"/>
      <c r="AH59" s="590"/>
    </row>
    <row r="60" spans="1:34" ht="24" customHeight="1" thickBot="1" x14ac:dyDescent="0.3">
      <c r="A60" s="39"/>
      <c r="B60" s="550"/>
      <c r="C60" s="549"/>
      <c r="D60" s="549"/>
      <c r="E60" s="609"/>
      <c r="F60" s="614" t="s">
        <v>14</v>
      </c>
      <c r="G60" s="615"/>
      <c r="H60" s="615"/>
      <c r="I60" s="615"/>
      <c r="J60" s="615"/>
      <c r="K60" s="615"/>
      <c r="L60" s="615"/>
      <c r="M60" s="615"/>
      <c r="N60" s="615"/>
      <c r="O60" s="616"/>
      <c r="Q60" s="39"/>
      <c r="R60" s="135"/>
      <c r="S60" s="40"/>
      <c r="T60" s="97" t="s">
        <v>168</v>
      </c>
      <c r="U60" s="107"/>
      <c r="V60" s="108">
        <f>IF(U6=0,0,(V58/U6)*1)</f>
        <v>2.2499999999999999E-2</v>
      </c>
      <c r="W60" s="107"/>
      <c r="X60" s="108">
        <f>IF(W6=0,0,(X58/W6)*1)</f>
        <v>1.2500000000000001E-2</v>
      </c>
      <c r="Y60" s="107"/>
      <c r="Z60" s="108">
        <f>IF(Y6=0,0,(Z58/Y6)*1)</f>
        <v>1.2500000000000001E-2</v>
      </c>
      <c r="AA60" s="107"/>
      <c r="AB60" s="108">
        <f>IF(AA6=0,0,(AB58/AA6)*1)</f>
        <v>1.2500000000000001E-2</v>
      </c>
      <c r="AC60" s="107"/>
      <c r="AD60" s="108">
        <f>IF(AC6=0,0,(AD58/AC6)*1)</f>
        <v>1.2500000000000001E-2</v>
      </c>
      <c r="AE60" s="181"/>
      <c r="AF60" s="112">
        <f>AF58</f>
        <v>1.45</v>
      </c>
      <c r="AG60" s="182"/>
      <c r="AH60" s="590"/>
    </row>
    <row r="61" spans="1:34" ht="24" customHeight="1" thickBot="1" x14ac:dyDescent="0.25">
      <c r="A61" s="39"/>
      <c r="B61" s="44"/>
      <c r="C61" s="48"/>
      <c r="D61" s="48"/>
      <c r="E61" s="48"/>
      <c r="F61" s="48"/>
      <c r="G61" s="48"/>
      <c r="H61" s="48"/>
      <c r="I61" s="48"/>
      <c r="J61" s="48"/>
      <c r="K61" s="48"/>
      <c r="L61" s="48"/>
      <c r="M61" s="48"/>
      <c r="N61" s="48"/>
      <c r="O61" s="49"/>
      <c r="Q61" s="39"/>
      <c r="R61" s="54"/>
      <c r="S61" s="15"/>
      <c r="T61" s="99" t="s">
        <v>15</v>
      </c>
      <c r="U61" s="100"/>
      <c r="V61" s="102">
        <v>2</v>
      </c>
      <c r="W61" s="100"/>
      <c r="X61" s="102">
        <v>2</v>
      </c>
      <c r="Y61" s="100"/>
      <c r="Z61" s="102">
        <v>2</v>
      </c>
      <c r="AA61" s="100"/>
      <c r="AB61" s="102">
        <v>2</v>
      </c>
      <c r="AC61" s="100"/>
      <c r="AD61" s="101">
        <v>2</v>
      </c>
      <c r="AE61" s="183"/>
      <c r="AF61" s="114">
        <v>2</v>
      </c>
      <c r="AG61" s="41"/>
      <c r="AH61" s="590"/>
    </row>
    <row r="62" spans="1:34" ht="20.25" customHeight="1" x14ac:dyDescent="0.2">
      <c r="Q62" s="39"/>
      <c r="R62" s="136"/>
      <c r="S62" s="103"/>
      <c r="T62" s="104" t="s">
        <v>169</v>
      </c>
      <c r="U62" s="105"/>
      <c r="V62" s="106">
        <f>V60*V61</f>
        <v>4.4999999999999998E-2</v>
      </c>
      <c r="W62" s="105"/>
      <c r="X62" s="106">
        <f>X60*X61</f>
        <v>2.5000000000000001E-2</v>
      </c>
      <c r="Y62" s="105"/>
      <c r="Z62" s="106">
        <f>Z60*Z61</f>
        <v>2.5000000000000001E-2</v>
      </c>
      <c r="AA62" s="105"/>
      <c r="AB62" s="106">
        <f>AB60*AB61</f>
        <v>2.5000000000000001E-2</v>
      </c>
      <c r="AC62" s="105"/>
      <c r="AD62" s="111">
        <f>AD60*AD61</f>
        <v>2.5000000000000001E-2</v>
      </c>
      <c r="AE62" s="113"/>
      <c r="AF62" s="111">
        <f>AF58*AF61</f>
        <v>2.9</v>
      </c>
      <c r="AG62" s="184"/>
      <c r="AH62" s="590"/>
    </row>
    <row r="63" spans="1:34" ht="20.25" customHeight="1" x14ac:dyDescent="0.2">
      <c r="Q63" s="39"/>
      <c r="R63" s="137" t="s">
        <v>170</v>
      </c>
      <c r="S63" s="15"/>
      <c r="T63" s="15"/>
      <c r="U63" s="15"/>
      <c r="V63" s="15"/>
      <c r="W63" s="15"/>
      <c r="X63" s="15"/>
      <c r="Y63" s="15"/>
      <c r="Z63" s="15"/>
      <c r="AA63" s="15"/>
      <c r="AB63" s="15"/>
      <c r="AC63" s="15"/>
      <c r="AD63" s="15"/>
      <c r="AE63" s="150"/>
      <c r="AF63" s="150"/>
      <c r="AG63" s="150"/>
      <c r="AH63" s="590"/>
    </row>
    <row r="64" spans="1:34" ht="20.25" customHeight="1" x14ac:dyDescent="0.2">
      <c r="Q64" s="39"/>
      <c r="R64" s="138"/>
      <c r="S64" s="115"/>
      <c r="T64" s="115"/>
      <c r="U64" s="115"/>
      <c r="V64" s="115"/>
      <c r="W64" s="115"/>
      <c r="X64" s="115"/>
      <c r="Y64" s="115"/>
      <c r="Z64" s="115"/>
      <c r="AA64" s="115"/>
      <c r="AB64" s="115"/>
      <c r="AC64" s="115"/>
      <c r="AD64" s="115"/>
      <c r="AE64" s="115"/>
      <c r="AF64" s="115"/>
      <c r="AG64" s="115"/>
      <c r="AH64" s="590"/>
    </row>
    <row r="65" spans="16:34" ht="20.25" customHeight="1" x14ac:dyDescent="0.2">
      <c r="Q65" s="39"/>
      <c r="R65" s="592" t="s">
        <v>172</v>
      </c>
      <c r="S65" s="593"/>
      <c r="T65" s="593"/>
      <c r="U65" s="593"/>
      <c r="V65" s="593"/>
      <c r="W65" s="593"/>
      <c r="X65" s="593"/>
      <c r="Y65" s="593"/>
      <c r="Z65" s="593"/>
      <c r="AA65" s="593"/>
      <c r="AB65" s="593"/>
      <c r="AC65" s="593"/>
      <c r="AD65" s="593"/>
      <c r="AE65" s="593"/>
      <c r="AF65" s="593"/>
      <c r="AG65" s="593"/>
      <c r="AH65" s="591"/>
    </row>
    <row r="66" spans="16:34" ht="20.25" customHeight="1" x14ac:dyDescent="0.2">
      <c r="Q66" s="39"/>
      <c r="R66" s="592"/>
      <c r="S66" s="593"/>
      <c r="T66" s="593"/>
      <c r="U66" s="593"/>
      <c r="V66" s="593"/>
      <c r="W66" s="593"/>
      <c r="X66" s="593"/>
      <c r="Y66" s="593"/>
      <c r="Z66" s="593"/>
      <c r="AA66" s="593"/>
      <c r="AB66" s="593"/>
      <c r="AC66" s="593"/>
      <c r="AD66" s="593"/>
      <c r="AE66" s="593"/>
      <c r="AF66" s="593"/>
      <c r="AG66" s="593"/>
      <c r="AH66" s="594" t="str">
        <f>AH2</f>
        <v>?</v>
      </c>
    </row>
    <row r="67" spans="16:34" ht="20.25" customHeight="1" x14ac:dyDescent="0.2">
      <c r="Q67" s="39"/>
      <c r="R67" s="592"/>
      <c r="S67" s="593"/>
      <c r="T67" s="593"/>
      <c r="U67" s="593"/>
      <c r="V67" s="593"/>
      <c r="W67" s="593"/>
      <c r="X67" s="593"/>
      <c r="Y67" s="593"/>
      <c r="Z67" s="593"/>
      <c r="AA67" s="593"/>
      <c r="AB67" s="593"/>
      <c r="AC67" s="593"/>
      <c r="AD67" s="593"/>
      <c r="AE67" s="593"/>
      <c r="AF67" s="593"/>
      <c r="AG67" s="593"/>
      <c r="AH67" s="595"/>
    </row>
    <row r="68" spans="16:34" ht="20.25" customHeight="1" thickBot="1" x14ac:dyDescent="0.25">
      <c r="P68" s="1"/>
      <c r="Q68" s="39"/>
      <c r="R68" s="42"/>
      <c r="S68" s="43">
        <v>0</v>
      </c>
      <c r="T68" s="43">
        <v>0</v>
      </c>
      <c r="U68" s="43"/>
      <c r="V68" s="43">
        <v>0</v>
      </c>
      <c r="W68" s="43"/>
      <c r="X68" s="43"/>
      <c r="Y68" s="43"/>
      <c r="Z68" s="43"/>
      <c r="AA68" s="43"/>
      <c r="AB68" s="43"/>
      <c r="AC68" s="43"/>
      <c r="AD68" s="43"/>
      <c r="AE68" s="43"/>
      <c r="AF68" s="43"/>
      <c r="AG68" s="43"/>
      <c r="AH68" s="596"/>
    </row>
    <row r="69" spans="16:34" ht="20.25" customHeight="1" thickBot="1" x14ac:dyDescent="0.25">
      <c r="P69" s="1"/>
      <c r="Q69" s="3"/>
      <c r="R69" s="3"/>
      <c r="S69" s="3"/>
      <c r="T69" s="3"/>
      <c r="U69" s="3"/>
      <c r="V69" s="3"/>
      <c r="W69" s="3"/>
      <c r="X69" s="3"/>
      <c r="Y69" s="3"/>
      <c r="Z69" s="3"/>
      <c r="AA69" s="3"/>
      <c r="AB69" s="3"/>
      <c r="AC69" s="3"/>
      <c r="AD69" s="3"/>
      <c r="AE69" s="3"/>
      <c r="AF69" s="3"/>
      <c r="AG69" s="3"/>
      <c r="AH69" s="3"/>
    </row>
    <row r="70" spans="16:34" ht="35.25" customHeight="1" x14ac:dyDescent="0.2">
      <c r="P70" s="1"/>
      <c r="Q70" s="39"/>
      <c r="R70" s="5"/>
      <c r="S70" s="6" t="str">
        <f>S2</f>
        <v>Source : F Biasolo / F Masse</v>
      </c>
      <c r="T70" s="7"/>
      <c r="U70" s="7"/>
      <c r="V70" s="7"/>
      <c r="W70" s="7"/>
      <c r="X70" s="7"/>
      <c r="Y70" s="7"/>
      <c r="Z70" s="7"/>
      <c r="AA70" s="7"/>
      <c r="AB70" s="7"/>
      <c r="AC70" s="571" t="s">
        <v>1</v>
      </c>
      <c r="AD70" s="572"/>
      <c r="AE70" s="573"/>
      <c r="AF70" s="574" t="s">
        <v>2</v>
      </c>
      <c r="AG70" s="575"/>
      <c r="AH70" s="576" t="str">
        <f>AH2</f>
        <v>?</v>
      </c>
    </row>
    <row r="71" spans="16:34" ht="40.5" customHeight="1" x14ac:dyDescent="0.2">
      <c r="P71" s="1"/>
      <c r="Q71" s="39"/>
      <c r="R71" s="12"/>
      <c r="S71" s="578" t="str">
        <f>S3</f>
        <v>Nom du plat</v>
      </c>
      <c r="T71" s="578"/>
      <c r="U71" s="578"/>
      <c r="V71" s="578"/>
      <c r="W71" s="578"/>
      <c r="X71" s="578"/>
      <c r="Y71" s="578"/>
      <c r="Z71" s="578"/>
      <c r="AA71" s="578"/>
      <c r="AB71" s="581"/>
      <c r="AC71" s="582">
        <f ca="1">NOW()</f>
        <v>44186.767682638892</v>
      </c>
      <c r="AD71" s="583"/>
      <c r="AE71" s="584"/>
      <c r="AF71" s="585" t="str">
        <f>AF3</f>
        <v>?</v>
      </c>
      <c r="AG71" s="586"/>
      <c r="AH71" s="577"/>
    </row>
    <row r="72" spans="16:34" ht="35.25" customHeight="1" x14ac:dyDescent="0.2">
      <c r="P72" s="1"/>
      <c r="Q72" s="39"/>
      <c r="R72" s="50"/>
      <c r="S72" s="14" t="str">
        <f ca="1">MID(CELL("filename",S72),FIND("[",CELL("filename",S72)),300)</f>
        <v>[ff-10-restauration-Martin.xlsx]Modèle Vierge 10.B</v>
      </c>
      <c r="T72" s="15"/>
      <c r="U72" s="570" t="s">
        <v>174</v>
      </c>
      <c r="V72" s="570"/>
      <c r="W72" s="570"/>
      <c r="X72" s="570"/>
      <c r="Y72" s="570"/>
      <c r="Z72" s="587" t="s">
        <v>154</v>
      </c>
      <c r="AA72" s="587"/>
      <c r="AB72" s="588"/>
      <c r="AC72" s="589">
        <f ca="1">NOW()</f>
        <v>44186.767682638892</v>
      </c>
      <c r="AD72" s="583"/>
      <c r="AE72" s="584"/>
      <c r="AF72" s="585"/>
      <c r="AG72" s="585"/>
      <c r="AH72" s="599" t="str">
        <f>AH4</f>
        <v>Nom du plat</v>
      </c>
    </row>
    <row r="73" spans="16:34" ht="20.25" customHeight="1" x14ac:dyDescent="0.2">
      <c r="P73" s="1"/>
      <c r="Q73" s="39"/>
      <c r="R73" s="139"/>
      <c r="S73" s="148"/>
      <c r="T73" s="148"/>
      <c r="U73" s="148"/>
      <c r="V73" s="148"/>
      <c r="W73" s="148"/>
      <c r="X73" s="148"/>
      <c r="Y73" s="148"/>
      <c r="Z73" s="148"/>
      <c r="AA73" s="148"/>
      <c r="AB73" s="148"/>
      <c r="AC73" s="148"/>
      <c r="AD73" s="148"/>
      <c r="AE73" s="149"/>
      <c r="AF73" s="149"/>
      <c r="AG73" s="149"/>
      <c r="AH73" s="599"/>
    </row>
    <row r="74" spans="16:34" ht="30" customHeight="1" x14ac:dyDescent="0.2">
      <c r="P74" s="116"/>
      <c r="Q74" s="39"/>
      <c r="R74" s="601" t="s">
        <v>16</v>
      </c>
      <c r="S74" s="602"/>
      <c r="T74" s="602"/>
      <c r="U74" s="602"/>
      <c r="V74" s="602"/>
      <c r="W74" s="602"/>
      <c r="X74" s="602"/>
      <c r="Y74" s="602"/>
      <c r="Z74" s="602"/>
      <c r="AA74" s="602"/>
      <c r="AB74" s="602"/>
      <c r="AC74" s="602"/>
      <c r="AD74" s="602"/>
      <c r="AE74" s="602"/>
      <c r="AF74" s="602"/>
      <c r="AG74" s="602"/>
      <c r="AH74" s="599"/>
    </row>
    <row r="75" spans="16:34" ht="41.25" customHeight="1" x14ac:dyDescent="0.2">
      <c r="P75" s="116"/>
      <c r="Q75" s="39"/>
      <c r="R75" s="121"/>
      <c r="S75" s="603" t="s">
        <v>173</v>
      </c>
      <c r="T75" s="604"/>
      <c r="U75" s="604"/>
      <c r="V75" s="604"/>
      <c r="W75" s="604"/>
      <c r="X75" s="605"/>
      <c r="Y75" s="45"/>
      <c r="Z75" s="608"/>
      <c r="AA75" s="608"/>
      <c r="AB75" s="608"/>
      <c r="AC75" s="608"/>
      <c r="AD75" s="608"/>
      <c r="AE75" s="608"/>
      <c r="AF75" s="608"/>
      <c r="AG75" s="608"/>
      <c r="AH75" s="599"/>
    </row>
    <row r="76" spans="16:34" ht="27.75" customHeight="1" x14ac:dyDescent="0.2">
      <c r="P76" s="116"/>
      <c r="Q76" s="39"/>
      <c r="R76" s="122">
        <v>1</v>
      </c>
      <c r="S76" s="606"/>
      <c r="T76" s="606"/>
      <c r="U76" s="606"/>
      <c r="V76" s="606"/>
      <c r="W76" s="606"/>
      <c r="X76" s="607"/>
      <c r="Y76" s="45">
        <v>19</v>
      </c>
      <c r="Z76" s="608"/>
      <c r="AA76" s="608"/>
      <c r="AB76" s="608"/>
      <c r="AC76" s="608"/>
      <c r="AD76" s="608"/>
      <c r="AE76" s="608"/>
      <c r="AF76" s="608"/>
      <c r="AG76" s="608"/>
      <c r="AH76" s="599"/>
    </row>
    <row r="77" spans="16:34" ht="38.25" customHeight="1" x14ac:dyDescent="0.2">
      <c r="P77" s="116"/>
      <c r="Q77" s="39"/>
      <c r="R77" s="122">
        <v>2</v>
      </c>
      <c r="S77" s="606"/>
      <c r="T77" s="606"/>
      <c r="U77" s="606"/>
      <c r="V77" s="606"/>
      <c r="W77" s="606"/>
      <c r="X77" s="607"/>
      <c r="Y77" s="45">
        <v>20</v>
      </c>
      <c r="Z77" s="608"/>
      <c r="AA77" s="608"/>
      <c r="AB77" s="608"/>
      <c r="AC77" s="608"/>
      <c r="AD77" s="608"/>
      <c r="AE77" s="608"/>
      <c r="AF77" s="608"/>
      <c r="AG77" s="608"/>
      <c r="AH77" s="599"/>
    </row>
    <row r="78" spans="16:34" ht="39" customHeight="1" x14ac:dyDescent="0.2">
      <c r="P78" s="116"/>
      <c r="Q78" s="39"/>
      <c r="R78" s="122">
        <v>3</v>
      </c>
      <c r="S78" s="606"/>
      <c r="T78" s="606"/>
      <c r="U78" s="606"/>
      <c r="V78" s="606"/>
      <c r="W78" s="606"/>
      <c r="X78" s="607"/>
      <c r="Y78" s="45">
        <v>21</v>
      </c>
      <c r="Z78" s="608"/>
      <c r="AA78" s="608"/>
      <c r="AB78" s="608"/>
      <c r="AC78" s="608"/>
      <c r="AD78" s="608"/>
      <c r="AE78" s="608"/>
      <c r="AF78" s="608"/>
      <c r="AG78" s="608"/>
      <c r="AH78" s="599"/>
    </row>
    <row r="79" spans="16:34" ht="39" customHeight="1" x14ac:dyDescent="0.2">
      <c r="P79" s="116"/>
      <c r="Q79" s="39"/>
      <c r="R79" s="122">
        <v>4</v>
      </c>
      <c r="S79" s="606"/>
      <c r="T79" s="606"/>
      <c r="U79" s="606"/>
      <c r="V79" s="606"/>
      <c r="W79" s="606"/>
      <c r="X79" s="607"/>
      <c r="Y79" s="45">
        <v>22</v>
      </c>
      <c r="Z79" s="608"/>
      <c r="AA79" s="608"/>
      <c r="AB79" s="608"/>
      <c r="AC79" s="608"/>
      <c r="AD79" s="608"/>
      <c r="AE79" s="608"/>
      <c r="AF79" s="608"/>
      <c r="AG79" s="608"/>
      <c r="AH79" s="599"/>
    </row>
    <row r="80" spans="16:34" ht="39" customHeight="1" x14ac:dyDescent="0.2">
      <c r="P80" s="116"/>
      <c r="Q80" s="39"/>
      <c r="R80" s="122">
        <v>5</v>
      </c>
      <c r="S80" s="606"/>
      <c r="T80" s="606"/>
      <c r="U80" s="606"/>
      <c r="V80" s="606"/>
      <c r="W80" s="606"/>
      <c r="X80" s="607"/>
      <c r="Y80" s="45">
        <v>23</v>
      </c>
      <c r="Z80" s="608"/>
      <c r="AA80" s="608"/>
      <c r="AB80" s="608"/>
      <c r="AC80" s="608"/>
      <c r="AD80" s="608"/>
      <c r="AE80" s="608"/>
      <c r="AF80" s="608"/>
      <c r="AG80" s="608"/>
      <c r="AH80" s="599"/>
    </row>
    <row r="81" spans="16:35" s="1" customFormat="1" ht="39" customHeight="1" x14ac:dyDescent="0.2">
      <c r="P81" s="116"/>
      <c r="Q81" s="39"/>
      <c r="R81" s="122">
        <v>6</v>
      </c>
      <c r="S81" s="606"/>
      <c r="T81" s="606"/>
      <c r="U81" s="606"/>
      <c r="V81" s="606"/>
      <c r="W81" s="606"/>
      <c r="X81" s="607"/>
      <c r="Y81" s="45">
        <v>24</v>
      </c>
      <c r="Z81" s="608"/>
      <c r="AA81" s="608"/>
      <c r="AB81" s="608"/>
      <c r="AC81" s="608"/>
      <c r="AD81" s="608"/>
      <c r="AE81" s="608"/>
      <c r="AF81" s="608"/>
      <c r="AG81" s="608"/>
      <c r="AH81" s="599"/>
      <c r="AI81" s="3"/>
    </row>
    <row r="82" spans="16:35" s="1" customFormat="1" ht="39" customHeight="1" x14ac:dyDescent="0.2">
      <c r="P82" s="116"/>
      <c r="Q82" s="39"/>
      <c r="R82" s="122">
        <v>7</v>
      </c>
      <c r="S82" s="606"/>
      <c r="T82" s="606"/>
      <c r="U82" s="606"/>
      <c r="V82" s="606"/>
      <c r="W82" s="606"/>
      <c r="X82" s="607"/>
      <c r="Y82" s="45">
        <v>25</v>
      </c>
      <c r="Z82" s="608"/>
      <c r="AA82" s="608"/>
      <c r="AB82" s="608"/>
      <c r="AC82" s="608"/>
      <c r="AD82" s="608"/>
      <c r="AE82" s="608"/>
      <c r="AF82" s="608"/>
      <c r="AG82" s="608"/>
      <c r="AH82" s="599"/>
      <c r="AI82" s="3"/>
    </row>
    <row r="83" spans="16:35" s="1" customFormat="1" ht="39" customHeight="1" x14ac:dyDescent="0.2">
      <c r="Q83" s="39"/>
      <c r="R83" s="122">
        <v>8</v>
      </c>
      <c r="S83" s="606"/>
      <c r="T83" s="606"/>
      <c r="U83" s="606"/>
      <c r="V83" s="606"/>
      <c r="W83" s="606"/>
      <c r="X83" s="607"/>
      <c r="Y83" s="45">
        <v>26</v>
      </c>
      <c r="Z83" s="608"/>
      <c r="AA83" s="608"/>
      <c r="AB83" s="608"/>
      <c r="AC83" s="608"/>
      <c r="AD83" s="608"/>
      <c r="AE83" s="608"/>
      <c r="AF83" s="608"/>
      <c r="AG83" s="608"/>
      <c r="AH83" s="599"/>
      <c r="AI83" s="3"/>
    </row>
    <row r="84" spans="16:35" s="1" customFormat="1" ht="39" customHeight="1" x14ac:dyDescent="0.2">
      <c r="Q84" s="39"/>
      <c r="R84" s="122">
        <v>9</v>
      </c>
      <c r="S84" s="606"/>
      <c r="T84" s="606"/>
      <c r="U84" s="606"/>
      <c r="V84" s="606"/>
      <c r="W84" s="606"/>
      <c r="X84" s="607"/>
      <c r="Y84" s="45">
        <v>27</v>
      </c>
      <c r="Z84" s="608"/>
      <c r="AA84" s="608"/>
      <c r="AB84" s="608"/>
      <c r="AC84" s="608"/>
      <c r="AD84" s="608"/>
      <c r="AE84" s="608"/>
      <c r="AF84" s="608"/>
      <c r="AG84" s="608"/>
      <c r="AH84" s="599"/>
      <c r="AI84" s="3"/>
    </row>
    <row r="85" spans="16:35" s="1" customFormat="1" ht="39" customHeight="1" x14ac:dyDescent="0.2">
      <c r="Q85" s="39"/>
      <c r="R85" s="122">
        <v>10</v>
      </c>
      <c r="S85" s="606"/>
      <c r="T85" s="606"/>
      <c r="U85" s="606"/>
      <c r="V85" s="606"/>
      <c r="W85" s="606"/>
      <c r="X85" s="607"/>
      <c r="Y85" s="45">
        <v>28</v>
      </c>
      <c r="Z85" s="608"/>
      <c r="AA85" s="608"/>
      <c r="AB85" s="608"/>
      <c r="AC85" s="608"/>
      <c r="AD85" s="608"/>
      <c r="AE85" s="608"/>
      <c r="AF85" s="608"/>
      <c r="AG85" s="608"/>
      <c r="AH85" s="599"/>
      <c r="AI85" s="3"/>
    </row>
    <row r="86" spans="16:35" s="1" customFormat="1" ht="39" customHeight="1" x14ac:dyDescent="0.2">
      <c r="Q86" s="39"/>
      <c r="R86" s="122">
        <v>11</v>
      </c>
      <c r="S86" s="606"/>
      <c r="T86" s="606"/>
      <c r="U86" s="606"/>
      <c r="V86" s="606"/>
      <c r="W86" s="606"/>
      <c r="X86" s="607"/>
      <c r="Y86" s="45">
        <v>29</v>
      </c>
      <c r="Z86" s="608"/>
      <c r="AA86" s="608"/>
      <c r="AB86" s="608"/>
      <c r="AC86" s="608"/>
      <c r="AD86" s="608"/>
      <c r="AE86" s="608"/>
      <c r="AF86" s="608"/>
      <c r="AG86" s="608"/>
      <c r="AH86" s="599"/>
      <c r="AI86" s="3"/>
    </row>
    <row r="87" spans="16:35" s="1" customFormat="1" ht="39" customHeight="1" x14ac:dyDescent="0.2">
      <c r="Q87" s="39"/>
      <c r="R87" s="122">
        <v>12</v>
      </c>
      <c r="S87" s="606"/>
      <c r="T87" s="606"/>
      <c r="U87" s="606"/>
      <c r="V87" s="606"/>
      <c r="W87" s="606"/>
      <c r="X87" s="607"/>
      <c r="Y87" s="45">
        <v>30</v>
      </c>
      <c r="Z87" s="608"/>
      <c r="AA87" s="608"/>
      <c r="AB87" s="608"/>
      <c r="AC87" s="608"/>
      <c r="AD87" s="608"/>
      <c r="AE87" s="608"/>
      <c r="AF87" s="608"/>
      <c r="AG87" s="608"/>
      <c r="AH87" s="599"/>
      <c r="AI87" s="3"/>
    </row>
    <row r="88" spans="16:35" s="1" customFormat="1" ht="39" customHeight="1" x14ac:dyDescent="0.2">
      <c r="Q88" s="39"/>
      <c r="R88" s="122">
        <v>13</v>
      </c>
      <c r="S88" s="606"/>
      <c r="T88" s="606"/>
      <c r="U88" s="606"/>
      <c r="V88" s="606"/>
      <c r="W88" s="606"/>
      <c r="X88" s="607"/>
      <c r="Y88" s="45">
        <v>31</v>
      </c>
      <c r="Z88" s="608"/>
      <c r="AA88" s="608"/>
      <c r="AB88" s="608"/>
      <c r="AC88" s="608"/>
      <c r="AD88" s="608"/>
      <c r="AE88" s="608"/>
      <c r="AF88" s="608"/>
      <c r="AG88" s="608"/>
      <c r="AH88" s="599"/>
      <c r="AI88" s="3"/>
    </row>
    <row r="89" spans="16:35" s="1" customFormat="1" ht="39" customHeight="1" x14ac:dyDescent="0.2">
      <c r="Q89" s="39"/>
      <c r="R89" s="122">
        <v>14</v>
      </c>
      <c r="S89" s="606"/>
      <c r="T89" s="606"/>
      <c r="U89" s="606"/>
      <c r="V89" s="606"/>
      <c r="W89" s="606"/>
      <c r="X89" s="607"/>
      <c r="Y89" s="45">
        <v>32</v>
      </c>
      <c r="Z89" s="608"/>
      <c r="AA89" s="608"/>
      <c r="AB89" s="608"/>
      <c r="AC89" s="608"/>
      <c r="AD89" s="608"/>
      <c r="AE89" s="608"/>
      <c r="AF89" s="608"/>
      <c r="AG89" s="608"/>
      <c r="AH89" s="599"/>
      <c r="AI89" s="3"/>
    </row>
    <row r="90" spans="16:35" s="1" customFormat="1" ht="39" customHeight="1" x14ac:dyDescent="0.2">
      <c r="Q90" s="39"/>
      <c r="R90" s="122">
        <v>15</v>
      </c>
      <c r="S90" s="606"/>
      <c r="T90" s="606"/>
      <c r="U90" s="606"/>
      <c r="V90" s="606"/>
      <c r="W90" s="606"/>
      <c r="X90" s="607"/>
      <c r="Y90" s="45">
        <v>33</v>
      </c>
      <c r="Z90" s="608"/>
      <c r="AA90" s="608"/>
      <c r="AB90" s="608"/>
      <c r="AC90" s="608"/>
      <c r="AD90" s="608"/>
      <c r="AE90" s="608"/>
      <c r="AF90" s="608"/>
      <c r="AG90" s="608"/>
      <c r="AH90" s="599"/>
      <c r="AI90" s="3"/>
    </row>
    <row r="91" spans="16:35" s="1" customFormat="1" ht="39" customHeight="1" x14ac:dyDescent="0.2">
      <c r="Q91" s="39"/>
      <c r="R91" s="122">
        <v>16</v>
      </c>
      <c r="S91" s="606"/>
      <c r="T91" s="606"/>
      <c r="U91" s="606"/>
      <c r="V91" s="606"/>
      <c r="W91" s="606"/>
      <c r="X91" s="607"/>
      <c r="Y91" s="45">
        <v>34</v>
      </c>
      <c r="Z91" s="608"/>
      <c r="AA91" s="608"/>
      <c r="AB91" s="608"/>
      <c r="AC91" s="608"/>
      <c r="AD91" s="608"/>
      <c r="AE91" s="608"/>
      <c r="AF91" s="608"/>
      <c r="AG91" s="608"/>
      <c r="AH91" s="599"/>
      <c r="AI91" s="3"/>
    </row>
    <row r="92" spans="16:35" s="1" customFormat="1" ht="39" customHeight="1" x14ac:dyDescent="0.2">
      <c r="Q92" s="39"/>
      <c r="R92" s="122">
        <v>17</v>
      </c>
      <c r="S92" s="117"/>
      <c r="T92" s="117"/>
      <c r="U92" s="117"/>
      <c r="V92" s="117"/>
      <c r="W92" s="117"/>
      <c r="X92" s="118"/>
      <c r="Y92" s="45">
        <v>35</v>
      </c>
      <c r="Z92" s="608"/>
      <c r="AA92" s="608"/>
      <c r="AB92" s="608"/>
      <c r="AC92" s="608"/>
      <c r="AD92" s="608"/>
      <c r="AE92" s="608"/>
      <c r="AF92" s="608"/>
      <c r="AG92" s="608"/>
      <c r="AH92" s="599"/>
      <c r="AI92" s="3"/>
    </row>
    <row r="93" spans="16:35" s="1" customFormat="1" ht="39" customHeight="1" x14ac:dyDescent="0.2">
      <c r="Q93" s="39"/>
      <c r="R93" s="122">
        <v>18</v>
      </c>
      <c r="S93" s="608"/>
      <c r="T93" s="608"/>
      <c r="U93" s="608"/>
      <c r="V93" s="608"/>
      <c r="W93" s="608"/>
      <c r="X93" s="622"/>
      <c r="Y93" s="45">
        <v>36</v>
      </c>
      <c r="Z93" s="608"/>
      <c r="AA93" s="608"/>
      <c r="AB93" s="608"/>
      <c r="AC93" s="608"/>
      <c r="AD93" s="608"/>
      <c r="AE93" s="608"/>
      <c r="AF93" s="608"/>
      <c r="AG93" s="608"/>
      <c r="AH93" s="599"/>
      <c r="AI93" s="3"/>
    </row>
    <row r="94" spans="16:35" s="1" customFormat="1" ht="24.75" customHeight="1" x14ac:dyDescent="0.2">
      <c r="Q94" s="39"/>
      <c r="R94" s="623" t="s">
        <v>17</v>
      </c>
      <c r="S94" s="624"/>
      <c r="T94" s="624"/>
      <c r="U94" s="624"/>
      <c r="V94" s="624"/>
      <c r="W94" s="624"/>
      <c r="X94" s="625"/>
      <c r="Y94" s="626" t="s">
        <v>18</v>
      </c>
      <c r="Z94" s="624"/>
      <c r="AA94" s="624"/>
      <c r="AB94" s="624"/>
      <c r="AC94" s="624"/>
      <c r="AD94" s="624"/>
      <c r="AE94" s="624"/>
      <c r="AF94" s="624"/>
      <c r="AG94" s="624"/>
      <c r="AH94" s="599"/>
      <c r="AI94" s="3"/>
    </row>
    <row r="95" spans="16:35" s="1" customFormat="1" ht="20.100000000000001" customHeight="1" x14ac:dyDescent="0.2">
      <c r="Q95" s="39"/>
      <c r="R95" s="123">
        <v>1</v>
      </c>
      <c r="S95" s="542"/>
      <c r="T95" s="542"/>
      <c r="U95" s="542"/>
      <c r="V95" s="542"/>
      <c r="W95" s="542"/>
      <c r="X95" s="620"/>
      <c r="Y95" s="119">
        <v>1</v>
      </c>
      <c r="Z95" s="542"/>
      <c r="AA95" s="542"/>
      <c r="AB95" s="542"/>
      <c r="AC95" s="542"/>
      <c r="AD95" s="542"/>
      <c r="AE95" s="542"/>
      <c r="AF95" s="542"/>
      <c r="AG95" s="542"/>
      <c r="AH95" s="599"/>
      <c r="AI95" s="3"/>
    </row>
    <row r="96" spans="16:35" s="1" customFormat="1" ht="20.100000000000001" customHeight="1" x14ac:dyDescent="0.2">
      <c r="Q96" s="39"/>
      <c r="R96" s="123">
        <v>2</v>
      </c>
      <c r="S96" s="565"/>
      <c r="T96" s="565"/>
      <c r="U96" s="565"/>
      <c r="V96" s="565"/>
      <c r="W96" s="565"/>
      <c r="X96" s="621"/>
      <c r="Y96" s="119">
        <v>2</v>
      </c>
      <c r="Z96" s="565"/>
      <c r="AA96" s="565"/>
      <c r="AB96" s="565"/>
      <c r="AC96" s="565"/>
      <c r="AD96" s="565"/>
      <c r="AE96" s="565"/>
      <c r="AF96" s="565"/>
      <c r="AG96" s="565"/>
      <c r="AH96" s="599"/>
      <c r="AI96" s="3"/>
    </row>
    <row r="97" spans="17:35" s="1" customFormat="1" ht="20.100000000000001" customHeight="1" x14ac:dyDescent="0.2">
      <c r="Q97" s="39"/>
      <c r="R97" s="124">
        <v>3</v>
      </c>
      <c r="S97" s="565"/>
      <c r="T97" s="565"/>
      <c r="U97" s="565"/>
      <c r="V97" s="565"/>
      <c r="W97" s="565"/>
      <c r="X97" s="621"/>
      <c r="Y97" s="119">
        <v>3</v>
      </c>
      <c r="Z97" s="565"/>
      <c r="AA97" s="565"/>
      <c r="AB97" s="565"/>
      <c r="AC97" s="565"/>
      <c r="AD97" s="565"/>
      <c r="AE97" s="565"/>
      <c r="AF97" s="565"/>
      <c r="AG97" s="565"/>
      <c r="AH97" s="599"/>
      <c r="AI97" s="3"/>
    </row>
    <row r="98" spans="17:35" s="1" customFormat="1" ht="20.100000000000001" customHeight="1" x14ac:dyDescent="0.2">
      <c r="Q98" s="39"/>
      <c r="R98" s="123">
        <v>4</v>
      </c>
      <c r="S98" s="565"/>
      <c r="T98" s="565"/>
      <c r="U98" s="565"/>
      <c r="V98" s="565"/>
      <c r="W98" s="565"/>
      <c r="X98" s="621"/>
      <c r="Y98" s="119">
        <v>4</v>
      </c>
      <c r="Z98" s="565"/>
      <c r="AA98" s="565"/>
      <c r="AB98" s="565"/>
      <c r="AC98" s="565"/>
      <c r="AD98" s="565"/>
      <c r="AE98" s="565"/>
      <c r="AF98" s="565"/>
      <c r="AG98" s="565"/>
      <c r="AH98" s="599"/>
      <c r="AI98" s="3"/>
    </row>
    <row r="99" spans="17:35" s="1" customFormat="1" ht="20.100000000000001" customHeight="1" x14ac:dyDescent="0.2">
      <c r="Q99" s="39"/>
      <c r="R99" s="123">
        <v>5</v>
      </c>
      <c r="S99" s="565"/>
      <c r="T99" s="565"/>
      <c r="U99" s="565"/>
      <c r="V99" s="565"/>
      <c r="W99" s="565"/>
      <c r="X99" s="621"/>
      <c r="Y99" s="119">
        <v>5</v>
      </c>
      <c r="Z99" s="565"/>
      <c r="AA99" s="565"/>
      <c r="AB99" s="565"/>
      <c r="AC99" s="565"/>
      <c r="AD99" s="565"/>
      <c r="AE99" s="565"/>
      <c r="AF99" s="565"/>
      <c r="AG99" s="565"/>
      <c r="AH99" s="599"/>
      <c r="AI99" s="3"/>
    </row>
    <row r="100" spans="17:35" s="1" customFormat="1" ht="20.100000000000001" customHeight="1" x14ac:dyDescent="0.2">
      <c r="Q100" s="39"/>
      <c r="R100" s="123">
        <v>6</v>
      </c>
      <c r="S100" s="565"/>
      <c r="T100" s="565"/>
      <c r="U100" s="565"/>
      <c r="V100" s="565"/>
      <c r="W100" s="565"/>
      <c r="X100" s="621"/>
      <c r="Y100" s="119">
        <v>6</v>
      </c>
      <c r="Z100" s="565"/>
      <c r="AA100" s="565"/>
      <c r="AB100" s="565"/>
      <c r="AC100" s="565"/>
      <c r="AD100" s="565"/>
      <c r="AE100" s="565"/>
      <c r="AF100" s="565"/>
      <c r="AG100" s="565"/>
      <c r="AH100" s="599"/>
      <c r="AI100" s="3"/>
    </row>
    <row r="101" spans="17:35" s="1" customFormat="1" ht="20.100000000000001" customHeight="1" x14ac:dyDescent="0.2">
      <c r="Q101" s="39"/>
      <c r="R101" s="123">
        <v>7</v>
      </c>
      <c r="S101" s="565"/>
      <c r="T101" s="565"/>
      <c r="U101" s="565"/>
      <c r="V101" s="565"/>
      <c r="W101" s="565"/>
      <c r="X101" s="621"/>
      <c r="Y101" s="119">
        <v>7</v>
      </c>
      <c r="Z101" s="565"/>
      <c r="AA101" s="565"/>
      <c r="AB101" s="565"/>
      <c r="AC101" s="565"/>
      <c r="AD101" s="565"/>
      <c r="AE101" s="565"/>
      <c r="AF101" s="565"/>
      <c r="AG101" s="565"/>
      <c r="AH101" s="599"/>
      <c r="AI101" s="3"/>
    </row>
    <row r="102" spans="17:35" s="1" customFormat="1" ht="14.25" x14ac:dyDescent="0.2">
      <c r="Q102" s="39"/>
      <c r="R102" s="125">
        <f>Q106*O106</f>
        <v>0</v>
      </c>
      <c r="S102" s="71">
        <f>R102*Q106</f>
        <v>0</v>
      </c>
      <c r="T102" s="71">
        <f>S102*R102</f>
        <v>0</v>
      </c>
      <c r="U102" s="71">
        <f>T102*S102</f>
        <v>0</v>
      </c>
      <c r="V102" s="71">
        <f>U102*T102</f>
        <v>0</v>
      </c>
      <c r="W102" s="71">
        <f>T102*S102</f>
        <v>0</v>
      </c>
      <c r="X102" s="71">
        <f t="shared" ref="X102:AC102" si="17">W102*V102</f>
        <v>0</v>
      </c>
      <c r="Y102" s="71">
        <f t="shared" si="17"/>
        <v>0</v>
      </c>
      <c r="Z102" s="71">
        <f t="shared" si="17"/>
        <v>0</v>
      </c>
      <c r="AA102" s="71">
        <f t="shared" si="17"/>
        <v>0</v>
      </c>
      <c r="AB102" s="71">
        <f t="shared" si="17"/>
        <v>0</v>
      </c>
      <c r="AC102" s="71">
        <f t="shared" si="17"/>
        <v>0</v>
      </c>
      <c r="AD102" s="71">
        <f>W102*T102</f>
        <v>0</v>
      </c>
      <c r="AE102" s="71">
        <f>AD102*AC102</f>
        <v>0</v>
      </c>
      <c r="AF102" s="71">
        <f>AE102*AD102</f>
        <v>0</v>
      </c>
      <c r="AG102" s="71">
        <f>AF102*AE102</f>
        <v>0</v>
      </c>
      <c r="AH102" s="599"/>
      <c r="AI102" s="3"/>
    </row>
    <row r="103" spans="17:35" s="1" customFormat="1" ht="20.25" x14ac:dyDescent="0.2">
      <c r="Q103" s="39"/>
      <c r="R103" s="556" t="s">
        <v>19</v>
      </c>
      <c r="S103" s="557"/>
      <c r="T103" s="557"/>
      <c r="U103" s="557"/>
      <c r="V103" s="557"/>
      <c r="W103" s="557"/>
      <c r="X103" s="557"/>
      <c r="Y103" s="557"/>
      <c r="Z103" s="557"/>
      <c r="AA103" s="557"/>
      <c r="AB103" s="557"/>
      <c r="AC103" s="557"/>
      <c r="AD103" s="557"/>
      <c r="AE103" s="557"/>
      <c r="AF103" s="557"/>
      <c r="AG103" s="557"/>
      <c r="AH103" s="599"/>
      <c r="AI103" s="3"/>
    </row>
    <row r="104" spans="17:35" s="1" customFormat="1" ht="20.25" x14ac:dyDescent="0.2">
      <c r="Q104" s="39"/>
      <c r="R104" s="559" t="s">
        <v>20</v>
      </c>
      <c r="S104" s="560"/>
      <c r="T104" s="560"/>
      <c r="U104" s="560"/>
      <c r="V104" s="560"/>
      <c r="W104" s="560"/>
      <c r="X104" s="560"/>
      <c r="Y104" s="561" t="s">
        <v>21</v>
      </c>
      <c r="Z104" s="561"/>
      <c r="AA104" s="561"/>
      <c r="AB104" s="561"/>
      <c r="AC104" s="561"/>
      <c r="AD104" s="561"/>
      <c r="AE104" s="561"/>
      <c r="AF104" s="561"/>
      <c r="AG104" s="561"/>
      <c r="AH104" s="599"/>
      <c r="AI104" s="3"/>
    </row>
    <row r="105" spans="17:35" s="1" customFormat="1" ht="20.25" x14ac:dyDescent="0.2">
      <c r="Q105" s="39"/>
      <c r="R105" s="126">
        <v>0</v>
      </c>
      <c r="S105" s="120"/>
      <c r="T105" s="120"/>
      <c r="U105" s="120"/>
      <c r="V105" s="120"/>
      <c r="W105" s="120"/>
      <c r="X105" s="120"/>
      <c r="Y105" s="546"/>
      <c r="Z105" s="547"/>
      <c r="AA105" s="547"/>
      <c r="AB105" s="547"/>
      <c r="AC105" s="547"/>
      <c r="AD105" s="547"/>
      <c r="AE105" s="547"/>
      <c r="AF105" s="547"/>
      <c r="AG105" s="547"/>
      <c r="AH105" s="599"/>
      <c r="AI105" s="3"/>
    </row>
    <row r="106" spans="17:35" s="1" customFormat="1" ht="20.25" x14ac:dyDescent="0.2">
      <c r="Q106" s="39"/>
      <c r="R106" s="127" t="s">
        <v>6</v>
      </c>
      <c r="S106" s="544"/>
      <c r="T106" s="544"/>
      <c r="U106" s="544"/>
      <c r="V106" s="544"/>
      <c r="W106" s="544"/>
      <c r="X106" s="545"/>
      <c r="Y106" s="546"/>
      <c r="Z106" s="547"/>
      <c r="AA106" s="547"/>
      <c r="AB106" s="547"/>
      <c r="AC106" s="547"/>
      <c r="AD106" s="547"/>
      <c r="AE106" s="547"/>
      <c r="AF106" s="547"/>
      <c r="AG106" s="547"/>
      <c r="AH106" s="599"/>
      <c r="AI106" s="3"/>
    </row>
    <row r="107" spans="17:35" s="1" customFormat="1" ht="20.25" x14ac:dyDescent="0.2">
      <c r="Q107" s="39"/>
      <c r="R107" s="127" t="s">
        <v>7</v>
      </c>
      <c r="S107" s="544"/>
      <c r="T107" s="544"/>
      <c r="U107" s="544"/>
      <c r="V107" s="544"/>
      <c r="W107" s="544"/>
      <c r="X107" s="545"/>
      <c r="Y107" s="546"/>
      <c r="Z107" s="547"/>
      <c r="AA107" s="547"/>
      <c r="AB107" s="547"/>
      <c r="AC107" s="547"/>
      <c r="AD107" s="547"/>
      <c r="AE107" s="547"/>
      <c r="AF107" s="547"/>
      <c r="AG107" s="547"/>
      <c r="AH107" s="599"/>
      <c r="AI107" s="3"/>
    </row>
    <row r="108" spans="17:35" s="1" customFormat="1" ht="20.25" x14ac:dyDescent="0.2">
      <c r="Q108" s="39"/>
      <c r="R108" s="127" t="s">
        <v>22</v>
      </c>
      <c r="S108" s="544"/>
      <c r="T108" s="544"/>
      <c r="U108" s="544"/>
      <c r="V108" s="544"/>
      <c r="W108" s="544"/>
      <c r="X108" s="545"/>
      <c r="Y108" s="546"/>
      <c r="Z108" s="547"/>
      <c r="AA108" s="547"/>
      <c r="AB108" s="547"/>
      <c r="AC108" s="547"/>
      <c r="AD108" s="547"/>
      <c r="AE108" s="547"/>
      <c r="AF108" s="547"/>
      <c r="AG108" s="547"/>
      <c r="AH108" s="599"/>
      <c r="AI108" s="3"/>
    </row>
    <row r="109" spans="17:35" s="1" customFormat="1" ht="20.25" x14ac:dyDescent="0.2">
      <c r="Q109" s="39"/>
      <c r="R109" s="127" t="s">
        <v>23</v>
      </c>
      <c r="S109" s="544"/>
      <c r="T109" s="544"/>
      <c r="U109" s="544"/>
      <c r="V109" s="544"/>
      <c r="W109" s="544"/>
      <c r="X109" s="545"/>
      <c r="Y109" s="546"/>
      <c r="Z109" s="547"/>
      <c r="AA109" s="547"/>
      <c r="AB109" s="547"/>
      <c r="AC109" s="547"/>
      <c r="AD109" s="547"/>
      <c r="AE109" s="547"/>
      <c r="AF109" s="547"/>
      <c r="AG109" s="547"/>
      <c r="AH109" s="599"/>
      <c r="AI109" s="3"/>
    </row>
    <row r="110" spans="17:35" s="1" customFormat="1" ht="20.25" x14ac:dyDescent="0.2">
      <c r="Q110" s="39"/>
      <c r="R110" s="127" t="s">
        <v>24</v>
      </c>
      <c r="S110" s="544"/>
      <c r="T110" s="544"/>
      <c r="U110" s="544"/>
      <c r="V110" s="544"/>
      <c r="W110" s="544"/>
      <c r="X110" s="545"/>
      <c r="Y110" s="546"/>
      <c r="Z110" s="547"/>
      <c r="AA110" s="547"/>
      <c r="AB110" s="547"/>
      <c r="AC110" s="547"/>
      <c r="AD110" s="547"/>
      <c r="AE110" s="547"/>
      <c r="AF110" s="547"/>
      <c r="AG110" s="547"/>
      <c r="AH110" s="599"/>
      <c r="AI110" s="3"/>
    </row>
    <row r="111" spans="17:35" s="1" customFormat="1" ht="20.25" x14ac:dyDescent="0.2">
      <c r="Q111" s="39"/>
      <c r="R111" s="127" t="s">
        <v>25</v>
      </c>
      <c r="S111" s="544"/>
      <c r="T111" s="544"/>
      <c r="U111" s="544"/>
      <c r="V111" s="544"/>
      <c r="W111" s="544"/>
      <c r="X111" s="545"/>
      <c r="Y111" s="546"/>
      <c r="Z111" s="547"/>
      <c r="AA111" s="547"/>
      <c r="AB111" s="547"/>
      <c r="AC111" s="547"/>
      <c r="AD111" s="547"/>
      <c r="AE111" s="547"/>
      <c r="AF111" s="547"/>
      <c r="AG111" s="547"/>
      <c r="AH111" s="599"/>
      <c r="AI111" s="3"/>
    </row>
    <row r="112" spans="17:35" s="1" customFormat="1" ht="20.25" x14ac:dyDescent="0.2">
      <c r="Q112" s="39"/>
      <c r="R112" s="127" t="s">
        <v>26</v>
      </c>
      <c r="S112" s="544"/>
      <c r="T112" s="544"/>
      <c r="U112" s="544"/>
      <c r="V112" s="544"/>
      <c r="W112" s="544"/>
      <c r="X112" s="545"/>
      <c r="Y112" s="546"/>
      <c r="Z112" s="547"/>
      <c r="AA112" s="547"/>
      <c r="AB112" s="547"/>
      <c r="AC112" s="547"/>
      <c r="AD112" s="547"/>
      <c r="AE112" s="547"/>
      <c r="AF112" s="547"/>
      <c r="AG112" s="547"/>
      <c r="AH112" s="599"/>
      <c r="AI112" s="3"/>
    </row>
    <row r="113" spans="17:35" s="1" customFormat="1" ht="20.25" x14ac:dyDescent="0.2">
      <c r="Q113" s="39"/>
      <c r="R113" s="127" t="s">
        <v>27</v>
      </c>
      <c r="S113" s="544"/>
      <c r="T113" s="544"/>
      <c r="U113" s="544"/>
      <c r="V113" s="544"/>
      <c r="W113" s="544"/>
      <c r="X113" s="545"/>
      <c r="Y113" s="546"/>
      <c r="Z113" s="547"/>
      <c r="AA113" s="547"/>
      <c r="AB113" s="547"/>
      <c r="AC113" s="547"/>
      <c r="AD113" s="547"/>
      <c r="AE113" s="547"/>
      <c r="AF113" s="547"/>
      <c r="AG113" s="547"/>
      <c r="AH113" s="600"/>
      <c r="AI113" s="3"/>
    </row>
    <row r="114" spans="17:35" s="1" customFormat="1" ht="20.25" x14ac:dyDescent="0.2">
      <c r="Q114" s="39"/>
      <c r="R114" s="127" t="s">
        <v>28</v>
      </c>
      <c r="S114" s="544"/>
      <c r="T114" s="544"/>
      <c r="U114" s="544"/>
      <c r="V114" s="544"/>
      <c r="W114" s="544"/>
      <c r="X114" s="545"/>
      <c r="Y114" s="546"/>
      <c r="Z114" s="547"/>
      <c r="AA114" s="547"/>
      <c r="AB114" s="547"/>
      <c r="AC114" s="547"/>
      <c r="AD114" s="547"/>
      <c r="AE114" s="547"/>
      <c r="AF114" s="547"/>
      <c r="AG114" s="627"/>
      <c r="AH114" s="594" t="str">
        <f>AH66</f>
        <v>?</v>
      </c>
      <c r="AI114" s="3"/>
    </row>
    <row r="115" spans="17:35" s="1" customFormat="1" ht="20.25" x14ac:dyDescent="0.2">
      <c r="Q115" s="39"/>
      <c r="R115" s="127" t="s">
        <v>29</v>
      </c>
      <c r="S115" s="544"/>
      <c r="T115" s="544"/>
      <c r="U115" s="544"/>
      <c r="V115" s="544"/>
      <c r="W115" s="544"/>
      <c r="X115" s="545"/>
      <c r="Y115" s="546"/>
      <c r="Z115" s="547"/>
      <c r="AA115" s="547"/>
      <c r="AB115" s="547"/>
      <c r="AC115" s="547"/>
      <c r="AD115" s="547"/>
      <c r="AE115" s="547"/>
      <c r="AF115" s="547"/>
      <c r="AG115" s="627"/>
      <c r="AH115" s="595"/>
      <c r="AI115" s="3"/>
    </row>
    <row r="116" spans="17:35" s="1" customFormat="1" ht="28.5" customHeight="1" thickBot="1" x14ac:dyDescent="0.25">
      <c r="Q116" s="39"/>
      <c r="R116" s="128" t="s">
        <v>30</v>
      </c>
      <c r="S116" s="519"/>
      <c r="T116" s="519"/>
      <c r="U116" s="519"/>
      <c r="V116" s="519"/>
      <c r="W116" s="519"/>
      <c r="X116" s="520"/>
      <c r="Y116" s="521"/>
      <c r="Z116" s="522"/>
      <c r="AA116" s="522"/>
      <c r="AB116" s="522"/>
      <c r="AC116" s="522"/>
      <c r="AD116" s="522"/>
      <c r="AE116" s="522"/>
      <c r="AF116" s="522"/>
      <c r="AG116" s="628"/>
      <c r="AH116" s="596"/>
      <c r="AI116" s="3"/>
    </row>
    <row r="117" spans="17:35" s="1" customFormat="1" x14ac:dyDescent="0.2">
      <c r="AF117" s="3"/>
      <c r="AG117" s="3"/>
      <c r="AI117" s="3"/>
    </row>
  </sheetData>
  <mergeCells count="127">
    <mergeCell ref="AH114:AH116"/>
    <mergeCell ref="S115:X115"/>
    <mergeCell ref="Y115:AG115"/>
    <mergeCell ref="S116:X116"/>
    <mergeCell ref="Y116:AG116"/>
    <mergeCell ref="S112:X112"/>
    <mergeCell ref="Y112:AG112"/>
    <mergeCell ref="S113:X113"/>
    <mergeCell ref="Y113:AG113"/>
    <mergeCell ref="S114:X114"/>
    <mergeCell ref="Y114:AG114"/>
    <mergeCell ref="S109:X109"/>
    <mergeCell ref="Y109:AG109"/>
    <mergeCell ref="S110:X110"/>
    <mergeCell ref="Y110:AG110"/>
    <mergeCell ref="S111:X111"/>
    <mergeCell ref="Y111:AG111"/>
    <mergeCell ref="S106:X106"/>
    <mergeCell ref="Y106:AG106"/>
    <mergeCell ref="S107:X107"/>
    <mergeCell ref="Y107:AG107"/>
    <mergeCell ref="S108:X108"/>
    <mergeCell ref="Y108:AG108"/>
    <mergeCell ref="S101:X101"/>
    <mergeCell ref="Z101:AG101"/>
    <mergeCell ref="R103:AG103"/>
    <mergeCell ref="R104:X104"/>
    <mergeCell ref="Y104:AG104"/>
    <mergeCell ref="Y105:AG105"/>
    <mergeCell ref="S98:X98"/>
    <mergeCell ref="Z98:AG98"/>
    <mergeCell ref="S99:X99"/>
    <mergeCell ref="Z99:AG99"/>
    <mergeCell ref="S100:X100"/>
    <mergeCell ref="Z100:AG100"/>
    <mergeCell ref="S95:X95"/>
    <mergeCell ref="Z95:AG95"/>
    <mergeCell ref="S96:X96"/>
    <mergeCell ref="Z96:AG96"/>
    <mergeCell ref="S97:X97"/>
    <mergeCell ref="Z97:AG97"/>
    <mergeCell ref="S91:X91"/>
    <mergeCell ref="Z91:AG91"/>
    <mergeCell ref="Z92:AG92"/>
    <mergeCell ref="S93:X93"/>
    <mergeCell ref="Z93:AG93"/>
    <mergeCell ref="R94:X94"/>
    <mergeCell ref="Y94:AG94"/>
    <mergeCell ref="S89:X89"/>
    <mergeCell ref="Z89:AG89"/>
    <mergeCell ref="S90:X90"/>
    <mergeCell ref="Z90:AG90"/>
    <mergeCell ref="S85:X85"/>
    <mergeCell ref="Z85:AG85"/>
    <mergeCell ref="S86:X86"/>
    <mergeCell ref="Z86:AG86"/>
    <mergeCell ref="S87:X87"/>
    <mergeCell ref="Z87:AG87"/>
    <mergeCell ref="S79:X79"/>
    <mergeCell ref="Z79:AG79"/>
    <mergeCell ref="S80:X80"/>
    <mergeCell ref="Z80:AG80"/>
    <mergeCell ref="S81:X81"/>
    <mergeCell ref="Z81:AG81"/>
    <mergeCell ref="S78:X78"/>
    <mergeCell ref="S88:X88"/>
    <mergeCell ref="Z88:AG88"/>
    <mergeCell ref="B58:E60"/>
    <mergeCell ref="U5:V5"/>
    <mergeCell ref="W5:X5"/>
    <mergeCell ref="Y5:Z5"/>
    <mergeCell ref="AE59:AG59"/>
    <mergeCell ref="F60:O60"/>
    <mergeCell ref="AA5:AB5"/>
    <mergeCell ref="AC5:AD5"/>
    <mergeCell ref="AE5:AG5"/>
    <mergeCell ref="F6:G6"/>
    <mergeCell ref="L6:M6"/>
    <mergeCell ref="N6:O6"/>
    <mergeCell ref="AC70:AE70"/>
    <mergeCell ref="AF70:AG70"/>
    <mergeCell ref="AH70:AH71"/>
    <mergeCell ref="S71:AB71"/>
    <mergeCell ref="AC71:AE71"/>
    <mergeCell ref="AF71:AG72"/>
    <mergeCell ref="U72:Y72"/>
    <mergeCell ref="Z72:AB72"/>
    <mergeCell ref="AC72:AE72"/>
    <mergeCell ref="AH72:AH113"/>
    <mergeCell ref="R74:AG74"/>
    <mergeCell ref="S75:X75"/>
    <mergeCell ref="Z75:AG75"/>
    <mergeCell ref="S76:X76"/>
    <mergeCell ref="Z76:AG76"/>
    <mergeCell ref="S77:X77"/>
    <mergeCell ref="Z77:AG77"/>
    <mergeCell ref="S82:X82"/>
    <mergeCell ref="Z82:AG82"/>
    <mergeCell ref="S83:X83"/>
    <mergeCell ref="Z83:AG83"/>
    <mergeCell ref="S84:X84"/>
    <mergeCell ref="Z84:AG84"/>
    <mergeCell ref="Z78:AG78"/>
    <mergeCell ref="F2:M2"/>
    <mergeCell ref="N2:O2"/>
    <mergeCell ref="F4:M4"/>
    <mergeCell ref="AC2:AE2"/>
    <mergeCell ref="AF2:AG2"/>
    <mergeCell ref="AH2:AH3"/>
    <mergeCell ref="C3:M3"/>
    <mergeCell ref="N3:O4"/>
    <mergeCell ref="S3:AB3"/>
    <mergeCell ref="AC3:AE3"/>
    <mergeCell ref="AF3:AG4"/>
    <mergeCell ref="U4:Y4"/>
    <mergeCell ref="Z4:AB4"/>
    <mergeCell ref="AC4:AE4"/>
    <mergeCell ref="AH4:AH65"/>
    <mergeCell ref="F5:G5"/>
    <mergeCell ref="H5:I5"/>
    <mergeCell ref="J5:K5"/>
    <mergeCell ref="L5:M5"/>
    <mergeCell ref="N5:O5"/>
    <mergeCell ref="R65:AG67"/>
    <mergeCell ref="AH66:AH68"/>
    <mergeCell ref="H6:I6"/>
    <mergeCell ref="J6:K6"/>
  </mergeCells>
  <hyperlinks>
    <hyperlink ref="Z72" r:id="rId1" display="http://etab.ac-poitiers.fr/lycee-hotelier-la-rochelle/spip.php?auteur12" xr:uid="{00000000-0004-0000-0600-000000000000}"/>
  </hyperlinks>
  <printOptions horizontalCentered="1"/>
  <pageMargins left="0.23622047244094491" right="0.23622047244094491" top="0.74803149606299213" bottom="0.74803149606299213" header="0.31496062992125984" footer="0.31496062992125984"/>
  <pageSetup paperSize="9" scale="41" orientation="portrait" horizontalDpi="300" verticalDpi="300" r:id="rId2"/>
  <headerFooter alignWithMargins="0"/>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Nota</vt:lpstr>
      <vt:lpstr>Recettes F.Martin Fiches 10.A</vt:lpstr>
      <vt:lpstr>M.emploi du Modèle 10.B </vt:lpstr>
      <vt:lpstr>Modèle Vierge 10.B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Leboucher</dc:creator>
  <cp:lastModifiedBy>Joël Leboucher</cp:lastModifiedBy>
  <cp:lastPrinted>2014-02-09T17:11:52Z</cp:lastPrinted>
  <dcterms:created xsi:type="dcterms:W3CDTF">2014-02-08T06:54:42Z</dcterms:created>
  <dcterms:modified xsi:type="dcterms:W3CDTF">2020-12-21T17:25:31Z</dcterms:modified>
</cp:coreProperties>
</file>