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231"/>
  <workbookPr defaultThemeVersion="166925"/>
  <mc:AlternateContent xmlns:mc="http://schemas.openxmlformats.org/markup-compatibility/2006">
    <mc:Choice Requires="x15">
      <x15ac:absPath xmlns:x15ac="http://schemas.microsoft.com/office/spreadsheetml/2010/11/ac" url="E:\0-UPRT\a satelliser sur UPRT\A.5.Bureautique\"/>
    </mc:Choice>
  </mc:AlternateContent>
  <xr:revisionPtr revIDLastSave="0" documentId="13_ncr:1_{8C0CFBF2-72A0-449D-BDDB-CCE63BE36202}" xr6:coauthVersionLast="45" xr6:coauthVersionMax="45" xr10:uidLastSave="{00000000-0000-0000-0000-000000000000}"/>
  <bookViews>
    <workbookView xWindow="-120" yWindow="-120" windowWidth="29040" windowHeight="15840" xr2:uid="{FBBD700E-7DBF-4A67-A2B4-0239A6D35D65}"/>
  </bookViews>
  <sheets>
    <sheet name="Nota" sheetId="9" r:id="rId1"/>
    <sheet name="Formats-formules" sheetId="2" r:id="rId2"/>
    <sheet name="aide cuisine" sheetId="24" r:id="rId3"/>
    <sheet name="patisserie" sheetId="25" r:id="rId4"/>
    <sheet name="conversions" sheetId="21" r:id="rId5"/>
    <sheet name="comparer des offres" sheetId="23" r:id="rId6"/>
    <sheet name="pourcentages" sheetId="22" r:id="rId7"/>
    <sheet name="Plat en sauce en 5 étapes" sheetId="15" r:id="rId8"/>
    <sheet name="Boulangerie-comment" sheetId="18" r:id="rId9"/>
    <sheet name="Franck Barbenoire" sheetId="20" r:id="rId10"/>
  </sheets>
  <definedNames>
    <definedName name="_xlnm._FilterDatabase" localSheetId="0" hidden="1">Nota!#REF!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15" i="9" l="1"/>
  <c r="M17" i="9" s="1"/>
  <c r="I20" i="9"/>
  <c r="I19" i="9"/>
  <c r="J19" i="9" s="1"/>
  <c r="J20" i="9" s="1"/>
  <c r="D15" i="9"/>
  <c r="M15" i="9" s="1"/>
  <c r="C447" i="18"/>
  <c r="H442" i="18"/>
  <c r="G442" i="18"/>
  <c r="K442" i="18" s="1"/>
  <c r="G440" i="18"/>
  <c r="K438" i="18"/>
  <c r="B438" i="18"/>
  <c r="A438" i="18"/>
  <c r="C434" i="18"/>
  <c r="I429" i="18"/>
  <c r="G429" i="18"/>
  <c r="F429" i="18"/>
  <c r="J429" i="18" s="1"/>
  <c r="G427" i="18"/>
  <c r="K425" i="18"/>
  <c r="B425" i="18"/>
  <c r="A425" i="18"/>
  <c r="K347" i="20"/>
  <c r="V346" i="20"/>
  <c r="O346" i="20"/>
  <c r="H346" i="20"/>
  <c r="V341" i="20"/>
  <c r="Y341" i="20" s="1"/>
  <c r="O341" i="20"/>
  <c r="H341" i="20"/>
  <c r="X326" i="20"/>
  <c r="B326" i="20"/>
  <c r="A326" i="20"/>
  <c r="K429" i="18" l="1"/>
  <c r="I22" i="9"/>
  <c r="I21" i="9"/>
  <c r="H443" i="18"/>
  <c r="I443" i="18"/>
  <c r="K443" i="18" s="1"/>
  <c r="J430" i="18"/>
  <c r="I430" i="18"/>
  <c r="H430" i="18" s="1"/>
  <c r="R341" i="20"/>
  <c r="R346" i="20" s="1"/>
  <c r="O356" i="20" s="1"/>
  <c r="V351" i="20"/>
  <c r="Y346" i="20"/>
  <c r="V356" i="20" s="1"/>
  <c r="K341" i="20"/>
  <c r="K346" i="20" s="1"/>
  <c r="H356" i="20" s="1"/>
  <c r="B944" i="20"/>
  <c r="H1002" i="20"/>
  <c r="H996" i="20"/>
  <c r="H997" i="20" s="1"/>
  <c r="D1000" i="20" s="1"/>
  <c r="I998" i="20" s="1"/>
  <c r="I1002" i="20" s="1"/>
  <c r="I995" i="20"/>
  <c r="H992" i="20"/>
  <c r="D992" i="20"/>
  <c r="C992" i="20"/>
  <c r="E982" i="20"/>
  <c r="C982" i="20"/>
  <c r="G973" i="20"/>
  <c r="E973" i="20"/>
  <c r="C973" i="20"/>
  <c r="G972" i="20"/>
  <c r="E980" i="20" s="1"/>
  <c r="G980" i="20" s="1"/>
  <c r="G961" i="20"/>
  <c r="E961" i="20"/>
  <c r="C961" i="20"/>
  <c r="I960" i="20"/>
  <c r="I947" i="20"/>
  <c r="B947" i="20"/>
  <c r="A947" i="20"/>
  <c r="G317" i="20"/>
  <c r="G316" i="20"/>
  <c r="H316" i="20" s="1"/>
  <c r="H317" i="20" s="1"/>
  <c r="G312" i="20"/>
  <c r="B312" i="20"/>
  <c r="A312" i="20"/>
  <c r="R289" i="20"/>
  <c r="Q291" i="20" s="1"/>
  <c r="Q289" i="20" s="1"/>
  <c r="Q285" i="20"/>
  <c r="M285" i="20"/>
  <c r="L285" i="20"/>
  <c r="D411" i="18"/>
  <c r="H411" i="18" s="1"/>
  <c r="H412" i="18" s="1"/>
  <c r="H405" i="18"/>
  <c r="H406" i="18" s="1"/>
  <c r="G399" i="18"/>
  <c r="D399" i="18"/>
  <c r="C399" i="18"/>
  <c r="H364" i="18"/>
  <c r="D364" i="18"/>
  <c r="C363" i="18"/>
  <c r="D359" i="18"/>
  <c r="G355" i="18"/>
  <c r="G346" i="18"/>
  <c r="G351" i="18" s="1"/>
  <c r="H351" i="18" s="1"/>
  <c r="H359" i="18" s="1"/>
  <c r="I339" i="18"/>
  <c r="I338" i="18"/>
  <c r="I334" i="18"/>
  <c r="G324" i="18"/>
  <c r="I322" i="18"/>
  <c r="H320" i="18"/>
  <c r="I316" i="18"/>
  <c r="I306" i="18"/>
  <c r="B306" i="18"/>
  <c r="A306" i="18"/>
  <c r="A369" i="2"/>
  <c r="B41" i="9" s="1"/>
  <c r="A482" i="2"/>
  <c r="B45" i="9" s="1"/>
  <c r="A416" i="2"/>
  <c r="B44" i="9" s="1"/>
  <c r="A409" i="2"/>
  <c r="B43" i="9" s="1"/>
  <c r="A393" i="2"/>
  <c r="B42" i="9" s="1"/>
  <c r="R47" i="9"/>
  <c r="Q47" i="9"/>
  <c r="P47" i="9"/>
  <c r="O47" i="9"/>
  <c r="N47" i="9"/>
  <c r="M47" i="9"/>
  <c r="L47" i="9"/>
  <c r="K47" i="9"/>
  <c r="J47" i="9"/>
  <c r="I47" i="9"/>
  <c r="H47" i="9"/>
  <c r="G47" i="9"/>
  <c r="F47" i="9"/>
  <c r="E47" i="9"/>
  <c r="D47" i="9"/>
  <c r="R4" i="24"/>
  <c r="I961" i="20"/>
  <c r="E981" i="20"/>
  <c r="I980" i="20"/>
  <c r="H972" i="20"/>
  <c r="I340" i="18" l="1"/>
  <c r="K430" i="18"/>
  <c r="H351" i="20"/>
  <c r="O351" i="20"/>
  <c r="R290" i="20"/>
  <c r="G319" i="20"/>
  <c r="G318" i="20"/>
  <c r="Q290" i="20"/>
  <c r="J35" i="24"/>
  <c r="C44" i="24"/>
  <c r="E164" i="25"/>
  <c r="L148" i="25" s="1"/>
  <c r="I152" i="25"/>
  <c r="F152" i="25" s="1"/>
  <c r="H152" i="25"/>
  <c r="G152" i="25"/>
  <c r="E152" i="25"/>
  <c r="D152" i="25"/>
  <c r="C152" i="25"/>
  <c r="M152" i="25" s="1"/>
  <c r="M150" i="25"/>
  <c r="C150" i="25"/>
  <c r="I144" i="25"/>
  <c r="F144" i="25" s="1"/>
  <c r="H144" i="25"/>
  <c r="E144" i="25" s="1"/>
  <c r="G144" i="25"/>
  <c r="D144" i="25"/>
  <c r="C144" i="25"/>
  <c r="B131" i="25"/>
  <c r="B23" i="25" s="1"/>
  <c r="A129" i="25"/>
  <c r="J122" i="25"/>
  <c r="K115" i="25"/>
  <c r="I111" i="25" s="1"/>
  <c r="K111" i="25"/>
  <c r="B108" i="25"/>
  <c r="B20" i="25" s="1"/>
  <c r="A107" i="25"/>
  <c r="G97" i="25"/>
  <c r="E97" i="25"/>
  <c r="C97" i="25"/>
  <c r="C96" i="25"/>
  <c r="G93" i="25"/>
  <c r="F93" i="25"/>
  <c r="E93" i="25"/>
  <c r="N90" i="25"/>
  <c r="F88" i="25"/>
  <c r="D88" i="25"/>
  <c r="L86" i="25"/>
  <c r="N86" i="25" s="1"/>
  <c r="G86" i="25"/>
  <c r="E86" i="25"/>
  <c r="F86" i="25" s="1"/>
  <c r="J81" i="25"/>
  <c r="J14" i="25" s="1"/>
  <c r="B81" i="25"/>
  <c r="B17" i="25" s="1"/>
  <c r="I80" i="25"/>
  <c r="A80" i="25"/>
  <c r="B74" i="25"/>
  <c r="G70" i="25" s="1"/>
  <c r="G72" i="25"/>
  <c r="B69" i="25"/>
  <c r="B14" i="25" s="1"/>
  <c r="A69" i="25"/>
  <c r="N60" i="25"/>
  <c r="N61" i="25" s="1"/>
  <c r="F60" i="25"/>
  <c r="F61" i="25" s="1"/>
  <c r="J57" i="25"/>
  <c r="J11" i="25" s="1"/>
  <c r="B57" i="25"/>
  <c r="B11" i="25" s="1"/>
  <c r="I56" i="25"/>
  <c r="A56" i="25"/>
  <c r="N46" i="25"/>
  <c r="N47" i="25" s="1"/>
  <c r="F46" i="25"/>
  <c r="N45" i="25"/>
  <c r="L45" i="25"/>
  <c r="K45" i="25"/>
  <c r="J45" i="25"/>
  <c r="F45" i="25"/>
  <c r="C45" i="25"/>
  <c r="B45" i="25"/>
  <c r="N40" i="25"/>
  <c r="N41" i="25" s="1"/>
  <c r="E40" i="25"/>
  <c r="F40" i="25" s="1"/>
  <c r="N39" i="25"/>
  <c r="L39" i="25"/>
  <c r="K39" i="25"/>
  <c r="J39" i="25"/>
  <c r="F39" i="25"/>
  <c r="E39" i="25"/>
  <c r="C39" i="25"/>
  <c r="B39" i="25"/>
  <c r="M34" i="25"/>
  <c r="N34" i="25" s="1"/>
  <c r="N35" i="25" s="1"/>
  <c r="F34" i="25"/>
  <c r="N33" i="25"/>
  <c r="M33" i="25"/>
  <c r="L33" i="25"/>
  <c r="K33" i="25"/>
  <c r="J33" i="25"/>
  <c r="F33" i="25"/>
  <c r="C33" i="25"/>
  <c r="B33" i="25"/>
  <c r="J30" i="25"/>
  <c r="J8" i="25" s="1"/>
  <c r="B30" i="25"/>
  <c r="B8" i="25" s="1"/>
  <c r="I29" i="25"/>
  <c r="A29" i="25"/>
  <c r="A2" i="25"/>
  <c r="I487" i="24"/>
  <c r="I488" i="24" s="1"/>
  <c r="H487" i="24"/>
  <c r="H488" i="24" s="1"/>
  <c r="G487" i="24"/>
  <c r="G488" i="24" s="1"/>
  <c r="F487" i="24"/>
  <c r="F488" i="24" s="1"/>
  <c r="J484" i="24"/>
  <c r="B480" i="24"/>
  <c r="J41" i="24" s="1"/>
  <c r="A480" i="24"/>
  <c r="C467" i="24"/>
  <c r="B467" i="24"/>
  <c r="C465" i="24" s="1"/>
  <c r="C466" i="24"/>
  <c r="B447" i="24"/>
  <c r="J38" i="24" s="1"/>
  <c r="A447" i="24"/>
  <c r="K441" i="24"/>
  <c r="K439" i="24"/>
  <c r="K437" i="24"/>
  <c r="G435" i="24"/>
  <c r="F435" i="24"/>
  <c r="E435" i="24"/>
  <c r="D435" i="24"/>
  <c r="C435" i="24"/>
  <c r="K433" i="24"/>
  <c r="K432" i="24"/>
  <c r="K431" i="24"/>
  <c r="K430" i="24"/>
  <c r="K429" i="24"/>
  <c r="K425" i="24"/>
  <c r="I422" i="24"/>
  <c r="F422" i="24"/>
  <c r="B420" i="24"/>
  <c r="B417" i="24"/>
  <c r="A417" i="24"/>
  <c r="F413" i="24"/>
  <c r="E412" i="24"/>
  <c r="F404" i="24"/>
  <c r="F409" i="24" s="1"/>
  <c r="G409" i="24" s="1"/>
  <c r="J409" i="24" s="1"/>
  <c r="B403" i="24"/>
  <c r="J32" i="24" s="1"/>
  <c r="A403" i="24"/>
  <c r="K394" i="24"/>
  <c r="G394" i="24"/>
  <c r="B394" i="24"/>
  <c r="G393" i="24"/>
  <c r="J393" i="24" s="1"/>
  <c r="M391" i="24"/>
  <c r="K393" i="24" s="1"/>
  <c r="N393" i="24" s="1"/>
  <c r="I391" i="24"/>
  <c r="D391" i="24"/>
  <c r="B393" i="24" s="1"/>
  <c r="E393" i="24" s="1"/>
  <c r="N390" i="24"/>
  <c r="J390" i="24"/>
  <c r="B383" i="24"/>
  <c r="J29" i="24" s="1"/>
  <c r="A383" i="24"/>
  <c r="B382" i="24"/>
  <c r="B378" i="24"/>
  <c r="F373" i="24"/>
  <c r="B356" i="24"/>
  <c r="J23" i="24" s="1"/>
  <c r="A356" i="24"/>
  <c r="B355" i="24"/>
  <c r="C351" i="24"/>
  <c r="N345" i="24"/>
  <c r="K347" i="24" s="1"/>
  <c r="K350" i="24" s="1"/>
  <c r="E344" i="24"/>
  <c r="E351" i="24" s="1"/>
  <c r="H343" i="24"/>
  <c r="J26" i="24" s="1"/>
  <c r="G343" i="24"/>
  <c r="B343" i="24"/>
  <c r="C47" i="24" s="1"/>
  <c r="A343" i="24"/>
  <c r="C337" i="24"/>
  <c r="K330" i="24"/>
  <c r="J330" i="24"/>
  <c r="I330" i="24"/>
  <c r="H330" i="24"/>
  <c r="G330" i="24"/>
  <c r="M329" i="24"/>
  <c r="K327" i="24"/>
  <c r="J327" i="24"/>
  <c r="I327" i="24"/>
  <c r="H327" i="24"/>
  <c r="G327" i="24"/>
  <c r="M326" i="24"/>
  <c r="K326" i="24"/>
  <c r="K329" i="24" s="1"/>
  <c r="J326" i="24"/>
  <c r="J329" i="24" s="1"/>
  <c r="I326" i="24"/>
  <c r="I329" i="24" s="1"/>
  <c r="H326" i="24"/>
  <c r="H329" i="24" s="1"/>
  <c r="G326" i="24"/>
  <c r="L325" i="24"/>
  <c r="K319" i="24"/>
  <c r="J319" i="24"/>
  <c r="I319" i="24"/>
  <c r="H319" i="24"/>
  <c r="G319" i="24"/>
  <c r="L318" i="24"/>
  <c r="B306" i="24"/>
  <c r="A306" i="24"/>
  <c r="C300" i="24"/>
  <c r="K293" i="24"/>
  <c r="J293" i="24"/>
  <c r="I293" i="24"/>
  <c r="H293" i="24"/>
  <c r="G293" i="24"/>
  <c r="M292" i="24"/>
  <c r="K290" i="24"/>
  <c r="J290" i="24"/>
  <c r="I290" i="24"/>
  <c r="H290" i="24"/>
  <c r="G290" i="24"/>
  <c r="M289" i="24"/>
  <c r="K289" i="24"/>
  <c r="K292" i="24" s="1"/>
  <c r="J289" i="24"/>
  <c r="J292" i="24" s="1"/>
  <c r="I289" i="24"/>
  <c r="I292" i="24" s="1"/>
  <c r="H289" i="24"/>
  <c r="H292" i="24" s="1"/>
  <c r="G289" i="24"/>
  <c r="G292" i="24" s="1"/>
  <c r="L292" i="24" s="1"/>
  <c r="L288" i="24"/>
  <c r="L287" i="24"/>
  <c r="B276" i="24"/>
  <c r="C41" i="24" s="1"/>
  <c r="A276" i="24"/>
  <c r="Q269" i="24"/>
  <c r="Q268" i="24"/>
  <c r="D266" i="24"/>
  <c r="D265" i="24"/>
  <c r="D264" i="24"/>
  <c r="D263" i="24"/>
  <c r="Q262" i="24"/>
  <c r="D262" i="24"/>
  <c r="Q261" i="24"/>
  <c r="D261" i="24"/>
  <c r="D260" i="24"/>
  <c r="D259" i="24"/>
  <c r="D258" i="24"/>
  <c r="D257" i="24"/>
  <c r="D256" i="24"/>
  <c r="D255" i="24"/>
  <c r="Q253" i="24"/>
  <c r="Q252" i="24"/>
  <c r="D252" i="24"/>
  <c r="M248" i="24"/>
  <c r="J20" i="24" s="1"/>
  <c r="B248" i="24"/>
  <c r="C38" i="24" s="1"/>
  <c r="A248" i="24"/>
  <c r="J244" i="24"/>
  <c r="H244" i="24"/>
  <c r="G244" i="24"/>
  <c r="E244" i="24"/>
  <c r="B239" i="24"/>
  <c r="C35" i="24" s="1"/>
  <c r="A239" i="24"/>
  <c r="T238" i="24"/>
  <c r="R238" i="24"/>
  <c r="Q238" i="24"/>
  <c r="S238" i="24" s="1"/>
  <c r="T237" i="24"/>
  <c r="S237" i="24"/>
  <c r="U237" i="24" s="1"/>
  <c r="Z234" i="24"/>
  <c r="N231" i="24"/>
  <c r="J17" i="24" s="1"/>
  <c r="M231" i="24"/>
  <c r="E231" i="24"/>
  <c r="B231" i="24"/>
  <c r="D231" i="24" s="1"/>
  <c r="R227" i="24"/>
  <c r="P227" i="24"/>
  <c r="O227" i="24"/>
  <c r="N227" i="24"/>
  <c r="N219" i="24"/>
  <c r="J14" i="24" s="1"/>
  <c r="M219" i="24"/>
  <c r="B219" i="24"/>
  <c r="C32" i="24" s="1"/>
  <c r="A219" i="24"/>
  <c r="D210" i="24"/>
  <c r="C208" i="24"/>
  <c r="D207" i="24"/>
  <c r="C205" i="24"/>
  <c r="E204" i="24"/>
  <c r="D206" i="24" s="1"/>
  <c r="R203" i="24"/>
  <c r="N203" i="24"/>
  <c r="K203" i="24"/>
  <c r="N202" i="24"/>
  <c r="Q201" i="24"/>
  <c r="M201" i="24"/>
  <c r="R202" i="24" s="1"/>
  <c r="S202" i="24" s="1"/>
  <c r="H200" i="24"/>
  <c r="J11" i="24" s="1"/>
  <c r="G200" i="24"/>
  <c r="B200" i="24"/>
  <c r="C29" i="24" s="1"/>
  <c r="A200" i="24"/>
  <c r="C191" i="24"/>
  <c r="C189" i="24"/>
  <c r="D192" i="24" s="1"/>
  <c r="E192" i="24" s="1"/>
  <c r="K188" i="24"/>
  <c r="N187" i="24" s="1"/>
  <c r="E188" i="24"/>
  <c r="D190" i="24" s="1"/>
  <c r="O187" i="24"/>
  <c r="Q186" i="24"/>
  <c r="M186" i="24"/>
  <c r="R187" i="24" s="1"/>
  <c r="S187" i="24" s="1"/>
  <c r="H185" i="24"/>
  <c r="J8" i="24" s="1"/>
  <c r="G185" i="24"/>
  <c r="B185" i="24"/>
  <c r="C26" i="24" s="1"/>
  <c r="A185" i="24"/>
  <c r="C180" i="24"/>
  <c r="G174" i="24"/>
  <c r="F174" i="24"/>
  <c r="J174" i="24" s="1"/>
  <c r="F172" i="24"/>
  <c r="J170" i="24"/>
  <c r="B170" i="24"/>
  <c r="C23" i="24" s="1"/>
  <c r="A170" i="24"/>
  <c r="C166" i="24"/>
  <c r="I161" i="24"/>
  <c r="G161" i="24"/>
  <c r="K161" i="24" s="1"/>
  <c r="F161" i="24"/>
  <c r="J161" i="24" s="1"/>
  <c r="G159" i="24"/>
  <c r="K157" i="24"/>
  <c r="B157" i="24"/>
  <c r="C20" i="24" s="1"/>
  <c r="A157" i="24"/>
  <c r="I145" i="24"/>
  <c r="H152" i="24" s="1"/>
  <c r="G145" i="24"/>
  <c r="H150" i="24" s="1"/>
  <c r="F145" i="24"/>
  <c r="H149" i="24" s="1"/>
  <c r="F144" i="24"/>
  <c r="H148" i="24" s="1"/>
  <c r="F142" i="24"/>
  <c r="E142" i="24"/>
  <c r="D142" i="24"/>
  <c r="C142" i="24"/>
  <c r="F141" i="24"/>
  <c r="K140" i="24" s="1"/>
  <c r="E141" i="24"/>
  <c r="I140" i="24" s="1"/>
  <c r="B136" i="24"/>
  <c r="C17" i="24" s="1"/>
  <c r="A136" i="24"/>
  <c r="B121" i="24"/>
  <c r="C14" i="24" s="1"/>
  <c r="A121" i="24"/>
  <c r="M115" i="24"/>
  <c r="L115" i="24"/>
  <c r="O115" i="24" s="1"/>
  <c r="P115" i="24" s="1"/>
  <c r="M114" i="24"/>
  <c r="L114" i="24"/>
  <c r="O114" i="24" s="1"/>
  <c r="P114" i="24" s="1"/>
  <c r="M113" i="24"/>
  <c r="L113" i="24"/>
  <c r="O113" i="24" s="1"/>
  <c r="P113" i="24" s="1"/>
  <c r="M111" i="24"/>
  <c r="L111" i="24"/>
  <c r="O111" i="24" s="1"/>
  <c r="P111" i="24" s="1"/>
  <c r="M110" i="24"/>
  <c r="L110" i="24"/>
  <c r="O110" i="24" s="1"/>
  <c r="P110" i="24" s="1"/>
  <c r="M109" i="24"/>
  <c r="L109" i="24"/>
  <c r="O109" i="24" s="1"/>
  <c r="P108" i="24"/>
  <c r="M108" i="24"/>
  <c r="L108" i="24"/>
  <c r="O108" i="24" s="1"/>
  <c r="L106" i="24"/>
  <c r="B101" i="24"/>
  <c r="C11" i="24" s="1"/>
  <c r="A101" i="24"/>
  <c r="B71" i="24"/>
  <c r="C8" i="24" s="1"/>
  <c r="A70" i="24"/>
  <c r="J54" i="24"/>
  <c r="J5" i="24" s="1"/>
  <c r="B54" i="24"/>
  <c r="C5" i="24" s="1"/>
  <c r="I53" i="24"/>
  <c r="A53" i="24"/>
  <c r="A2" i="24"/>
  <c r="V47" i="23"/>
  <c r="U47" i="23"/>
  <c r="T47" i="23"/>
  <c r="S47" i="23"/>
  <c r="E47" i="23"/>
  <c r="V46" i="23"/>
  <c r="U46" i="23"/>
  <c r="T46" i="23"/>
  <c r="S46" i="23"/>
  <c r="E46" i="23"/>
  <c r="V45" i="23"/>
  <c r="U45" i="23"/>
  <c r="T45" i="23"/>
  <c r="S45" i="23"/>
  <c r="E45" i="23"/>
  <c r="B34" i="23"/>
  <c r="A34" i="23"/>
  <c r="V21" i="23"/>
  <c r="U21" i="23"/>
  <c r="T21" i="23"/>
  <c r="S21" i="23"/>
  <c r="E21" i="23"/>
  <c r="V20" i="23"/>
  <c r="U20" i="23"/>
  <c r="T20" i="23"/>
  <c r="S20" i="23"/>
  <c r="E20" i="23"/>
  <c r="V19" i="23"/>
  <c r="U19" i="23"/>
  <c r="T19" i="23"/>
  <c r="S19" i="23"/>
  <c r="E19" i="23"/>
  <c r="B8" i="23"/>
  <c r="A8" i="23"/>
  <c r="A2" i="23"/>
  <c r="A135" i="22"/>
  <c r="N126" i="22"/>
  <c r="P126" i="22" s="1"/>
  <c r="N125" i="22"/>
  <c r="P125" i="22" s="1"/>
  <c r="N124" i="22"/>
  <c r="P124" i="22" s="1"/>
  <c r="N123" i="22"/>
  <c r="P123" i="22" s="1"/>
  <c r="N122" i="22"/>
  <c r="P122" i="22" s="1"/>
  <c r="N121" i="22"/>
  <c r="P121" i="22" s="1"/>
  <c r="N120" i="22"/>
  <c r="P120" i="22" s="1"/>
  <c r="N119" i="22"/>
  <c r="P119" i="22" s="1"/>
  <c r="N118" i="22"/>
  <c r="P118" i="22" s="1"/>
  <c r="F118" i="22"/>
  <c r="N117" i="22"/>
  <c r="P117" i="22" s="1"/>
  <c r="J116" i="22"/>
  <c r="P113" i="22" s="1"/>
  <c r="F115" i="22"/>
  <c r="F125" i="22" s="1"/>
  <c r="K113" i="22"/>
  <c r="J110" i="22"/>
  <c r="J80" i="22" s="1"/>
  <c r="I110" i="22"/>
  <c r="B110" i="22"/>
  <c r="C80" i="22" s="1"/>
  <c r="A110" i="22"/>
  <c r="A76" i="22"/>
  <c r="B74" i="22"/>
  <c r="C74" i="22" s="1"/>
  <c r="B71" i="22"/>
  <c r="C71" i="22" s="1"/>
  <c r="K67" i="22"/>
  <c r="L67" i="22" s="1"/>
  <c r="B67" i="22"/>
  <c r="C67" i="22" s="1"/>
  <c r="L64" i="22"/>
  <c r="C63" i="22"/>
  <c r="C64" i="22" s="1"/>
  <c r="C62" i="22"/>
  <c r="K59" i="22"/>
  <c r="J17" i="22" s="1"/>
  <c r="B59" i="22"/>
  <c r="C17" i="22" s="1"/>
  <c r="J58" i="22"/>
  <c r="A58" i="22"/>
  <c r="L54" i="22"/>
  <c r="L55" i="22" s="1"/>
  <c r="C54" i="22"/>
  <c r="C55" i="22" s="1"/>
  <c r="K51" i="22"/>
  <c r="J14" i="22" s="1"/>
  <c r="B51" i="22"/>
  <c r="C14" i="22" s="1"/>
  <c r="J50" i="22"/>
  <c r="A50" i="22"/>
  <c r="N44" i="22"/>
  <c r="G44" i="22"/>
  <c r="E44" i="22"/>
  <c r="P43" i="22"/>
  <c r="P44" i="22" s="1"/>
  <c r="N43" i="22"/>
  <c r="L43" i="22"/>
  <c r="L44" i="22" s="1"/>
  <c r="G43" i="22"/>
  <c r="E43" i="22"/>
  <c r="C43" i="22"/>
  <c r="C44" i="22" s="1"/>
  <c r="P40" i="22"/>
  <c r="P39" i="22" s="1"/>
  <c r="G40" i="22"/>
  <c r="G39" i="22" s="1"/>
  <c r="E40" i="22"/>
  <c r="N39" i="22"/>
  <c r="N40" i="22" s="1"/>
  <c r="L39" i="22"/>
  <c r="L40" i="22" s="1"/>
  <c r="E39" i="22"/>
  <c r="C39" i="22"/>
  <c r="C40" i="22" s="1"/>
  <c r="K36" i="22"/>
  <c r="J11" i="22" s="1"/>
  <c r="J36" i="22"/>
  <c r="B36" i="22"/>
  <c r="C11" i="22" s="1"/>
  <c r="A36" i="22"/>
  <c r="G30" i="22"/>
  <c r="G29" i="22" s="1"/>
  <c r="J29" i="22"/>
  <c r="J30" i="22" s="1"/>
  <c r="D29" i="22"/>
  <c r="D30" i="22" s="1"/>
  <c r="G25" i="22"/>
  <c r="D25" i="22"/>
  <c r="J24" i="22"/>
  <c r="J25" i="22" s="1"/>
  <c r="G24" i="22"/>
  <c r="D24" i="22"/>
  <c r="B21" i="22"/>
  <c r="C8" i="22" s="1"/>
  <c r="A21" i="22"/>
  <c r="A2" i="22"/>
  <c r="L58" i="21"/>
  <c r="K58" i="21"/>
  <c r="M57" i="21"/>
  <c r="K57" i="21"/>
  <c r="M56" i="21"/>
  <c r="L56" i="21"/>
  <c r="K53" i="21"/>
  <c r="J14" i="21" s="1"/>
  <c r="J53" i="21"/>
  <c r="B53" i="21"/>
  <c r="J11" i="21" s="1"/>
  <c r="A53" i="21"/>
  <c r="I37" i="21"/>
  <c r="H37" i="21"/>
  <c r="G37" i="21"/>
  <c r="H36" i="21"/>
  <c r="J36" i="21" s="1"/>
  <c r="J35" i="21"/>
  <c r="I35" i="21"/>
  <c r="G35" i="21"/>
  <c r="H34" i="21"/>
  <c r="I34" i="21" s="1"/>
  <c r="J34" i="21" s="1"/>
  <c r="M30" i="21"/>
  <c r="J8" i="21" s="1"/>
  <c r="G30" i="21"/>
  <c r="B14" i="21" s="1"/>
  <c r="L29" i="21"/>
  <c r="F29" i="21"/>
  <c r="N24" i="21"/>
  <c r="O24" i="21" s="1"/>
  <c r="F24" i="21"/>
  <c r="G24" i="21" s="1"/>
  <c r="N23" i="21"/>
  <c r="O23" i="21" s="1"/>
  <c r="F23" i="21"/>
  <c r="G23" i="21" s="1"/>
  <c r="O22" i="21"/>
  <c r="N22" i="21"/>
  <c r="F22" i="21"/>
  <c r="G22" i="21" s="1"/>
  <c r="N21" i="21"/>
  <c r="O21" i="21" s="1"/>
  <c r="F21" i="21"/>
  <c r="G21" i="21" s="1"/>
  <c r="N20" i="21"/>
  <c r="O20" i="21" s="1"/>
  <c r="K20" i="21"/>
  <c r="F20" i="21"/>
  <c r="G20" i="21" s="1"/>
  <c r="C20" i="21"/>
  <c r="J18" i="21"/>
  <c r="B11" i="21" s="1"/>
  <c r="I18" i="21"/>
  <c r="B18" i="21"/>
  <c r="B8" i="21" s="1"/>
  <c r="A18" i="21"/>
  <c r="A2" i="21"/>
  <c r="F35" i="25"/>
  <c r="M36" i="25"/>
  <c r="I148" i="24"/>
  <c r="N42" i="25"/>
  <c r="I152" i="24"/>
  <c r="B233" i="24"/>
  <c r="H233" i="24"/>
  <c r="J233" i="24"/>
  <c r="F47" i="25"/>
  <c r="I150" i="24"/>
  <c r="F233" i="24"/>
  <c r="I141" i="24"/>
  <c r="I234" i="24"/>
  <c r="D233" i="24"/>
  <c r="F41" i="25"/>
  <c r="E41" i="25"/>
  <c r="K141" i="24"/>
  <c r="I149" i="24"/>
  <c r="N48" i="25"/>
  <c r="I151" i="24"/>
  <c r="N36" i="25"/>
  <c r="G234" i="24"/>
  <c r="E190" i="24" l="1"/>
  <c r="D193" i="24"/>
  <c r="F407" i="24"/>
  <c r="G407" i="24" s="1"/>
  <c r="J407" i="24" s="1"/>
  <c r="X47" i="23"/>
  <c r="C47" i="23" s="1"/>
  <c r="L347" i="24"/>
  <c r="L350" i="24" s="1"/>
  <c r="F408" i="24"/>
  <c r="G408" i="24" s="1"/>
  <c r="J408" i="24" s="1"/>
  <c r="I466" i="24"/>
  <c r="H466" i="24" s="1"/>
  <c r="B466" i="24" s="1"/>
  <c r="O90" i="25"/>
  <c r="O86" i="25" s="1"/>
  <c r="M90" i="25" s="1"/>
  <c r="F121" i="22"/>
  <c r="F113" i="22" s="1"/>
  <c r="X21" i="23"/>
  <c r="C21" i="23" s="1"/>
  <c r="X46" i="23"/>
  <c r="C46" i="23" s="1"/>
  <c r="P109" i="24"/>
  <c r="R109" i="24" s="1"/>
  <c r="S109" i="24" s="1"/>
  <c r="T109" i="24" s="1"/>
  <c r="H145" i="24"/>
  <c r="H151" i="24" s="1"/>
  <c r="S227" i="24"/>
  <c r="U227" i="24" s="1"/>
  <c r="V227" i="24" s="1"/>
  <c r="W227" i="24" s="1"/>
  <c r="V237" i="24"/>
  <c r="X237" i="24" s="1"/>
  <c r="Y237" i="24" s="1"/>
  <c r="Z237" i="24" s="1"/>
  <c r="L326" i="24"/>
  <c r="H347" i="24"/>
  <c r="H350" i="24" s="1"/>
  <c r="F411" i="24"/>
  <c r="G411" i="24" s="1"/>
  <c r="J411" i="24" s="1"/>
  <c r="C462" i="24"/>
  <c r="F123" i="22"/>
  <c r="L144" i="25"/>
  <c r="M145" i="25" s="1"/>
  <c r="W19" i="23"/>
  <c r="D19" i="23" s="1"/>
  <c r="G19" i="23" s="1"/>
  <c r="P116" i="22"/>
  <c r="X19" i="23"/>
  <c r="C19" i="23" s="1"/>
  <c r="X20" i="23"/>
  <c r="C20" i="23" s="1"/>
  <c r="X45" i="23"/>
  <c r="C45" i="23" s="1"/>
  <c r="M45" i="23" s="1"/>
  <c r="R185" i="24"/>
  <c r="D211" i="24"/>
  <c r="Q292" i="20"/>
  <c r="Q293" i="20"/>
  <c r="G96" i="25"/>
  <c r="E96" i="25"/>
  <c r="M144" i="25"/>
  <c r="L152" i="25"/>
  <c r="M153" i="25" s="1"/>
  <c r="Q113" i="24"/>
  <c r="R113" i="24"/>
  <c r="S113" i="24" s="1"/>
  <c r="T113" i="24" s="1"/>
  <c r="Q111" i="24"/>
  <c r="R111" i="24"/>
  <c r="S111" i="24" s="1"/>
  <c r="T111" i="24" s="1"/>
  <c r="Q114" i="24"/>
  <c r="R114" i="24"/>
  <c r="S114" i="24" s="1"/>
  <c r="T114" i="24" s="1"/>
  <c r="J488" i="24"/>
  <c r="Q108" i="24"/>
  <c r="R108" i="24"/>
  <c r="S108" i="24" s="1"/>
  <c r="T108" i="24" s="1"/>
  <c r="Q109" i="24"/>
  <c r="J162" i="24"/>
  <c r="Q110" i="24"/>
  <c r="R110" i="24"/>
  <c r="S110" i="24" s="1"/>
  <c r="T110" i="24" s="1"/>
  <c r="Q115" i="24"/>
  <c r="R115" i="24"/>
  <c r="S115" i="24" s="1"/>
  <c r="T115" i="24" s="1"/>
  <c r="I465" i="24"/>
  <c r="H465" i="24" s="1"/>
  <c r="B465" i="24" s="1"/>
  <c r="D465" i="24" s="1"/>
  <c r="G175" i="24"/>
  <c r="R200" i="24"/>
  <c r="O202" i="24"/>
  <c r="D209" i="24"/>
  <c r="E209" i="24" s="1"/>
  <c r="F231" i="24"/>
  <c r="G231" i="24" s="1"/>
  <c r="W237" i="24"/>
  <c r="U238" i="24"/>
  <c r="V238" i="24" s="1"/>
  <c r="G329" i="24"/>
  <c r="L329" i="24" s="1"/>
  <c r="I347" i="24"/>
  <c r="I350" i="24" s="1"/>
  <c r="M347" i="24"/>
  <c r="M350" i="24" s="1"/>
  <c r="C393" i="24"/>
  <c r="H393" i="24"/>
  <c r="L393" i="24"/>
  <c r="F406" i="24"/>
  <c r="G406" i="24" s="1"/>
  <c r="J406" i="24" s="1"/>
  <c r="F410" i="24"/>
  <c r="G410" i="24" s="1"/>
  <c r="J410" i="24" s="1"/>
  <c r="C463" i="24"/>
  <c r="D466" i="24"/>
  <c r="J487" i="24"/>
  <c r="I162" i="24"/>
  <c r="K162" i="24" s="1"/>
  <c r="H175" i="24"/>
  <c r="J175" i="24" s="1"/>
  <c r="E206" i="24"/>
  <c r="J347" i="24"/>
  <c r="J350" i="24" s="1"/>
  <c r="D393" i="24"/>
  <c r="I393" i="24"/>
  <c r="M393" i="24"/>
  <c r="F405" i="24"/>
  <c r="G405" i="24" s="1"/>
  <c r="J405" i="24" s="1"/>
  <c r="C464" i="24"/>
  <c r="L289" i="24"/>
  <c r="P47" i="23"/>
  <c r="J47" i="23"/>
  <c r="M19" i="23"/>
  <c r="M47" i="23"/>
  <c r="W20" i="23"/>
  <c r="D20" i="23" s="1"/>
  <c r="W45" i="23"/>
  <c r="D45" i="23" s="1"/>
  <c r="W21" i="23"/>
  <c r="D21" i="23" s="1"/>
  <c r="W46" i="23"/>
  <c r="D46" i="23" s="1"/>
  <c r="G47" i="23"/>
  <c r="W47" i="23"/>
  <c r="D47" i="23" s="1"/>
  <c r="E125" i="22"/>
  <c r="E121" i="22"/>
  <c r="E123" i="22"/>
  <c r="L113" i="22"/>
  <c r="F127" i="22"/>
  <c r="G36" i="21"/>
  <c r="B734" i="20"/>
  <c r="B23" i="20" s="1"/>
  <c r="C23" i="20"/>
  <c r="B759" i="20"/>
  <c r="B25" i="20" s="1"/>
  <c r="C25" i="20"/>
  <c r="B792" i="20"/>
  <c r="B27" i="20" s="1"/>
  <c r="C27" i="20"/>
  <c r="B920" i="20"/>
  <c r="B29" i="20" s="1"/>
  <c r="C29" i="20"/>
  <c r="B38" i="20"/>
  <c r="T38" i="20"/>
  <c r="A39" i="20"/>
  <c r="G60" i="20"/>
  <c r="T60" i="20"/>
  <c r="G67" i="20"/>
  <c r="T67" i="20"/>
  <c r="G73" i="20"/>
  <c r="T73" i="20"/>
  <c r="A86" i="20"/>
  <c r="B86" i="20"/>
  <c r="P86" i="20"/>
  <c r="E90" i="20"/>
  <c r="L90" i="20"/>
  <c r="N90" i="20"/>
  <c r="G91" i="20"/>
  <c r="P91" i="20"/>
  <c r="E93" i="20"/>
  <c r="M93" i="20"/>
  <c r="B107" i="20"/>
  <c r="M107" i="20"/>
  <c r="A108" i="20"/>
  <c r="G144" i="20"/>
  <c r="C145" i="20"/>
  <c r="E145" i="20"/>
  <c r="G145" i="20"/>
  <c r="E153" i="20"/>
  <c r="I153" i="20" s="1"/>
  <c r="C154" i="20"/>
  <c r="E154" i="20"/>
  <c r="G154" i="20"/>
  <c r="C162" i="20"/>
  <c r="E162" i="20"/>
  <c r="G162" i="20"/>
  <c r="E163" i="20"/>
  <c r="I163" i="20" s="1"/>
  <c r="E165" i="20"/>
  <c r="I171" i="20"/>
  <c r="C181" i="20"/>
  <c r="E181" i="20"/>
  <c r="G181" i="20"/>
  <c r="G182" i="20"/>
  <c r="I182" i="20" s="1"/>
  <c r="D184" i="20"/>
  <c r="G194" i="20"/>
  <c r="C195" i="20"/>
  <c r="E195" i="20"/>
  <c r="C203" i="20"/>
  <c r="E203" i="20"/>
  <c r="E205" i="20"/>
  <c r="G205" i="20" s="1"/>
  <c r="J205" i="20"/>
  <c r="D207" i="20"/>
  <c r="C217" i="20"/>
  <c r="E217" i="20"/>
  <c r="G217" i="20"/>
  <c r="E218" i="20"/>
  <c r="I218" i="20" s="1"/>
  <c r="E220" i="20"/>
  <c r="C230" i="20"/>
  <c r="E230" i="20"/>
  <c r="G230" i="20"/>
  <c r="I231" i="20"/>
  <c r="E233" i="20"/>
  <c r="C242" i="20"/>
  <c r="E242" i="20"/>
  <c r="G242" i="20"/>
  <c r="E244" i="20"/>
  <c r="I244" i="20" s="1"/>
  <c r="E246" i="20"/>
  <c r="C254" i="20"/>
  <c r="E254" i="20"/>
  <c r="G254" i="20"/>
  <c r="E256" i="20"/>
  <c r="I256" i="20" s="1"/>
  <c r="E258" i="20"/>
  <c r="C267" i="20"/>
  <c r="E267" i="20"/>
  <c r="G267" i="20"/>
  <c r="I269" i="20"/>
  <c r="E271" i="20"/>
  <c r="A285" i="20"/>
  <c r="B285" i="20"/>
  <c r="I285" i="20"/>
  <c r="H290" i="20"/>
  <c r="D291" i="20"/>
  <c r="F291" i="20"/>
  <c r="G295" i="20"/>
  <c r="G297" i="20"/>
  <c r="I297" i="20" s="1"/>
  <c r="C298" i="20"/>
  <c r="E298" i="20"/>
  <c r="G298" i="20"/>
  <c r="A360" i="20"/>
  <c r="B360" i="20"/>
  <c r="M360" i="20"/>
  <c r="D384" i="20"/>
  <c r="G385" i="20"/>
  <c r="C391" i="20"/>
  <c r="E391" i="20"/>
  <c r="G393" i="20"/>
  <c r="C396" i="20"/>
  <c r="E396" i="20"/>
  <c r="C400" i="20"/>
  <c r="E400" i="20"/>
  <c r="G402" i="20"/>
  <c r="D405" i="20"/>
  <c r="C414" i="20"/>
  <c r="E414" i="20"/>
  <c r="G416" i="20"/>
  <c r="C420" i="20"/>
  <c r="E420" i="20"/>
  <c r="G422" i="20"/>
  <c r="C431" i="20"/>
  <c r="E431" i="20"/>
  <c r="E434" i="20"/>
  <c r="G433" i="20" s="1"/>
  <c r="C436" i="20"/>
  <c r="E436" i="20"/>
  <c r="C440" i="20"/>
  <c r="E440" i="20"/>
  <c r="E443" i="20"/>
  <c r="G442" i="20" s="1"/>
  <c r="C448" i="20"/>
  <c r="E448" i="20"/>
  <c r="G450" i="20"/>
  <c r="D453" i="20"/>
  <c r="B466" i="20"/>
  <c r="C466" i="20"/>
  <c r="H466" i="20"/>
  <c r="H471" i="20"/>
  <c r="F477" i="20" s="1"/>
  <c r="F479" i="20" s="1"/>
  <c r="D472" i="20"/>
  <c r="F472" i="20"/>
  <c r="H472" i="20"/>
  <c r="F476" i="20"/>
  <c r="I502" i="20"/>
  <c r="E532" i="20"/>
  <c r="B620" i="20"/>
  <c r="C620" i="20"/>
  <c r="J620" i="20"/>
  <c r="J627" i="20"/>
  <c r="D628" i="20"/>
  <c r="F628" i="20"/>
  <c r="H628" i="20"/>
  <c r="J634" i="20"/>
  <c r="J635" i="20"/>
  <c r="B653" i="20"/>
  <c r="C653" i="20"/>
  <c r="J653" i="20"/>
  <c r="J666" i="20"/>
  <c r="D667" i="20"/>
  <c r="F667" i="20"/>
  <c r="H667" i="20"/>
  <c r="H678" i="20"/>
  <c r="D679" i="20"/>
  <c r="F679" i="20"/>
  <c r="H679" i="20"/>
  <c r="F686" i="20"/>
  <c r="H686" i="20" s="1"/>
  <c r="D688" i="20"/>
  <c r="F688" i="20"/>
  <c r="D698" i="20"/>
  <c r="E698" i="20"/>
  <c r="I698" i="20"/>
  <c r="J701" i="20"/>
  <c r="I702" i="20"/>
  <c r="I703" i="20" s="1"/>
  <c r="E706" i="20" s="1"/>
  <c r="J704" i="20" s="1"/>
  <c r="J708" i="20" s="1"/>
  <c r="I708" i="20"/>
  <c r="B745" i="20"/>
  <c r="C745" i="20"/>
  <c r="H745" i="20"/>
  <c r="H749" i="20"/>
  <c r="I749" i="20" s="1"/>
  <c r="H751" i="20" s="1"/>
  <c r="H750" i="20"/>
  <c r="B771" i="20"/>
  <c r="C771" i="20"/>
  <c r="K771" i="20"/>
  <c r="H778" i="20"/>
  <c r="H774" i="20" s="1"/>
  <c r="B839" i="20"/>
  <c r="C839" i="20"/>
  <c r="H839" i="20"/>
  <c r="I843" i="20"/>
  <c r="H845" i="20" s="1"/>
  <c r="H843" i="20" s="1"/>
  <c r="B855" i="20"/>
  <c r="A302" i="18"/>
  <c r="E276" i="18"/>
  <c r="J276" i="18"/>
  <c r="H287" i="18"/>
  <c r="C287" i="18"/>
  <c r="G285" i="18"/>
  <c r="J285" i="18" s="1"/>
  <c r="I285" i="18"/>
  <c r="B285" i="18"/>
  <c r="E285" i="18" s="1"/>
  <c r="D285" i="18"/>
  <c r="I284" i="18"/>
  <c r="G284" i="18"/>
  <c r="D284" i="18"/>
  <c r="B284" i="18"/>
  <c r="J282" i="18"/>
  <c r="E282" i="18"/>
  <c r="AN280" i="18"/>
  <c r="AC280" i="18"/>
  <c r="R280" i="18"/>
  <c r="J280" i="18"/>
  <c r="E280" i="18"/>
  <c r="AO279" i="18"/>
  <c r="AS279" i="18" s="1"/>
  <c r="AT279" i="18" s="1"/>
  <c r="AQ279" i="18"/>
  <c r="AN279" i="18"/>
  <c r="AD279" i="18"/>
  <c r="AH279" i="18" s="1"/>
  <c r="AI279" i="18" s="1"/>
  <c r="AF279" i="18"/>
  <c r="AC279" i="18"/>
  <c r="S279" i="18"/>
  <c r="W279" i="18" s="1"/>
  <c r="X279" i="18" s="1"/>
  <c r="U279" i="18"/>
  <c r="R279" i="18"/>
  <c r="AQ278" i="18"/>
  <c r="AF278" i="18"/>
  <c r="U278" i="18"/>
  <c r="K276" i="18"/>
  <c r="I276" i="18"/>
  <c r="D276" i="18"/>
  <c r="AR274" i="18"/>
  <c r="AS274" i="18" s="1"/>
  <c r="AG274" i="18"/>
  <c r="AH274" i="18"/>
  <c r="V274" i="18"/>
  <c r="W274" i="18" s="1"/>
  <c r="AU270" i="18"/>
  <c r="AN270" i="18"/>
  <c r="AM270" i="18"/>
  <c r="AJ270" i="18"/>
  <c r="AC270" i="18"/>
  <c r="AB270" i="18"/>
  <c r="Y270" i="18"/>
  <c r="R270" i="18"/>
  <c r="Q270" i="18"/>
  <c r="J270" i="18"/>
  <c r="B270" i="18"/>
  <c r="A270" i="18"/>
  <c r="A266" i="18"/>
  <c r="E241" i="18"/>
  <c r="J241" i="18"/>
  <c r="H252" i="18"/>
  <c r="C252" i="18"/>
  <c r="G250" i="18"/>
  <c r="J250" i="18" s="1"/>
  <c r="I250" i="18"/>
  <c r="B250" i="18"/>
  <c r="D250" i="18"/>
  <c r="E250" i="18"/>
  <c r="I249" i="18"/>
  <c r="G249" i="18"/>
  <c r="D249" i="18"/>
  <c r="B249" i="18"/>
  <c r="J247" i="18"/>
  <c r="E247" i="18"/>
  <c r="AN245" i="18"/>
  <c r="AC245" i="18"/>
  <c r="R245" i="18"/>
  <c r="J245" i="18"/>
  <c r="E245" i="18"/>
  <c r="AO244" i="18"/>
  <c r="AQ244" i="18"/>
  <c r="AN244" i="18"/>
  <c r="AD244" i="18"/>
  <c r="AF244" i="18"/>
  <c r="AC244" i="18"/>
  <c r="S244" i="18"/>
  <c r="U244" i="18"/>
  <c r="R244" i="18"/>
  <c r="AQ243" i="18"/>
  <c r="AF243" i="18"/>
  <c r="U243" i="18"/>
  <c r="I241" i="18"/>
  <c r="D241" i="18"/>
  <c r="AR239" i="18"/>
  <c r="AG239" i="18"/>
  <c r="V239" i="18"/>
  <c r="AU235" i="18"/>
  <c r="AN235" i="18"/>
  <c r="AM235" i="18"/>
  <c r="AJ235" i="18"/>
  <c r="AC235" i="18"/>
  <c r="AB235" i="18"/>
  <c r="Y235" i="18"/>
  <c r="R235" i="18"/>
  <c r="Q235" i="18"/>
  <c r="J235" i="18"/>
  <c r="B235" i="18"/>
  <c r="A235" i="18"/>
  <c r="A231" i="18"/>
  <c r="D203" i="18"/>
  <c r="D205" i="18" s="1"/>
  <c r="E203" i="18" s="1"/>
  <c r="I203" i="18"/>
  <c r="I205" i="18"/>
  <c r="J203" i="18" s="1"/>
  <c r="K203" i="18" s="1"/>
  <c r="H217" i="18"/>
  <c r="C217" i="18"/>
  <c r="G215" i="18"/>
  <c r="J215" i="18" s="1"/>
  <c r="K215" i="18" s="1"/>
  <c r="I215" i="18"/>
  <c r="B215" i="18"/>
  <c r="D215" i="18"/>
  <c r="E215" i="18"/>
  <c r="F215" i="18" s="1"/>
  <c r="I214" i="18"/>
  <c r="G214" i="18"/>
  <c r="D214" i="18"/>
  <c r="B214" i="18"/>
  <c r="J212" i="18"/>
  <c r="E212" i="18"/>
  <c r="J210" i="18"/>
  <c r="E210" i="18"/>
  <c r="AO205" i="18"/>
  <c r="AN205" i="18"/>
  <c r="AD205" i="18"/>
  <c r="AC205" i="18"/>
  <c r="S205" i="18"/>
  <c r="R205" i="18"/>
  <c r="J204" i="18"/>
  <c r="E204" i="18"/>
  <c r="AO204" i="18"/>
  <c r="AS204" i="18" s="1"/>
  <c r="AT204" i="18" s="1"/>
  <c r="AQ204" i="18"/>
  <c r="AN204" i="18"/>
  <c r="AD204" i="18"/>
  <c r="AF204" i="18"/>
  <c r="AC204" i="18"/>
  <c r="S204" i="18"/>
  <c r="W204" i="18" s="1"/>
  <c r="X204" i="18" s="1"/>
  <c r="U204" i="18"/>
  <c r="R204" i="18"/>
  <c r="AQ203" i="18"/>
  <c r="AF203" i="18"/>
  <c r="U203" i="18"/>
  <c r="AT199" i="18"/>
  <c r="AI199" i="18"/>
  <c r="X199" i="18"/>
  <c r="AT197" i="18"/>
  <c r="AU197" i="18" s="1"/>
  <c r="AS197" i="18"/>
  <c r="AI197" i="18"/>
  <c r="AJ197" i="18" s="1"/>
  <c r="AH197" i="18"/>
  <c r="X197" i="18"/>
  <c r="Y197" i="18" s="1"/>
  <c r="W197" i="18"/>
  <c r="AU195" i="18"/>
  <c r="AN195" i="18"/>
  <c r="AM195" i="18"/>
  <c r="AJ195" i="18"/>
  <c r="AC195" i="18"/>
  <c r="AB195" i="18"/>
  <c r="Y195" i="18"/>
  <c r="R195" i="18"/>
  <c r="Q195" i="18"/>
  <c r="J195" i="18"/>
  <c r="B195" i="18"/>
  <c r="A195" i="18"/>
  <c r="A191" i="18"/>
  <c r="AO178" i="18"/>
  <c r="AN178" i="18"/>
  <c r="S178" i="18"/>
  <c r="R178" i="18"/>
  <c r="C178" i="18"/>
  <c r="B178" i="18"/>
  <c r="AO177" i="18"/>
  <c r="AQ177" i="18"/>
  <c r="AN177" i="18"/>
  <c r="S177" i="18"/>
  <c r="U177" i="18"/>
  <c r="R177" i="18"/>
  <c r="C177" i="18"/>
  <c r="E177" i="18"/>
  <c r="B177" i="18"/>
  <c r="AQ176" i="18"/>
  <c r="U176" i="18"/>
  <c r="E176" i="18"/>
  <c r="AT172" i="18"/>
  <c r="X172" i="18"/>
  <c r="H172" i="18"/>
  <c r="AT170" i="18"/>
  <c r="AS170" i="18"/>
  <c r="X170" i="18"/>
  <c r="W170" i="18"/>
  <c r="H170" i="18"/>
  <c r="G170" i="18"/>
  <c r="AU168" i="18"/>
  <c r="AN168" i="18"/>
  <c r="AM168" i="18"/>
  <c r="Y168" i="18"/>
  <c r="R168" i="18"/>
  <c r="Q168" i="18"/>
  <c r="I168" i="18"/>
  <c r="B168" i="18"/>
  <c r="A168" i="18"/>
  <c r="A163" i="18"/>
  <c r="D137" i="18"/>
  <c r="D139" i="18" s="1"/>
  <c r="I137" i="18"/>
  <c r="I139" i="18" s="1"/>
  <c r="H149" i="18"/>
  <c r="C149" i="18"/>
  <c r="G147" i="18"/>
  <c r="I147" i="18"/>
  <c r="B147" i="18"/>
  <c r="D147" i="18"/>
  <c r="I146" i="18"/>
  <c r="G146" i="18"/>
  <c r="D146" i="18"/>
  <c r="B146" i="18"/>
  <c r="J144" i="18"/>
  <c r="AS131" i="18"/>
  <c r="AS133" i="18"/>
  <c r="AN139" i="18"/>
  <c r="AH131" i="18"/>
  <c r="AH133" i="18"/>
  <c r="AC139" i="18"/>
  <c r="W131" i="18"/>
  <c r="W133" i="18"/>
  <c r="R139" i="18"/>
  <c r="AO138" i="18"/>
  <c r="AQ138" i="18"/>
  <c r="AN138" i="18"/>
  <c r="AD138" i="18"/>
  <c r="AF138" i="18"/>
  <c r="AC138" i="18"/>
  <c r="S138" i="18"/>
  <c r="U138" i="18"/>
  <c r="R138" i="18"/>
  <c r="AQ137" i="18"/>
  <c r="AF137" i="18"/>
  <c r="U137" i="18"/>
  <c r="X132" i="18"/>
  <c r="AU129" i="18"/>
  <c r="AN129" i="18"/>
  <c r="AM129" i="18"/>
  <c r="AJ129" i="18"/>
  <c r="AC129" i="18"/>
  <c r="AB129" i="18"/>
  <c r="Y129" i="18"/>
  <c r="R129" i="18"/>
  <c r="Q129" i="18"/>
  <c r="J129" i="18"/>
  <c r="B129" i="18"/>
  <c r="A129" i="18"/>
  <c r="A124" i="18"/>
  <c r="W103" i="18"/>
  <c r="W104" i="18" s="1"/>
  <c r="R110" i="18"/>
  <c r="S109" i="18"/>
  <c r="U109" i="18"/>
  <c r="R109" i="18"/>
  <c r="U108" i="18"/>
  <c r="Y100" i="18"/>
  <c r="R100" i="18"/>
  <c r="Q100" i="18"/>
  <c r="D86" i="18"/>
  <c r="D87" i="18"/>
  <c r="I86" i="18"/>
  <c r="I87" i="18"/>
  <c r="J85" i="18"/>
  <c r="H96" i="18"/>
  <c r="C96" i="18"/>
  <c r="G95" i="18"/>
  <c r="G94" i="18"/>
  <c r="J94" i="18" s="1"/>
  <c r="I94" i="18"/>
  <c r="B94" i="18"/>
  <c r="D94" i="18"/>
  <c r="I93" i="18"/>
  <c r="G93" i="18"/>
  <c r="D93" i="18"/>
  <c r="B93" i="18"/>
  <c r="J91" i="18"/>
  <c r="T85" i="18"/>
  <c r="T86" i="18" s="1"/>
  <c r="X85" i="18"/>
  <c r="X86" i="18" s="1"/>
  <c r="Y84" i="18" s="1"/>
  <c r="AS80" i="18"/>
  <c r="AS81" i="18" s="1"/>
  <c r="AN87" i="18"/>
  <c r="AH80" i="18"/>
  <c r="AH81" i="18" s="1"/>
  <c r="AC87" i="18"/>
  <c r="J86" i="18"/>
  <c r="AO86" i="18"/>
  <c r="AQ86" i="18"/>
  <c r="AN86" i="18"/>
  <c r="AD86" i="18"/>
  <c r="AF86" i="18"/>
  <c r="AC86" i="18"/>
  <c r="Y85" i="18"/>
  <c r="AQ85" i="18"/>
  <c r="AF85" i="18"/>
  <c r="Y82" i="18"/>
  <c r="AU77" i="18"/>
  <c r="AN77" i="18"/>
  <c r="AM77" i="18"/>
  <c r="AJ77" i="18"/>
  <c r="AC77" i="18"/>
  <c r="AB77" i="18"/>
  <c r="Y77" i="18"/>
  <c r="R77" i="18"/>
  <c r="Q77" i="18"/>
  <c r="J77" i="18"/>
  <c r="B77" i="18"/>
  <c r="A77" i="18"/>
  <c r="A73" i="18"/>
  <c r="G65" i="18"/>
  <c r="G66" i="18"/>
  <c r="H65" i="18" s="1"/>
  <c r="H62" i="18"/>
  <c r="B62" i="18"/>
  <c r="A61" i="18"/>
  <c r="J54" i="18"/>
  <c r="C54" i="18"/>
  <c r="B54" i="18"/>
  <c r="G31" i="18"/>
  <c r="G32" i="18" s="1"/>
  <c r="M53" i="18"/>
  <c r="J53" i="18"/>
  <c r="E53" i="18"/>
  <c r="B53" i="18"/>
  <c r="M52" i="18"/>
  <c r="E52" i="18"/>
  <c r="J47" i="18"/>
  <c r="C47" i="18"/>
  <c r="B47" i="18"/>
  <c r="M46" i="18"/>
  <c r="J46" i="18"/>
  <c r="C46" i="18"/>
  <c r="E46" i="18"/>
  <c r="B46" i="18"/>
  <c r="M45" i="18"/>
  <c r="E45" i="18"/>
  <c r="K40" i="18"/>
  <c r="J40" i="18"/>
  <c r="B40" i="18"/>
  <c r="M39" i="18"/>
  <c r="J39" i="18"/>
  <c r="C39" i="18"/>
  <c r="E39" i="18"/>
  <c r="B39" i="18"/>
  <c r="M38" i="18"/>
  <c r="E38" i="18"/>
  <c r="H28" i="18"/>
  <c r="B28" i="18"/>
  <c r="A27" i="18"/>
  <c r="D155" i="2"/>
  <c r="D150" i="2"/>
  <c r="D146" i="2"/>
  <c r="D142" i="2"/>
  <c r="G138" i="2"/>
  <c r="D135" i="2"/>
  <c r="G131" i="2"/>
  <c r="G128" i="2"/>
  <c r="G125" i="2"/>
  <c r="I122" i="2"/>
  <c r="C65" i="15"/>
  <c r="N63" i="15"/>
  <c r="M63" i="15"/>
  <c r="L63" i="15"/>
  <c r="K63" i="15"/>
  <c r="J63" i="15"/>
  <c r="I63" i="15"/>
  <c r="H63" i="15"/>
  <c r="G63" i="15"/>
  <c r="F63" i="15"/>
  <c r="E63" i="15"/>
  <c r="D63" i="15"/>
  <c r="C63" i="15"/>
  <c r="B63" i="15"/>
  <c r="A62" i="15"/>
  <c r="M59" i="15"/>
  <c r="K59" i="15"/>
  <c r="J59" i="15"/>
  <c r="H59" i="15"/>
  <c r="B56" i="15"/>
  <c r="A56" i="15"/>
  <c r="M52" i="15"/>
  <c r="L52" i="15" s="1"/>
  <c r="G52" i="15"/>
  <c r="N52" i="15"/>
  <c r="E52" i="15"/>
  <c r="I52" i="15" s="1"/>
  <c r="B49" i="15"/>
  <c r="A49" i="15"/>
  <c r="M44" i="15"/>
  <c r="L44" i="15"/>
  <c r="G44" i="15"/>
  <c r="F44" i="15"/>
  <c r="H44" i="15" s="1"/>
  <c r="I44" i="15"/>
  <c r="B41" i="15"/>
  <c r="A41" i="15"/>
  <c r="A37" i="15"/>
  <c r="M33" i="15"/>
  <c r="N33" i="15" s="1"/>
  <c r="L33" i="15"/>
  <c r="K33" i="15"/>
  <c r="E33" i="15"/>
  <c r="B30" i="15"/>
  <c r="N26" i="15"/>
  <c r="L26" i="15"/>
  <c r="G26" i="15"/>
  <c r="G33" i="15" s="1"/>
  <c r="E26" i="15"/>
  <c r="I26" i="15" s="1"/>
  <c r="B23" i="15"/>
  <c r="A23" i="15"/>
  <c r="A19" i="15"/>
  <c r="M15" i="15"/>
  <c r="A15" i="15"/>
  <c r="A13" i="15"/>
  <c r="A12" i="15"/>
  <c r="A11" i="15"/>
  <c r="A10" i="15"/>
  <c r="A9" i="15"/>
  <c r="A2" i="15"/>
  <c r="A330" i="2"/>
  <c r="E186" i="2"/>
  <c r="E166" i="2"/>
  <c r="E169" i="2"/>
  <c r="E172" i="2"/>
  <c r="E163" i="2"/>
  <c r="E176" i="2"/>
  <c r="E180" i="2" s="1"/>
  <c r="G180" i="2" s="1"/>
  <c r="E115" i="2"/>
  <c r="E113" i="2"/>
  <c r="E111" i="2"/>
  <c r="E109" i="2"/>
  <c r="E107" i="2"/>
  <c r="E105" i="2"/>
  <c r="C290" i="2"/>
  <c r="B40" i="9" s="1"/>
  <c r="R381" i="2"/>
  <c r="P381" i="2" s="1"/>
  <c r="P379" i="2"/>
  <c r="O375" i="2"/>
  <c r="N375" i="2"/>
  <c r="B375" i="2"/>
  <c r="B25" i="2"/>
  <c r="B39" i="9" s="1"/>
  <c r="H346" i="2"/>
  <c r="J346" i="2" s="1"/>
  <c r="B337" i="2"/>
  <c r="A336" i="2"/>
  <c r="I301" i="2"/>
  <c r="H301" i="2"/>
  <c r="G301" i="2"/>
  <c r="F301" i="2"/>
  <c r="E301" i="2"/>
  <c r="D301" i="2"/>
  <c r="A1" i="2"/>
  <c r="B1" i="2"/>
  <c r="C1" i="2"/>
  <c r="D1" i="2"/>
  <c r="E1" i="2"/>
  <c r="F1" i="2"/>
  <c r="G1" i="2"/>
  <c r="H1" i="2"/>
  <c r="I1" i="2"/>
  <c r="J1" i="2"/>
  <c r="K1" i="2"/>
  <c r="L1" i="2"/>
  <c r="M1" i="2"/>
  <c r="N1" i="2"/>
  <c r="O1" i="2"/>
  <c r="P1" i="2"/>
  <c r="Q1" i="2"/>
  <c r="G292" i="2"/>
  <c r="I292" i="2"/>
  <c r="K292" i="2"/>
  <c r="M292" i="2"/>
  <c r="O292" i="2"/>
  <c r="Q292" i="2"/>
  <c r="S292" i="2"/>
  <c r="U292" i="2"/>
  <c r="W292" i="2"/>
  <c r="Y292" i="2"/>
  <c r="AA292" i="2"/>
  <c r="AC292" i="2"/>
  <c r="AE292" i="2"/>
  <c r="AG292" i="2"/>
  <c r="AI292" i="2"/>
  <c r="AK292" i="2"/>
  <c r="G293" i="2"/>
  <c r="I293" i="2"/>
  <c r="K293" i="2"/>
  <c r="M293" i="2"/>
  <c r="O293" i="2"/>
  <c r="Q293" i="2"/>
  <c r="S293" i="2"/>
  <c r="U293" i="2"/>
  <c r="W293" i="2"/>
  <c r="Y293" i="2"/>
  <c r="AA293" i="2"/>
  <c r="AC293" i="2"/>
  <c r="AE293" i="2"/>
  <c r="AG293" i="2"/>
  <c r="AI293" i="2"/>
  <c r="AK293" i="2"/>
  <c r="D381" i="2"/>
  <c r="F385" i="2"/>
  <c r="D385" i="2" s="1"/>
  <c r="H194" i="20"/>
  <c r="AT177" i="18"/>
  <c r="E286" i="18"/>
  <c r="H291" i="20"/>
  <c r="H205" i="20"/>
  <c r="G107" i="2"/>
  <c r="H450" i="20"/>
  <c r="G75" i="20"/>
  <c r="W205" i="18"/>
  <c r="AS205" i="18"/>
  <c r="G172" i="2"/>
  <c r="AT138" i="18"/>
  <c r="G105" i="2"/>
  <c r="G111" i="2"/>
  <c r="J95" i="18"/>
  <c r="D382" i="2"/>
  <c r="W280" i="18"/>
  <c r="P46" i="18"/>
  <c r="H91" i="20"/>
  <c r="H402" i="20"/>
  <c r="I298" i="20"/>
  <c r="I166" i="2"/>
  <c r="G176" i="2"/>
  <c r="T69" i="20"/>
  <c r="F687" i="20"/>
  <c r="J667" i="20"/>
  <c r="F187" i="2"/>
  <c r="H393" i="20"/>
  <c r="H163" i="2"/>
  <c r="AI86" i="18"/>
  <c r="J171" i="20"/>
  <c r="J686" i="20"/>
  <c r="AT244" i="18"/>
  <c r="X244" i="18"/>
  <c r="X177" i="18"/>
  <c r="E148" i="18"/>
  <c r="J269" i="20"/>
  <c r="AH205" i="18"/>
  <c r="R382" i="2"/>
  <c r="O54" i="18"/>
  <c r="AS280" i="18"/>
  <c r="J256" i="20"/>
  <c r="J628" i="20"/>
  <c r="H46" i="18"/>
  <c r="J182" i="20"/>
  <c r="X138" i="18"/>
  <c r="E251" i="18"/>
  <c r="I678" i="20"/>
  <c r="J636" i="20"/>
  <c r="H422" i="20"/>
  <c r="I169" i="2"/>
  <c r="J216" i="18"/>
  <c r="X109" i="18"/>
  <c r="E95" i="18"/>
  <c r="G113" i="2"/>
  <c r="AT86" i="18"/>
  <c r="H416" i="20"/>
  <c r="J153" i="20"/>
  <c r="H385" i="20"/>
  <c r="H177" i="18"/>
  <c r="G479" i="20"/>
  <c r="J231" i="20"/>
  <c r="E216" i="18"/>
  <c r="G115" i="2"/>
  <c r="G109" i="2"/>
  <c r="F386" i="2"/>
  <c r="J244" i="20"/>
  <c r="AI138" i="18"/>
  <c r="AI244" i="18"/>
  <c r="T75" i="20"/>
  <c r="J163" i="20"/>
  <c r="I532" i="20"/>
  <c r="H144" i="20"/>
  <c r="H39" i="18"/>
  <c r="J286" i="18"/>
  <c r="O40" i="18"/>
  <c r="T62" i="20"/>
  <c r="P92" i="20"/>
  <c r="J251" i="18"/>
  <c r="G68" i="20"/>
  <c r="G62" i="20"/>
  <c r="H433" i="20"/>
  <c r="G477" i="20"/>
  <c r="I471" i="20"/>
  <c r="J148" i="18"/>
  <c r="H442" i="20"/>
  <c r="H53" i="18"/>
  <c r="E181" i="2"/>
  <c r="J218" i="20"/>
  <c r="AH280" i="18"/>
  <c r="M26" i="15" l="1"/>
  <c r="G46" i="18"/>
  <c r="AH204" i="18"/>
  <c r="AI204" i="18" s="1"/>
  <c r="G255" i="18"/>
  <c r="H255" i="18" s="1"/>
  <c r="P45" i="23"/>
  <c r="H64" i="18"/>
  <c r="L66" i="18" s="1"/>
  <c r="M66" i="18" s="1"/>
  <c r="J19" i="23"/>
  <c r="AA19" i="23" s="1"/>
  <c r="T227" i="24"/>
  <c r="AS177" i="18"/>
  <c r="J45" i="23"/>
  <c r="U85" i="18"/>
  <c r="U84" i="18"/>
  <c r="J137" i="18"/>
  <c r="J138" i="18"/>
  <c r="J139" i="18" s="1"/>
  <c r="G148" i="18"/>
  <c r="J147" i="18" s="1"/>
  <c r="M46" i="23"/>
  <c r="AB46" i="23" s="1"/>
  <c r="J46" i="23"/>
  <c r="AA46" i="23" s="1"/>
  <c r="P46" i="23"/>
  <c r="AC46" i="23" s="1"/>
  <c r="S139" i="18"/>
  <c r="W138" i="18" s="1"/>
  <c r="X131" i="18"/>
  <c r="X133" i="18" s="1"/>
  <c r="E137" i="18"/>
  <c r="E138" i="18"/>
  <c r="B148" i="18"/>
  <c r="E147" i="18" s="1"/>
  <c r="W177" i="18"/>
  <c r="AS244" i="18"/>
  <c r="F276" i="18"/>
  <c r="G290" i="18"/>
  <c r="H290" i="18" s="1"/>
  <c r="F33" i="15"/>
  <c r="N44" i="15"/>
  <c r="P66" i="18"/>
  <c r="Q66" i="18" s="1"/>
  <c r="H66" i="18"/>
  <c r="J66" i="18"/>
  <c r="K66" i="18" s="1"/>
  <c r="AD87" i="18"/>
  <c r="AH86" i="18" s="1"/>
  <c r="AI79" i="18"/>
  <c r="AI81" i="18" s="1"/>
  <c r="AI80" i="18"/>
  <c r="AD139" i="18"/>
  <c r="AH138" i="18" s="1"/>
  <c r="AI132" i="18"/>
  <c r="AI131" i="18"/>
  <c r="I462" i="24"/>
  <c r="H462" i="24" s="1"/>
  <c r="B462" i="24" s="1"/>
  <c r="D462" i="24"/>
  <c r="C40" i="18"/>
  <c r="G39" i="18" s="1"/>
  <c r="H31" i="18"/>
  <c r="H30" i="18"/>
  <c r="E85" i="18"/>
  <c r="B95" i="18"/>
  <c r="E94" i="18" s="1"/>
  <c r="E86" i="18"/>
  <c r="AO87" i="18"/>
  <c r="AS86" i="18" s="1"/>
  <c r="AT79" i="18"/>
  <c r="J87" i="18"/>
  <c r="G177" i="18"/>
  <c r="J205" i="18"/>
  <c r="AH244" i="18"/>
  <c r="H33" i="15"/>
  <c r="I33" i="15" s="1"/>
  <c r="AT80" i="18"/>
  <c r="Y86" i="18"/>
  <c r="X102" i="18"/>
  <c r="X104" i="18" s="1"/>
  <c r="S110" i="18"/>
  <c r="W109" i="18" s="1"/>
  <c r="X103" i="18"/>
  <c r="AO139" i="18"/>
  <c r="AS138" i="18" s="1"/>
  <c r="AT131" i="18"/>
  <c r="AT132" i="18"/>
  <c r="E205" i="18"/>
  <c r="F203" i="18"/>
  <c r="G220" i="18"/>
  <c r="H220" i="18" s="1"/>
  <c r="W244" i="18"/>
  <c r="G46" i="23"/>
  <c r="E127" i="22"/>
  <c r="P19" i="23"/>
  <c r="AC19" i="23" s="1"/>
  <c r="G45" i="23"/>
  <c r="N350" i="24"/>
  <c r="I844" i="20"/>
  <c r="I750" i="20"/>
  <c r="H752" i="20" s="1"/>
  <c r="H775" i="20"/>
  <c r="H777" i="20" s="1"/>
  <c r="H844" i="20"/>
  <c r="I778" i="20"/>
  <c r="M141" i="25"/>
  <c r="L141" i="25"/>
  <c r="G94" i="25"/>
  <c r="F94" i="25"/>
  <c r="E94" i="25"/>
  <c r="G91" i="25"/>
  <c r="E91" i="25"/>
  <c r="I231" i="24"/>
  <c r="J231" i="24" s="1"/>
  <c r="K231" i="24" s="1"/>
  <c r="H231" i="24"/>
  <c r="X238" i="24"/>
  <c r="Y238" i="24" s="1"/>
  <c r="Z238" i="24" s="1"/>
  <c r="W238" i="24"/>
  <c r="I464" i="24"/>
  <c r="H464" i="24" s="1"/>
  <c r="B464" i="24" s="1"/>
  <c r="D464" i="24" s="1"/>
  <c r="I463" i="24"/>
  <c r="H463" i="24" s="1"/>
  <c r="B463" i="24" s="1"/>
  <c r="D463" i="24" s="1"/>
  <c r="K461" i="24" s="1"/>
  <c r="H162" i="24"/>
  <c r="J489" i="24"/>
  <c r="J490" i="24" s="1"/>
  <c r="Z46" i="23"/>
  <c r="AB47" i="23"/>
  <c r="AB19" i="23"/>
  <c r="AA45" i="23"/>
  <c r="Z47" i="23"/>
  <c r="P21" i="23"/>
  <c r="J21" i="23"/>
  <c r="M21" i="23"/>
  <c r="G21" i="23"/>
  <c r="AC45" i="23"/>
  <c r="Z45" i="23"/>
  <c r="AA47" i="23"/>
  <c r="P20" i="23"/>
  <c r="J20" i="23"/>
  <c r="M20" i="23"/>
  <c r="G20" i="23"/>
  <c r="Z19" i="23"/>
  <c r="AB45" i="23"/>
  <c r="AC47" i="23"/>
  <c r="Q19" i="23" l="1"/>
  <c r="AI133" i="18"/>
  <c r="N45" i="23"/>
  <c r="N66" i="18"/>
  <c r="N46" i="23"/>
  <c r="G99" i="18"/>
  <c r="E87" i="18"/>
  <c r="H47" i="23"/>
  <c r="H846" i="20"/>
  <c r="G152" i="18"/>
  <c r="E139" i="18"/>
  <c r="K47" i="23"/>
  <c r="K46" i="18"/>
  <c r="O46" i="18" s="1"/>
  <c r="L32" i="18"/>
  <c r="M32" i="18" s="1"/>
  <c r="K53" i="18"/>
  <c r="O53" i="18" s="1"/>
  <c r="P53" i="18" s="1"/>
  <c r="P32" i="18"/>
  <c r="Q32" i="18" s="1"/>
  <c r="H32" i="18"/>
  <c r="N32" i="18"/>
  <c r="C53" i="18"/>
  <c r="G53" i="18" s="1"/>
  <c r="K39" i="18"/>
  <c r="O39" i="18" s="1"/>
  <c r="P39" i="18" s="1"/>
  <c r="J32" i="18"/>
  <c r="K32" i="18" s="1"/>
  <c r="W88" i="18"/>
  <c r="U86" i="18"/>
  <c r="AT133" i="18"/>
  <c r="AT81" i="18"/>
  <c r="H776" i="20"/>
  <c r="H847" i="20"/>
  <c r="I774" i="20"/>
  <c r="I775" i="20"/>
  <c r="E464" i="24"/>
  <c r="E462" i="24"/>
  <c r="E466" i="24"/>
  <c r="E465" i="24"/>
  <c r="E463" i="24"/>
  <c r="Q47" i="23"/>
  <c r="H19" i="23"/>
  <c r="AA20" i="23"/>
  <c r="K46" i="23"/>
  <c r="H45" i="23"/>
  <c r="K19" i="23"/>
  <c r="AA21" i="23"/>
  <c r="K45" i="23"/>
  <c r="AC20" i="23"/>
  <c r="Q45" i="23"/>
  <c r="AC21" i="23"/>
  <c r="N47" i="23"/>
  <c r="Z20" i="23"/>
  <c r="Q46" i="23"/>
  <c r="Z21" i="23"/>
  <c r="N19" i="23"/>
  <c r="H46" i="23"/>
  <c r="AB20" i="23"/>
  <c r="N20" i="23" s="1"/>
  <c r="AB21" i="23"/>
  <c r="K21" i="23" l="1"/>
  <c r="K20" i="23"/>
  <c r="H20" i="23"/>
  <c r="J778" i="20"/>
  <c r="I776" i="20"/>
  <c r="F463" i="24"/>
  <c r="J463" i="24"/>
  <c r="K463" i="24" s="1"/>
  <c r="F465" i="24"/>
  <c r="J465" i="24"/>
  <c r="K465" i="24" s="1"/>
  <c r="F466" i="24"/>
  <c r="J466" i="24" s="1"/>
  <c r="K466" i="24" s="1"/>
  <c r="J464" i="24"/>
  <c r="K464" i="24" s="1"/>
  <c r="F464" i="24"/>
  <c r="E452" i="24"/>
  <c r="C456" i="24" s="1"/>
  <c r="F462" i="24"/>
  <c r="J462" i="24"/>
  <c r="K462" i="24" s="1"/>
  <c r="Q21" i="23"/>
  <c r="Q20" i="23"/>
  <c r="N21" i="23"/>
  <c r="H21" i="23"/>
  <c r="J775" i="20" l="1"/>
  <c r="J774" i="20"/>
  <c r="J461" i="24"/>
  <c r="K450" i="24" s="1"/>
  <c r="I450" i="24" s="1"/>
  <c r="H452" i="24"/>
  <c r="K458" i="24" s="1"/>
  <c r="H456" i="24"/>
  <c r="C458" i="24"/>
  <c r="G456" i="24"/>
  <c r="B456" i="24"/>
  <c r="B458" i="24"/>
  <c r="F456" i="24" l="1"/>
  <c r="J456" i="24" s="1"/>
  <c r="K778" i="20"/>
  <c r="J776" i="20"/>
  <c r="D458" i="24"/>
  <c r="I458" i="24"/>
  <c r="D456" i="24" l="1"/>
  <c r="K774" i="20"/>
  <c r="K775" i="20"/>
  <c r="F458" i="24"/>
  <c r="J458" i="24" s="1"/>
  <c r="G458" i="24"/>
  <c r="L778" i="20" l="1"/>
  <c r="K776" i="20"/>
  <c r="L774" i="20" l="1"/>
  <c r="L775" i="20"/>
  <c r="L776" i="20" l="1"/>
</calcChain>
</file>

<file path=xl/sharedStrings.xml><?xml version="1.0" encoding="utf-8"?>
<sst xmlns="http://schemas.openxmlformats.org/spreadsheetml/2006/main" count="4523" uniqueCount="1707">
  <si>
    <t>Bonne utilisation et… à chacun d'améliorer et d'adapter ces documents.  J Leboucher</t>
  </si>
  <si>
    <t>Transmettez vos savoirs faires peut importe qui les récupèrent pourvu qu'ils servent à un plus grand nombre</t>
  </si>
  <si>
    <t>Etc…</t>
  </si>
  <si>
    <t>Pièces individuelles</t>
  </si>
  <si>
    <t>Tartes</t>
  </si>
  <si>
    <t>Coussin Cœur St Valentin 2014 François Perret Journal du Patissier N° 292 page 40</t>
  </si>
  <si>
    <t>C</t>
  </si>
  <si>
    <t>Gros Gateaux</t>
  </si>
  <si>
    <t>Sirop à Crackers</t>
  </si>
  <si>
    <t>Sauce Fraise</t>
  </si>
  <si>
    <t>Siphon Fraise</t>
  </si>
  <si>
    <t>Sorbet Avocat</t>
  </si>
  <si>
    <t>S</t>
  </si>
  <si>
    <t>Cracker (Poudre à)</t>
  </si>
  <si>
    <t>Kappa fraise</t>
  </si>
  <si>
    <t>K</t>
  </si>
  <si>
    <t>Cracker (Pâte à)</t>
  </si>
  <si>
    <t>Jus de fraise</t>
  </si>
  <si>
    <t>J</t>
  </si>
  <si>
    <t>Insert Kappa fraise</t>
  </si>
  <si>
    <t>I</t>
  </si>
  <si>
    <t>B</t>
  </si>
  <si>
    <t>Fraises des bois dans leur jus</t>
  </si>
  <si>
    <t>F</t>
  </si>
  <si>
    <t>A</t>
  </si>
  <si>
    <t>Entremets</t>
  </si>
  <si>
    <t>ou Répertoire  Alpha par type de fabrication si possible</t>
  </si>
  <si>
    <t>Répertoire Patisserie</t>
  </si>
  <si>
    <t>vous pouvez utiliser un disque dur externe qui vous suivra partout</t>
  </si>
  <si>
    <t>etc...autant de possibilités que de façons de penser</t>
  </si>
  <si>
    <t xml:space="preserve">par ingrédients </t>
  </si>
  <si>
    <t>http://www.lejournaldupatissier.com/fr</t>
  </si>
  <si>
    <t>lien :</t>
  </si>
  <si>
    <t>par technique</t>
  </si>
  <si>
    <t>1 fiche recette et 10 "Postits" indépendants utilisables pour ce que vous souhaitez</t>
  </si>
  <si>
    <t>par famille de produits</t>
  </si>
  <si>
    <t>J'ai pris l'exemple d'une recette extraite du journal du Patissier  N° 292 page 40</t>
  </si>
  <si>
    <t>Créer un ou plusieurs répertoires n'est pas tâche facile…à chacun de classer comme il le souhaite</t>
  </si>
  <si>
    <t>RÉFLEXION SUR DES MODÈLE DE RÉPERTOIRES</t>
  </si>
  <si>
    <t>Adaptation : Joël Leboucher..UPRT "Union des Personnels de la Restauration Territoriale"  membre du réseau RESTAU'CO</t>
  </si>
  <si>
    <t>du 03-01-2017 Annule et remplace les versions précédentes</t>
  </si>
  <si>
    <t>Mise à jour</t>
  </si>
  <si>
    <t>Adresse PC</t>
  </si>
  <si>
    <t>Familles de convives :Mater = enfants Maternelles Prim = enfants de l'enseignement Primaire Adulte = sédentaire Adulte + = travailleur de force Seniors = nos Ainés je classe les Adolescennts en Adultes +</t>
  </si>
  <si>
    <t>litres</t>
  </si>
  <si>
    <t>Pièce(s)</t>
  </si>
  <si>
    <t>Portions</t>
  </si>
  <si>
    <t>Kg</t>
  </si>
  <si>
    <t>Collez une des unités suivante ou saisissez un nom de produit</t>
  </si>
  <si>
    <t>❷</t>
  </si>
  <si>
    <t>si vous n'avez pas de perte ne saisissez rien</t>
  </si>
  <si>
    <t>❸</t>
  </si>
  <si>
    <t>Brut à Commander</t>
  </si>
  <si>
    <t>% de perte</t>
  </si>
  <si>
    <t>Vous devriez préparer :</t>
  </si>
  <si>
    <t>couverts</t>
  </si>
  <si>
    <t xml:space="preserve">Saisissez vos effectifs </t>
  </si>
  <si>
    <t>Que traitez vous : des Kg des litres des pièces des portions …des poires etc…</t>
  </si>
  <si>
    <t>BONUS</t>
  </si>
  <si>
    <t>A vous de saisir un poids</t>
  </si>
  <si>
    <t>❶</t>
  </si>
  <si>
    <t>Portions / pièces / parts</t>
  </si>
  <si>
    <t>Vous pourrIez servir</t>
  </si>
  <si>
    <t>de moyenne</t>
  </si>
  <si>
    <t>Saisissez vos grammages nets à servir</t>
  </si>
  <si>
    <t>Seniors</t>
  </si>
  <si>
    <t>Adultes +</t>
  </si>
  <si>
    <t>Adultes</t>
  </si>
  <si>
    <t>Prim</t>
  </si>
  <si>
    <t>Mater</t>
  </si>
  <si>
    <t>Famille de convives</t>
  </si>
  <si>
    <t xml:space="preserve">Poids de votre préparation </t>
  </si>
  <si>
    <t>Vous avez préparé ou il vous reste un poids X d'une préparation. Avec ce poids combien de convives ou combien de portions pourrez vous servir</t>
  </si>
  <si>
    <t>DESCRIPTIF</t>
  </si>
  <si>
    <t>COMBIEN POURRIEZ VOUS SERVIR AVEC</t>
  </si>
  <si>
    <t>ICI</t>
  </si>
  <si>
    <t>Net à préparer :</t>
  </si>
  <si>
    <t>Saisissez vos quantités nets à servir</t>
  </si>
  <si>
    <t>pommes</t>
  </si>
  <si>
    <t xml:space="preserve"> Saisissez vos effectifs Saisissez vos quantités pour vos familles de convives et vous obtiendrez le net à servir. Avez-vous un pourcentage de perte (à l'épluchage -au parage en cuisson ou autre)…saisissez le et vous obtiendrez les quantités brutes à commander</t>
  </si>
  <si>
    <t>QUANTITÉS A SERVIR OU A COMMANDER</t>
  </si>
  <si>
    <t>Vous obtiendrez le poids brut à commander</t>
  </si>
  <si>
    <t>Facultatif Mais si vous saisissez un % la question à vous poser c'est : le produit brut ou cru perd comblien au parage ou en cuisson</t>
  </si>
  <si>
    <t>@</t>
  </si>
  <si>
    <t>en moyenne par convive</t>
  </si>
  <si>
    <t>poids de perte</t>
  </si>
  <si>
    <t>Brut</t>
  </si>
  <si>
    <t>Net</t>
  </si>
  <si>
    <t>Net à servir :</t>
  </si>
  <si>
    <t>Quantités à Prévoir</t>
  </si>
  <si>
    <t>Familles de convives</t>
  </si>
  <si>
    <t xml:space="preserve"> et vos grammages nets à servir</t>
  </si>
  <si>
    <t>Petit utilitaire d'Aide à la décision</t>
  </si>
  <si>
    <t>Combien faut-il commander pour des effectifs et des grammages différents</t>
  </si>
  <si>
    <t>Les Mx cela peut s'appliquer à des morceaux de bourguignon mais aussi des tomates farcies ou des oreillons de pêches au sirop pour le dessert etc..</t>
  </si>
  <si>
    <t>Le contenant peut être une louche pour le service un gastro pour la cuisson  etc…</t>
  </si>
  <si>
    <t>1 Boite de compote pour 25</t>
  </si>
  <si>
    <t>1 CITRON POUR 4</t>
  </si>
  <si>
    <t>1 plaque pour 8 ( 6 morceau par adulte + )</t>
  </si>
  <si>
    <t>1 plaque pour 16 ( 1 morceau par adulte plus RAB )</t>
  </si>
  <si>
    <t>1 plaque pour 20 ( 1 morceau par primaire plus RAB )</t>
  </si>
  <si>
    <t>1 plaque pour 25 ( 1 morceau par maternelle plus RAB )</t>
  </si>
  <si>
    <t>33 tranches par plaque ( 1.5 tranches par primaire)</t>
  </si>
  <si>
    <t>1 plaque pour 25 ( 1 tranche par maternelle plus RAB )</t>
  </si>
  <si>
    <t>32 tranches par plaque ( 1 plaque pour 16 adultes)</t>
  </si>
  <si>
    <t>table de 12</t>
  </si>
  <si>
    <t>32 tranches par plaque ( 1 plaque pour 26 maternelles)</t>
  </si>
  <si>
    <t>EXEMPLES</t>
  </si>
  <si>
    <t>QUOI ?</t>
  </si>
  <si>
    <t>Police de couleur pour saisir vos valeurs    Noir = formules</t>
  </si>
  <si>
    <t>Nb portions</t>
  </si>
  <si>
    <t>Portion Nb de Mx par portion</t>
  </si>
  <si>
    <t>Total Mx dans 1 contenant</t>
  </si>
  <si>
    <t>pour</t>
  </si>
  <si>
    <t xml:space="preserve">1 plaque hachis parmentier </t>
  </si>
  <si>
    <t xml:space="preserve">1 melon de </t>
  </si>
  <si>
    <t>Poids de la portion</t>
  </si>
  <si>
    <t>Exemples</t>
  </si>
  <si>
    <t>Nb de Portions à servir</t>
  </si>
  <si>
    <t xml:space="preserve"> Poids dans 1 contenant</t>
  </si>
  <si>
    <t xml:space="preserve">1 louche ou 1 contenant pour </t>
  </si>
  <si>
    <t>Poids d' une Portion</t>
  </si>
  <si>
    <t>Tableaux pour service ou cuisson</t>
  </si>
  <si>
    <t>produits entiers</t>
  </si>
  <si>
    <t>Meilleur rapport</t>
  </si>
  <si>
    <t>Écart de poids</t>
  </si>
  <si>
    <t>Poids  produit envoyé</t>
  </si>
  <si>
    <t>Poids  produit à servir</t>
  </si>
  <si>
    <t>enfants</t>
  </si>
  <si>
    <t>parts</t>
  </si>
  <si>
    <t>Grammages à servir</t>
  </si>
  <si>
    <t xml:space="preserve">Poids unitaire du produit </t>
  </si>
  <si>
    <t>Au repas si l'enfant mange beaucoup de pain avec ou en remplacement du plat proposé; les quantités ingérées seront d'autant diminuées. Pour limiter le "gaspillage" et satisfaire les "gourmants"; vous pouvez avoir recours à cet exemple de service.</t>
  </si>
  <si>
    <t>Les quantités consommées par les enfants dépendent :de l'âge, de la saison, du goût, de l'influence des camarades,de l'activité phisique et/ou du grignotage en récréation sans parler du verre de lait (long à digérer) servi parfois trop près de l'heure du repas</t>
  </si>
  <si>
    <t>Comment respecter un grammage à servir Exemple N° 1</t>
  </si>
  <si>
    <t>Bouillon</t>
  </si>
  <si>
    <t>Semoule cuite</t>
  </si>
  <si>
    <t>légumes couscous cuits</t>
  </si>
  <si>
    <t>Ainés</t>
  </si>
  <si>
    <t>Agneau boulettes</t>
  </si>
  <si>
    <t>Agneau en morceaux</t>
  </si>
  <si>
    <t>merguez</t>
  </si>
  <si>
    <t>pilon de poulet</t>
  </si>
  <si>
    <t>haut de cuisse de poulet</t>
  </si>
  <si>
    <t>grammages ou nombre de Morceaux ou tranches à saisir</t>
  </si>
  <si>
    <t>Total Effectifs</t>
  </si>
  <si>
    <t>Document édité le :</t>
  </si>
  <si>
    <t>COUSCOUS</t>
  </si>
  <si>
    <t>SERVICE EN FONCTION DES EFFECTIFS</t>
  </si>
  <si>
    <t xml:space="preserve">Veullez saisir les informations dans les cellules fond de couleur ivoire. </t>
  </si>
  <si>
    <t>COMPOSITION ET SERVICE D'UN PLAT COMPLET</t>
  </si>
  <si>
    <t>Total</t>
  </si>
  <si>
    <t>poivrons verts coupés</t>
  </si>
  <si>
    <t>poivrons rouges coupés</t>
  </si>
  <si>
    <t>garniture de céléri branche</t>
  </si>
  <si>
    <t>pois chiches pré-cuits</t>
  </si>
  <si>
    <t>navets coupé</t>
  </si>
  <si>
    <t>courgettescoupées</t>
  </si>
  <si>
    <t>carottes coupées</t>
  </si>
  <si>
    <t>Poids brut à mettre en œuvre</t>
  </si>
  <si>
    <t>perte en cuisson</t>
  </si>
  <si>
    <t>Net cuit</t>
  </si>
  <si>
    <t>POIDS NET A FABRIQUER</t>
  </si>
  <si>
    <t>Composition d'une garniture "COUSCOUS"</t>
  </si>
  <si>
    <t>j'ai volontairement ajouté cette colonne..si vous supprimez une ligne le tableau fonctionnera quand même</t>
  </si>
  <si>
    <t>http://www.astuceshebdo.com/2012/03/comment-calculer-un-pourcentage-cas-n-1.html</t>
  </si>
  <si>
    <t>mode d'emploi simple pour appliquer un pourcentage d'augmentation avec la Calculatrice de Windows.</t>
  </si>
  <si>
    <t>http://www.slate.fr/story/82029/soldes-calculer-rabais</t>
  </si>
  <si>
    <t>Comment calculer combien on va payer pendant les soldes?</t>
  </si>
  <si>
    <t>https://www.youtube.com/watch?v=QTGvjmAhEHo</t>
  </si>
  <si>
    <t>https://www.youtube.com/watch?v=dQafvb2O01U</t>
  </si>
  <si>
    <t>http://fortimelp.fr/content/44-calculer-un-pourcentage</t>
  </si>
  <si>
    <t>http://www.capte-les-maths.com/pourcentage/les_pourcentages_p10.php</t>
  </si>
  <si>
    <t>Calculer un pourcentage avec Excel</t>
  </si>
  <si>
    <t>Alors capte-les-maths.com est fait pour vous !</t>
  </si>
  <si>
    <t>Vous qui désespérez... Vous que les Maths n'intéressent pas... Et pourtant il faudrait...</t>
  </si>
  <si>
    <t>http://www.capte-les-maths.com/pourcentage/les_pourcentages_p6.php</t>
  </si>
  <si>
    <t>Les Maths ? Je capte pas ! Les chiffres ? J'y comprends rien ! Vous vous reconnaissez ?</t>
  </si>
  <si>
    <t>Comment appliquer une augmentation en pourcentage ?</t>
  </si>
  <si>
    <t>Comment retrouver la valeur de départ ?</t>
  </si>
  <si>
    <t>http://fabie.info.pagesperso-orange.fr/math/cours7.htm</t>
  </si>
  <si>
    <t>http://www.un-calcul.fr/calcul-comptabilite/comment-calculer-un-pourcentage-338</t>
  </si>
  <si>
    <t>fabie.info.pagesperso-orange</t>
  </si>
  <si>
    <t>http://calc.name/blog/comment-compter-le-pourcentage-de-tete-vite-et-facilement/</t>
  </si>
  <si>
    <t>Comment compter le pourcentage de tête vite et facilement</t>
  </si>
  <si>
    <t>https://fr.wikihow.com/convertir-en-pourcentage</t>
  </si>
  <si>
    <t>Comment convertir en pourcentage</t>
  </si>
  <si>
    <t>https://www.deleze.name/marcel/culture/taux_composes/taux_simple.html</t>
  </si>
  <si>
    <t>https://www.cmath.fr/6eme/pourcentages/cours.php</t>
  </si>
  <si>
    <t>une multiplication, ce qui augmente la vitesse et réduit les occasions de se tromper.</t>
  </si>
  <si>
    <t>https://www.cmath.fr/cesite/presentation.php</t>
  </si>
  <si>
    <t>Besançon</t>
  </si>
  <si>
    <t>http://www.lyc-monnet-juvisy.ac-versailles.fr/Diapomath.pdf</t>
  </si>
  <si>
    <t>Liam Dauchat</t>
  </si>
  <si>
    <t>Lycée Jean Monnet…Juvisy - académie de Versailles</t>
  </si>
  <si>
    <t>Florent Gouachon</t>
  </si>
  <si>
    <t>D.CATROU 2010</t>
  </si>
  <si>
    <t>Comprendre les maths!</t>
  </si>
  <si>
    <t>sans calculatrice...</t>
  </si>
  <si>
    <t>Révisez, et entrainez vous.</t>
  </si>
  <si>
    <t>https://fr.wikipedia.org/wiki/Pourcentage</t>
  </si>
  <si>
    <t>wikipedia.org</t>
  </si>
  <si>
    <t>https://www.mathematiquesfaciles.com/pourcentages-calculer-un-pourcentage_2_19885.htm</t>
  </si>
  <si>
    <t>Pourcentages : Calculer un pourcentage</t>
  </si>
  <si>
    <t>Citron vert</t>
  </si>
  <si>
    <t>Jus d'orange</t>
  </si>
  <si>
    <t>Jus de pamplemousse</t>
  </si>
  <si>
    <t>Sucre de cannes</t>
  </si>
  <si>
    <t>Rhum</t>
  </si>
  <si>
    <t>POIDS DE LA RECETTE A DÉCRYPTER</t>
  </si>
  <si>
    <t>BRUT</t>
  </si>
  <si>
    <t>% Perte</t>
  </si>
  <si>
    <t>NET</t>
  </si>
  <si>
    <t>Pourcentages</t>
  </si>
  <si>
    <t>Décriptage d'une recette par les pourcentages</t>
  </si>
  <si>
    <t>500 x 0.08 = 40</t>
  </si>
  <si>
    <t>ou alors</t>
  </si>
  <si>
    <t xml:space="preserve"> Poids de perte</t>
  </si>
  <si>
    <t>%  de PERTE</t>
  </si>
  <si>
    <t>0.08 = (8/100)</t>
  </si>
  <si>
    <t>POIDS BRUT</t>
  </si>
  <si>
    <t>500 x (8/100) = 40</t>
  </si>
  <si>
    <t>par exemple 8% de 500 :</t>
  </si>
  <si>
    <t xml:space="preserve">Voici la formule pour calculer un pourcentage, </t>
  </si>
  <si>
    <t>90% ? On multiplie 140 par 0.9</t>
  </si>
  <si>
    <t xml:space="preserve">Avec cette manière de faire, la calculatrice n'a été utilisée que pour une seule opération arithmétique : </t>
  </si>
  <si>
    <t>(87 Kg) × 0.95 = 82.65 kg</t>
  </si>
  <si>
    <t>Poids net</t>
  </si>
  <si>
    <t xml:space="preserve">On peut alors calculer directement le résultat, à savoir: </t>
  </si>
  <si>
    <t>coefficient</t>
  </si>
  <si>
    <t xml:space="preserve"> 5 %, il reste le 95 %     ( 100 - 5 )</t>
  </si>
  <si>
    <t>on aurait multiplié 140 par 0.4</t>
  </si>
  <si>
    <t>Commencer par un calcul oral: quand on déduit le</t>
  </si>
  <si>
    <t xml:space="preserve">Si on avait à trouver 40% de 140, </t>
  </si>
  <si>
    <t>Pour déduire, par exemple, le 5 % de 87 Kg</t>
  </si>
  <si>
    <t>.</t>
  </si>
  <si>
    <t>140 * 0.2(On obtient : 28)</t>
  </si>
  <si>
    <t>(87 Kg) x 0.05 = 4.35 Kg</t>
  </si>
  <si>
    <t xml:space="preserve">ou plus simplement : </t>
  </si>
  <si>
    <t>Le calcul se réduit maintenant à une seule opération arithmétique, a savoir</t>
  </si>
  <si>
    <t>opération qu'on peut réaliser mentalement.</t>
  </si>
  <si>
    <t xml:space="preserve">5 / 100 = 0.05, </t>
  </si>
  <si>
    <t>c'est-à-dire faire : (140 * 20) / 100</t>
  </si>
  <si>
    <t xml:space="preserve"> il est plus simple de multiplier par </t>
  </si>
  <si>
    <t>il suffit de multiplier 140 par 20 %</t>
  </si>
  <si>
    <t>Au lieu de multiplier par 5, puis de diviser par 100,</t>
  </si>
  <si>
    <t>Pour prendre 20% de 140</t>
  </si>
  <si>
    <t>Pour prendre, par exemple, le 5 % de 87 Kg</t>
  </si>
  <si>
    <t>Valeur d'un pourcentage, calcul simplifié</t>
  </si>
  <si>
    <t>https://www.economie.gouv.fr/files/files/directions_services/dgccrf/documentation/publications/depliants/poidsbrut_poidsnet.pdf</t>
  </si>
  <si>
    <t>https://www.youtube.com/watch?v=_PTjJ7UD4eo</t>
  </si>
  <si>
    <t>Poids brut ou poids net ? Ne payez pas l'emballage !</t>
  </si>
  <si>
    <t>https://www.youtube.com/watch?v=PyDvkMr3qfg</t>
  </si>
  <si>
    <t>https://www.youtube.com/watch?v=psIZ0y_8VVc</t>
  </si>
  <si>
    <t>http://www.maths-et-tiques.fr/index.php/cours-en-videos</t>
  </si>
  <si>
    <t>https://www.youtube.com/watch?v=dWC54hCv0pc</t>
  </si>
  <si>
    <t>https://www.maths-et-tiques.fr/telech/Pourcent.pdf</t>
  </si>
  <si>
    <t>https://www.youtube.com/watch?v=tSp2xkS-tKs</t>
  </si>
  <si>
    <t>https://www.youtube.com/c/YMONKA</t>
  </si>
  <si>
    <t>https://www.youtube.com/watch?v=mGDjvAcvigc</t>
  </si>
  <si>
    <t>Calculer un pourcentage - exemple</t>
  </si>
  <si>
    <t>lien vidéo Youtube</t>
  </si>
  <si>
    <t>A chacun d'utiliser le lien qui lui convient le mieux</t>
  </si>
  <si>
    <t>Saisissez vos valeurs dans les cellules fond ivoire ou jaune</t>
  </si>
  <si>
    <t>%  de perte</t>
  </si>
  <si>
    <t>POIDS de PERTE</t>
  </si>
  <si>
    <t>POIDS NET</t>
  </si>
  <si>
    <t>Poids brut</t>
  </si>
  <si>
    <t>Pourcentages NET / BRUT et BRUT / NET</t>
  </si>
  <si>
    <t>Aide à la décision en Kg</t>
  </si>
  <si>
    <t>Aide à la décision en Gr</t>
  </si>
  <si>
    <t>largeur de colonnes</t>
  </si>
  <si>
    <t>%  d'augmentation</t>
  </si>
  <si>
    <t>PRIX D'ACHAT</t>
  </si>
  <si>
    <t>Augmentation</t>
  </si>
  <si>
    <t>PRIX VENTE</t>
  </si>
  <si>
    <t>Prix D'ACHAT / Prix de VENTE</t>
  </si>
  <si>
    <t>Adaptation : Joël Leboucher..UPRT "Union des Professionnels de la Restauration Territoriale"  membre du réseau RESTAU'CO</t>
  </si>
  <si>
    <t>Œufs 101 - Introduction aux œufs » Lesoeufs.ca</t>
  </si>
  <si>
    <t>Lien internet :</t>
  </si>
  <si>
    <t>n'hésitez pas a cliquer sur les liens internet</t>
  </si>
  <si>
    <t>Combien d'œufs - de jaunes ou de blancs - à vous de saisir un nombre</t>
  </si>
  <si>
    <t>si vous n'êtes pas d'accord avec les grammages saisis - saisissez ce qui vous convient</t>
  </si>
  <si>
    <t>eau</t>
  </si>
  <si>
    <t>M.Grasse</t>
  </si>
  <si>
    <t>Protéines</t>
  </si>
  <si>
    <t>Poids</t>
  </si>
  <si>
    <t>gr</t>
  </si>
  <si>
    <t>blancs =</t>
  </si>
  <si>
    <t>jaunes =</t>
  </si>
  <si>
    <t>œufs =</t>
  </si>
  <si>
    <t>Blancs d'œufs  ( 1 =</t>
  </si>
  <si>
    <t>Jaunes d'œufs ( 1 =</t>
  </si>
  <si>
    <t>Œuf entier  ( 1 =</t>
  </si>
  <si>
    <t>ŒUFS poids et %</t>
  </si>
  <si>
    <t>Combien de feuilles - à vous de saisir un nombre</t>
  </si>
  <si>
    <t>si vous n'êtes pas d'accord avec le poids d'une feuille - saisissez ce qui vous convient</t>
  </si>
  <si>
    <t>Glaçage brillant au chocolat - Fiche recette ... - Meilleur du Chef</t>
  </si>
  <si>
    <t>Agar Agar</t>
  </si>
  <si>
    <t>Gélatine et agar-agar : principes et utilisations</t>
  </si>
  <si>
    <t>feuilles</t>
  </si>
  <si>
    <t>feuilles de gélatine - Le Salon du Blog Culinaire</t>
  </si>
  <si>
    <t>Feuille entière (1 =</t>
  </si>
  <si>
    <t>Liens internet 2013</t>
  </si>
  <si>
    <t>GELATINE en feuille</t>
  </si>
  <si>
    <t>La gélatine prend 5-6 fois son poids en eau (10 g de gélatine et 50- 60 g d'eau)</t>
  </si>
  <si>
    <t>Attention pour les pulpes de Kiwi, ananas, papaye : cuire les pulpes à 60°C pour détruire l'enzyme qu'elles contiennent.</t>
  </si>
  <si>
    <t>Une feuille pèse environ 2 g ou 2,5 g</t>
  </si>
  <si>
    <t>Emplois  : Sert à la préparation de certains entremets, pour la confection de gelées et la stabilisation des glaces. Pastillage.</t>
  </si>
  <si>
    <t>La gélatine gonfle dans l'eau froide, se dissout dans l'eau chaude et se prend en gelée en refroidissant.</t>
  </si>
  <si>
    <t>Gélatine feuille</t>
  </si>
  <si>
    <t>Obtenue par hydrolyse du collagène contenu dans les peaux et os des animaux. Se vend en feuilles ou en poudre.</t>
  </si>
  <si>
    <t>Mickaël Rabeau Formateur AFPA Rochefort sur mer 2016</t>
  </si>
  <si>
    <t>Gélatine alimentaire</t>
  </si>
  <si>
    <t>Parts Adultes</t>
  </si>
  <si>
    <t xml:space="preserve"> Effectifs</t>
  </si>
  <si>
    <t>Poids à l'arrondi supérieur</t>
  </si>
  <si>
    <t xml:space="preserve">Adultes </t>
  </si>
  <si>
    <t>Primaires</t>
  </si>
  <si>
    <t>Maternelles</t>
  </si>
  <si>
    <t>Poids reconstitué</t>
  </si>
  <si>
    <t>Beurre</t>
  </si>
  <si>
    <t>Crème fraiche</t>
  </si>
  <si>
    <t>Lait frais</t>
  </si>
  <si>
    <t>Lait déshydraté</t>
  </si>
  <si>
    <t>Eau</t>
  </si>
  <si>
    <t>Purée déshydratée</t>
  </si>
  <si>
    <t xml:space="preserve">Quantité Totale </t>
  </si>
  <si>
    <t>Grammages nets</t>
  </si>
  <si>
    <t>PURÉE DÉSHYDRATÉE</t>
  </si>
  <si>
    <t xml:space="preserve">Quantités nettes à prévoir : Mater Prim Adul Adul +  </t>
  </si>
  <si>
    <t>pour lier 1L de lait pour gratin d'épinards avec 4 œufs et 120g de gruyère</t>
  </si>
  <si>
    <t>90 gr</t>
  </si>
  <si>
    <t>béchamelle gluante, solidification à froid, donc épaississement important lors de la chute en température</t>
  </si>
  <si>
    <t>70/80 gr</t>
  </si>
  <si>
    <t>un velouté ou une sauce veloutée</t>
  </si>
  <si>
    <t>60 gr</t>
  </si>
  <si>
    <t>plus 8 œufs pour crème patissière</t>
  </si>
  <si>
    <t>sauce bien liée épaisse</t>
  </si>
  <si>
    <t>50 gr</t>
  </si>
  <si>
    <t>pour quiche avec 2 œufs</t>
  </si>
  <si>
    <t>40 gr</t>
  </si>
  <si>
    <t>6 à 11 p.</t>
  </si>
  <si>
    <t>90/150 g</t>
  </si>
  <si>
    <t>pochés,plats complets</t>
  </si>
  <si>
    <t xml:space="preserve">pour lier 1Kg de tomates concassées avec jus </t>
  </si>
  <si>
    <t>30 gr</t>
  </si>
  <si>
    <t>12 à 16 p.</t>
  </si>
  <si>
    <t>60/80 g</t>
  </si>
  <si>
    <t>ragoûts,braisés</t>
  </si>
  <si>
    <t>Sauce longue</t>
  </si>
  <si>
    <t xml:space="preserve">pour lier 200g de chair à saucisse pour tomates farcies </t>
  </si>
  <si>
    <t>20 à 25 p.</t>
  </si>
  <si>
    <t>40/50 g</t>
  </si>
  <si>
    <t>pièces sautées</t>
  </si>
  <si>
    <t>Sauce courte</t>
  </si>
  <si>
    <t xml:space="preserve">pour lier 1L de soupe à l'oignon </t>
  </si>
  <si>
    <t>33 à 50 p.</t>
  </si>
  <si>
    <t>20/30 g</t>
  </si>
  <si>
    <t>roti,poélé</t>
  </si>
  <si>
    <t>Déglaçage</t>
  </si>
  <si>
    <t>grillé,frit,nature</t>
  </si>
  <si>
    <t>Sans sauce</t>
  </si>
  <si>
    <t>POUR 1 LITRE DE SAUCE TERMINÉE</t>
  </si>
  <si>
    <t>1 Kg pour :</t>
  </si>
  <si>
    <t>Grammages sauce p.p.</t>
  </si>
  <si>
    <t>Plat mode de cuisson</t>
  </si>
  <si>
    <t>SERVICE DES SAUCES</t>
  </si>
  <si>
    <t>LIAISON AU TAPIOCA</t>
  </si>
  <si>
    <t>densité des liquides pour cocktails</t>
  </si>
  <si>
    <t>lien &gt;</t>
  </si>
  <si>
    <t>eau salée nature = 1,130 Kg/L en fonction du sel ajouté</t>
  </si>
  <si>
    <t>Alcool = 0,800 Kg/L</t>
  </si>
  <si>
    <t>Centièmes</t>
  </si>
  <si>
    <t>Minutes</t>
  </si>
  <si>
    <t>Heures</t>
  </si>
  <si>
    <t>Convertir des temps</t>
  </si>
  <si>
    <t>l'huile = 0,920 Kg/L</t>
  </si>
  <si>
    <t>http://www.cuisinealafrancaise.com/fr/2-poids-et-mesures</t>
  </si>
  <si>
    <t>0,125 kg</t>
  </si>
  <si>
    <t>1,25 dl</t>
  </si>
  <si>
    <t>12, 5 c</t>
  </si>
  <si>
    <t>1/8 litre</t>
  </si>
  <si>
    <t>3 cl = 30g = 0.03kg    /    30 cl = 300g = 0.3kg     /     3 dl = 300g = 0.3 kg</t>
  </si>
  <si>
    <t>0,250 kg</t>
  </si>
  <si>
    <t>2,5 dl</t>
  </si>
  <si>
    <t>25 cl</t>
  </si>
  <si>
    <t>1/4 litre</t>
  </si>
  <si>
    <t>0,500 kg</t>
  </si>
  <si>
    <t>5 dl</t>
  </si>
  <si>
    <t>50 cl</t>
  </si>
  <si>
    <t>1/2 litre</t>
  </si>
  <si>
    <t>1 kg</t>
  </si>
  <si>
    <t>10 dl</t>
  </si>
  <si>
    <t>100 cl</t>
  </si>
  <si>
    <t>1litre</t>
  </si>
  <si>
    <t xml:space="preserve">Kilogrammes (kg.) </t>
  </si>
  <si>
    <t xml:space="preserve">Décilitres (dl.) </t>
  </si>
  <si>
    <t xml:space="preserve">Centilitres (cl.) </t>
  </si>
  <si>
    <t xml:space="preserve">Litres (l.) </t>
  </si>
  <si>
    <t>ml</t>
  </si>
  <si>
    <t>cl</t>
  </si>
  <si>
    <t>dl</t>
  </si>
  <si>
    <t>L</t>
  </si>
  <si>
    <t xml:space="preserve">sur la base eau : 1L = 1Kg </t>
  </si>
  <si>
    <t>Saisissez votre volume</t>
  </si>
  <si>
    <t>dag</t>
  </si>
  <si>
    <t>hg</t>
  </si>
  <si>
    <t>alcool</t>
  </si>
  <si>
    <t>huile</t>
  </si>
  <si>
    <t>lait 1/2 écrémé</t>
  </si>
  <si>
    <t>lait entier</t>
  </si>
  <si>
    <t>densité</t>
  </si>
  <si>
    <t>produit</t>
  </si>
  <si>
    <t>Volume</t>
  </si>
  <si>
    <t>http://forum.excel-pratique.com/excel/donner-la-forme-de-carres-reguliers-a-toutes-les-cellules-t9229.html</t>
  </si>
  <si>
    <t>Après, celà va dépendre de comment tu imprimes, tes ajustements sur ta feuille, la taille de ton carré à de grandes chances de ne pas être de 1cm de coté. </t>
  </si>
  <si>
    <t>5.35 en largeur de colonne. </t>
  </si>
  <si>
    <t>28.35 en hauteur de ligne </t>
  </si>
  <si>
    <t>Pour un carré de 1cm sur 1 cm, il faut </t>
  </si>
  <si>
    <t>Pour t'aider un peu plus, a peu près : </t>
  </si>
  <si>
    <t>pour les colonne, un pixel = 0.08 </t>
  </si>
  <si>
    <t>Pour les lignes, un pixel = 0.75 </t>
  </si>
  <si>
    <t>Je viens à nouveau de vérifier en faisant vraiment un grand carré, et le ratio est de 5,3 (ne pas mettre trop de virgule, en fait ça ne sert à rien). </t>
  </si>
  <si>
    <t>En fait je dessine un carré avec l'outil dessin (en enfoncant la touche Shift), puis je fait concorder exactement les traits de ligne et colonne sur le carré. Enfin, je regarde les largeur et hauteur que celà me donne, et je divise le plus grand par le plus petit. Voilà! </t>
  </si>
  <si>
    <t>du nombre d'unités.</t>
  </si>
  <si>
    <t>de l'unité de mesure des largeurs et hauteurs, </t>
  </si>
  <si>
    <t>Je comprends qu'il n'y a pas de possibilité de décider : </t>
  </si>
  <si>
    <t>Je me suis interrogé comment vous faisiez pour être si précis, je suppose que ce n'est à l'oeil ? </t>
  </si>
  <si>
    <t>valeur</t>
  </si>
  <si>
    <t>hauteur de ligne</t>
  </si>
  <si>
    <t>multiplicateur</t>
  </si>
  <si>
    <t>largeur colonne</t>
  </si>
  <si>
    <t>puis tu sélectionnes toutes tes lignes que tu veux, clic droit dans l'en-tête des lignes/ hauteur de ligne, et là tu mets ta valeur précédente x 5,51. </t>
  </si>
  <si>
    <t>donc sélectionne toutes tes colonnes que tu veux homogénéiser, et fait clic droit dans l'en-tete des colonnes / largeur de colonne. Là tu mets la valeur que tu veux. </t>
  </si>
  <si>
    <t>5.694 </t>
  </si>
  <si>
    <t>Les lignes doivent être environ 5.51 fois plus hautes que les colonnes </t>
  </si>
  <si>
    <t>méthode bidouillage : </t>
  </si>
  <si>
    <t>Je voudrais que toutes les cellules de la feuille aient la forme de 'carrés'. Comment régler la largeur et la hauteur des cellules pour constituer des carrés ? Autrement dit y-a-t-il un rapport à observer entre les valeurs à donner aux largeurs et hauteurs des cellules? </t>
  </si>
  <si>
    <t>forum.excel-pratique.com/excel/donner-la-forme-de-carres-reguliers-a-toutes-les-cellules</t>
  </si>
  <si>
    <t>FORMAT DE CELLULES CARRÉES</t>
  </si>
  <si>
    <t>http://www.mylittlerecettes.com/cap-patissier-les-oeufs-en-patisserie/</t>
  </si>
  <si>
    <t>Lien internet</t>
  </si>
  <si>
    <t>ou 32 blancs (x 30g = 0.960Kg)</t>
  </si>
  <si>
    <t>ou 50 jaunes (x 20g = 1Kg)</t>
  </si>
  <si>
    <t>20 oeufs entiers (x 55g =1.100Kg)</t>
  </si>
  <si>
    <t>Equivalences en litre - 1 litre = environ</t>
  </si>
  <si>
    <t>1 jaune d’oeuf pèse envrion : 20g  – 1 blanc d’oeuf pèse environ : 30g – 1 coquille 5g</t>
  </si>
  <si>
    <t>En pâtisserie les ingrédients se mesure à l’unité ou au poids pour les recettes professionnnelles. Les oeufs font environ 55g</t>
  </si>
  <si>
    <t>Le poids de l’oeuf</t>
  </si>
  <si>
    <t>sel fin</t>
  </si>
  <si>
    <t xml:space="preserve">sucre semoule </t>
  </si>
  <si>
    <t>levure chimique</t>
  </si>
  <si>
    <t>beurre</t>
  </si>
  <si>
    <t>œufs liquides 0.5L</t>
  </si>
  <si>
    <t>farine</t>
  </si>
  <si>
    <t>Pâte sablée</t>
  </si>
  <si>
    <t>Référence bac GN 1/1 perforés - largeur 325mm (32cm) - longueur 530 mm (53cm) - H25mm (2.5cm) tarte au citron pour 100 "La cuisine de Collectivité" page294 -Michel Grossmann et Alain Le franc - Edt.BPI  2006 - Poids de pâte sablée pour 4 bacs gastro</t>
  </si>
  <si>
    <t xml:space="preserve">RÉFÉRENCE </t>
  </si>
  <si>
    <t>Surface de pâte</t>
  </si>
  <si>
    <t>❽</t>
  </si>
  <si>
    <t>surface de "rognures"</t>
  </si>
  <si>
    <t>❹</t>
  </si>
  <si>
    <t>Volume de pâte en cm³ </t>
  </si>
  <si>
    <t>❿</t>
  </si>
  <si>
    <t>largeur de "rognures" en cm</t>
  </si>
  <si>
    <t>❼</t>
  </si>
  <si>
    <t>surface de crête</t>
  </si>
  <si>
    <t>largeur de crête en cm</t>
  </si>
  <si>
    <t>❻</t>
  </si>
  <si>
    <t>Surface de la hauteur des cadres</t>
  </si>
  <si>
    <t>Volume des cadres/bacs en litres</t>
  </si>
  <si>
    <t>❾</t>
  </si>
  <si>
    <t>Epaisseur de l'abaisse en cm</t>
  </si>
  <si>
    <t>❺</t>
  </si>
  <si>
    <t>Surface du fond des cadres</t>
  </si>
  <si>
    <t>Volume de pâte de Référence</t>
  </si>
  <si>
    <t>Valeurs de référence fond gris encre bleue</t>
  </si>
  <si>
    <t>q</t>
  </si>
  <si>
    <t>Si vous n'êtes pas d'accord avec le poids prévu pour 4 bacs gastro - Saisissez votre poids de pâte</t>
  </si>
  <si>
    <t xml:space="preserve">VALEURS DE RÉFÉRENCE </t>
  </si>
  <si>
    <t>Volume de pâte avec vos données</t>
  </si>
  <si>
    <t>Avec votre poids de pâte</t>
  </si>
  <si>
    <t xml:space="preserve">Poids de pâte prévu </t>
  </si>
  <si>
    <t>largeur de "rognures" en millimètre</t>
  </si>
  <si>
    <t>hauteur de crête en millimètre</t>
  </si>
  <si>
    <t>Epaisseur de l'abaisse en millimètre</t>
  </si>
  <si>
    <t>Hauteur en cm</t>
  </si>
  <si>
    <t>Longueur en cm</t>
  </si>
  <si>
    <t>Largeur en cm</t>
  </si>
  <si>
    <t>Nb de cadres/bacs</t>
  </si>
  <si>
    <t>QUE VOULEZ VOUS FAIRE</t>
  </si>
  <si>
    <t>Combien de cadres voulez vous faire - passe au bleu si supérieur à 1 cadre pour attirer votre attention</t>
  </si>
  <si>
    <t>Saisissez vos proportions cellules jaunes encre rouge</t>
  </si>
  <si>
    <t>NE PAS CONFONDRE CADRES ET CERCLES</t>
  </si>
  <si>
    <t>POIDS DE PATE NECESSAIRE POUR FONCER DES CADRES OU DES BACS GATRO (ici en référence : bacs gastro 1/1 pour Exemple)</t>
  </si>
  <si>
    <t>œuf (1 jaune)</t>
  </si>
  <si>
    <t>sucre semoule</t>
  </si>
  <si>
    <t>sel</t>
  </si>
  <si>
    <t>Pâte brisée sucrée</t>
  </si>
  <si>
    <t>Valeurs de référence pour un fond de tarte standard de 26 cm..j'ai pris pour exemple une tarte classique  comme base de calculs pour ce tableau. Vous pouvez saisir sur cette ligne des valeurs qui correspondent à votre échantillon ou votre modèle standard</t>
  </si>
  <si>
    <t>Saisissez votre diamètre -le nombre de cercles à faire et la hauteur sur cette ligne</t>
  </si>
  <si>
    <t>Encre bleue valeurs de base - encre rouge vos besoins</t>
  </si>
  <si>
    <t>Poids de pâte ou liquide en Kg</t>
  </si>
  <si>
    <t>Hauteur</t>
  </si>
  <si>
    <t>Diamètre</t>
  </si>
  <si>
    <t>Nb de cercles</t>
  </si>
  <si>
    <t>Quel poids de pâte ou de liquide faut-il dans un ou des cercle (s)</t>
  </si>
  <si>
    <t>Saisissez vos valeurs dans les cellules fond jaune encre rouge</t>
  </si>
  <si>
    <t>Nb de parts</t>
  </si>
  <si>
    <t>Largeur</t>
  </si>
  <si>
    <t>Longueur</t>
  </si>
  <si>
    <t>Nb de moules</t>
  </si>
  <si>
    <t>Calculez le volume des moules et cadres rectangles</t>
  </si>
  <si>
    <t>rayon</t>
  </si>
  <si>
    <t>Les profondeurs les plus courantes sont 20, 40, 65, 100, 150 et 200 mm.</t>
  </si>
  <si>
    <t>http://www.cestmafournee.com/2013/06/quelles-quantites-pour-mon-moule.html</t>
  </si>
  <si>
    <t>Lien Auteur:</t>
  </si>
  <si>
    <t>Coeff.</t>
  </si>
  <si>
    <t>Poids crème liquide</t>
  </si>
  <si>
    <t>dans des moules et caisses rectangles</t>
  </si>
  <si>
    <t>Le format de base est le GN 1/1, qui fait 530 x 325 mm. Les autres sont des multiples ou des sous-multiples de ce module de base. Les formats généralement rencontrés chez les professionnels sont1 :</t>
  </si>
  <si>
    <t>https://fr.wikipedia.org/wiki/Gastro_Norm</t>
  </si>
  <si>
    <t>Gastro Norm</t>
  </si>
  <si>
    <t>CERCLES A TRANSFÉRER</t>
  </si>
  <si>
    <t>Transférer  des cercles dans des cadres</t>
  </si>
  <si>
    <t xml:space="preserve">Saisissez les valeurs dans les cellules fond jaune encre rouge </t>
  </si>
  <si>
    <t>Aire ou Surface</t>
  </si>
  <si>
    <t>la portion</t>
  </si>
  <si>
    <t>poids d'1 portion</t>
  </si>
  <si>
    <t>Poids Total</t>
  </si>
  <si>
    <t>Nombre de parts et poids d'une portion</t>
  </si>
  <si>
    <t>((Diamètre/2)*(Diamètre/2)*3.1416)*Hauteur</t>
  </si>
  <si>
    <t>(PI()*(Rayon*Rayon)*Hauteur)</t>
  </si>
  <si>
    <t>((PI()*(Rayon^2)*Hauteur))</t>
  </si>
  <si>
    <t>1 cm2 = 0.001 dm2 = 0.00001 m2</t>
  </si>
  <si>
    <t>10 000 cm2 = 100 dm2 = 1 m2 </t>
  </si>
  <si>
    <t>1 m² = 100 x 100 = 10 000 cm²</t>
  </si>
  <si>
    <t>1 m = 100 cm </t>
  </si>
  <si>
    <t>17 cm²=0.0017 m². </t>
  </si>
  <si>
    <t>PI()*(Diamètre/2)*(Diamètre/2)</t>
  </si>
  <si>
    <t>Pour passer de m² en cm² il faut faire l'inverse </t>
  </si>
  <si>
    <t>1cm^2=0.0001m^2</t>
  </si>
  <si>
    <t>PI()*(Rayon*Rayon)</t>
  </si>
  <si>
    <t>1cm2=1/10.000 m2</t>
  </si>
  <si>
    <t>PI()*(Rayon^2)</t>
  </si>
  <si>
    <t>1 cm² = 0,01 x 0,01 = 0,0001 m² = 10^-4 m² </t>
  </si>
  <si>
    <t>ou </t>
  </si>
  <si>
    <t>1 cm = 0,01 m donc </t>
  </si>
  <si>
    <t>1m2 = 10.000 cm2 </t>
  </si>
  <si>
    <t>Différentes formules pour calculer l'Aire ou surface du cercle</t>
  </si>
  <si>
    <t>CONVERSIONS</t>
  </si>
  <si>
    <t>FAIRE UN GÂTEAU VÉGÉTAL AVEC LES FLEURS DU JARDIN</t>
  </si>
  <si>
    <t>wedding cake youtube</t>
  </si>
  <si>
    <t>wedding cake photos</t>
  </si>
  <si>
    <t>cake design</t>
  </si>
  <si>
    <t>Vous recherchez un décor  &gt;</t>
  </si>
  <si>
    <t>https://www.google.fr/webhp?sourceid=chrome-instant&amp;ion=1&amp;espv=2&amp;ie=UTF-8#q=RECETTES+PATISSERIE</t>
  </si>
  <si>
    <t>http://chefsimon.lemonde.fr/recettes/tag/dessert</t>
  </si>
  <si>
    <t>http://webtv.ac-versailles.fr/restauration/Patisserie</t>
  </si>
  <si>
    <t>177 vidéos dans cette partie</t>
  </si>
  <si>
    <t>La casserole</t>
  </si>
  <si>
    <t>Le gâteau</t>
  </si>
  <si>
    <t>Le chien fait le tour de son domaine</t>
  </si>
  <si>
    <t>La crème pâtissière</t>
  </si>
  <si>
    <t>Le verre mesureur</t>
  </si>
  <si>
    <t>L'aire d'un rectangle</t>
  </si>
  <si>
    <t>Attaché à un piquet (1)</t>
  </si>
  <si>
    <t>Colorier un poisson</t>
  </si>
  <si>
    <t>Les étiquettes</t>
  </si>
  <si>
    <t>Le mille-feuille</t>
  </si>
  <si>
    <t>Attaché à un piquet</t>
  </si>
  <si>
    <t>Segment</t>
  </si>
  <si>
    <t>Les seringues</t>
  </si>
  <si>
    <t>Le volume d'un cylindre</t>
  </si>
  <si>
    <t>Conversion d'unités de masse</t>
  </si>
  <si>
    <t>Rectangle ou disque</t>
  </si>
  <si>
    <t>Classer des questions</t>
  </si>
  <si>
    <t>Conversions d'unités de longueur</t>
  </si>
  <si>
    <t>Le sirop de menthe</t>
  </si>
  <si>
    <t>La multiplication avec les doigts</t>
  </si>
  <si>
    <t>L'aire latérale d'un cylindre</t>
  </si>
  <si>
    <t> Le cocktail rouge</t>
  </si>
  <si>
    <t>http://matoumatheux.ac-rennes.fr/divers/liens/liens.htm</t>
  </si>
  <si>
    <t>L'aire d'une couronne</t>
  </si>
  <si>
    <t>http://matoumatheux.ac-rennes.fr/geom/unite/accueil6.htm</t>
  </si>
  <si>
    <t>Le cocktail banane</t>
  </si>
  <si>
    <t>http://matoumatheux.ac-rennes.fr/divers/general/accueil.htm</t>
  </si>
  <si>
    <t>Le rayon d'un disque</t>
  </si>
  <si>
    <t>La boulangerie</t>
  </si>
  <si>
    <t>Le cocktail verger</t>
  </si>
  <si>
    <t>http://matoumatheux.ac-rennes.fr/accueil.htm</t>
  </si>
  <si>
    <t>L'aire d'un disque</t>
  </si>
  <si>
    <t>Le far breton</t>
  </si>
  <si>
    <t>Le cocktail mi-raisin</t>
  </si>
  <si>
    <t>http://matoumatheux.ac-rennes.fr/admin/capture/chargement.htm</t>
  </si>
  <si>
    <t>Les rubans</t>
  </si>
  <si>
    <t>Le gâteau de riz</t>
  </si>
  <si>
    <t>http://matoumatheux.ac-rennes.fr/sommaire.php?niv=6</t>
  </si>
  <si>
    <t>UN EXEMPLE DE GRAPHIQUE - cliquez dessus pour le modifier</t>
  </si>
  <si>
    <t xml:space="preserve"> puis collage spécial Valeur pour ne pas copier la formule</t>
  </si>
  <si>
    <t xml:space="preserve">placez vous dans votre document : </t>
  </si>
  <si>
    <t xml:space="preserve">cliquez sur la cellule verte puis sur sur Copier </t>
  </si>
  <si>
    <t>Caractères</t>
  </si>
  <si>
    <t xml:space="preserve">Récupérez votre texte dans la cellule verte </t>
  </si>
  <si>
    <t>A LA PLACE DE CE TEXTE Utilitaire pour supprimer les espace vides dans une phrase</t>
  </si>
  <si>
    <t>Collez votre texte avec espaces dans la cellule blanche</t>
  </si>
  <si>
    <t>59 caractères en comptant les points</t>
  </si>
  <si>
    <t>•Contaminationmicrobiologique(B)•Multiplicationdesgermes(B)</t>
  </si>
  <si>
    <t xml:space="preserve">•Contamination microbiologique (B)             •Multiplication des germes (B)      </t>
  </si>
  <si>
    <t>exemple de texte avec espaces (83 caractères en comptant les espaces)</t>
  </si>
  <si>
    <t>Utilitaire pour supprimer les espace vides dans une phrase</t>
  </si>
  <si>
    <t>https://www.youtube.com/watch?v=wMgBzUHzKvM</t>
  </si>
  <si>
    <t xml:space="preserve">Retrouver une police utilisée - TechTour : Démo </t>
  </si>
  <si>
    <t>http://fr.fonts2u.com/category.html?id=21</t>
  </si>
  <si>
    <t>http://fr.fontriver.com/</t>
  </si>
  <si>
    <t>Polices de Caractères à Télécharger</t>
  </si>
  <si>
    <t xml:space="preserve">Mémo caractères spéciaux sous Windows </t>
  </si>
  <si>
    <t>Document à télécharger</t>
  </si>
  <si>
    <t>http://jacques-andre.fr/faqtypo/lessons.pdf</t>
  </si>
  <si>
    <t>Petites leçons de Typographie</t>
  </si>
  <si>
    <t>http://www.philing.net/</t>
  </si>
  <si>
    <t>https://pragmatice.net/kitinstit/3_installer_produire_polices_selection.htm</t>
  </si>
  <si>
    <t xml:space="preserve">Sélection de polices pour l'école </t>
  </si>
  <si>
    <t>visualiseur d'Emoji et de symboles</t>
  </si>
  <si>
    <t>http://unicode.org/</t>
  </si>
  <si>
    <t>caractères  Alphanumériques cerclés</t>
  </si>
  <si>
    <t>Tables des caractères Unicode - Alphanumériques cerclés</t>
  </si>
  <si>
    <t>Testez en Majuscules et en police écriture minuscule -         Pour recopier les symboles = cliquer sur Copier - Collez en 2 fois  - 1 fois valeurs (V) - puis Mise en Forme (R)</t>
  </si>
  <si>
    <t>qrs</t>
  </si>
  <si>
    <t>Verdana</t>
  </si>
  <si>
    <t>Zdingbats</t>
  </si>
  <si>
    <t>Lucida Sans</t>
  </si>
  <si>
    <t>Garamond</t>
  </si>
  <si>
    <t>Corbel</t>
  </si>
  <si>
    <t>Courier New</t>
  </si>
  <si>
    <t>Calibri</t>
  </si>
  <si>
    <t>Tunga</t>
  </si>
  <si>
    <t>Scheherazade</t>
  </si>
  <si>
    <t>Symbol</t>
  </si>
  <si>
    <t>MT Extra</t>
  </si>
  <si>
    <t>Marlett</t>
  </si>
  <si>
    <t>Webdings</t>
  </si>
  <si>
    <t>Wending 3</t>
  </si>
  <si>
    <t xml:space="preserve">Wingdins 2 </t>
  </si>
  <si>
    <t>Wingdins</t>
  </si>
  <si>
    <t>QRS</t>
  </si>
  <si>
    <t>ARIAL</t>
  </si>
  <si>
    <t>Test Polices</t>
  </si>
  <si>
    <t>le ³ se fait en tapant alt+0179</t>
  </si>
  <si>
    <t>N° de ligne</t>
  </si>
  <si>
    <t>Fonction : Adresse colonne</t>
  </si>
  <si>
    <t>p</t>
  </si>
  <si>
    <t>u</t>
  </si>
  <si>
    <t>Adresse de cellule</t>
  </si>
  <si>
    <t>N° de colonne</t>
  </si>
  <si>
    <t>Z</t>
  </si>
  <si>
    <t>⓮</t>
  </si>
  <si>
    <t>⓭</t>
  </si>
  <si>
    <t>⓬</t>
  </si>
  <si>
    <t>⓫</t>
  </si>
  <si>
    <t>t</t>
  </si>
  <si>
    <t>X</t>
  </si>
  <si>
    <t>cm³ </t>
  </si>
  <si>
    <t xml:space="preserve">cm² </t>
  </si>
  <si>
    <t>M³ </t>
  </si>
  <si>
    <t>m³ </t>
  </si>
  <si>
    <t xml:space="preserve">M² </t>
  </si>
  <si>
    <t xml:space="preserve">m² </t>
  </si>
  <si>
    <t>ou en copier-coller</t>
  </si>
  <si>
    <t>le ² se fait en tapant alt+0178</t>
  </si>
  <si>
    <t>Dans caractères spéciaux =&gt; symboles =&gt; Nombres et symboles. Là vous descendez (vous avez d'abord une série de nombre entourés, puis des nombres sous fractions, ...) et enfin vous avez deux lignes de 0 à 9 écrit petit, ceux sont eux, les exposants et les indices.</t>
  </si>
  <si>
    <t>0.00\ " cm³"</t>
  </si>
  <si>
    <t>formats personnalisés</t>
  </si>
  <si>
    <t>Numérotation Format : Images pour compléter parce que les Symboles sont limités au N° 20</t>
  </si>
  <si>
    <t>Trop copieux : augmentez le nombre de portions cela diminuera les grammages à la portion sur le tableau à imprimer</t>
  </si>
  <si>
    <t>Banque d'images pour agrémenter vos documents</t>
  </si>
  <si>
    <t>PT-bonnes-pratiques.doc   </t>
  </si>
  <si>
    <t>Pas assez copieux : diminuez le nombre de portions cela augmentera les grammages à la portion sur le tableau à imprimer</t>
  </si>
  <si>
    <t>ff-tableau-cuisson.pdf</t>
  </si>
  <si>
    <t>ff-qualiterecettes2007.xls</t>
  </si>
  <si>
    <t xml:space="preserve"> Nb de portions Si vous estimez que les grammages sont trop ou pas assez copieux pour vos convives : modifiez les sur ces tableaux les modifications se feront sur le tableau à imprimer</t>
  </si>
  <si>
    <t>POUR LES FICHES RECETTES A LA PORTION</t>
  </si>
  <si>
    <t>ff-Croquis.xlsx</t>
  </si>
  <si>
    <t>ff-documents-apprentis-Patissiers.xlsx</t>
  </si>
  <si>
    <t>http://www.crenoexpert.fr/flipbooks/expproduit/TABLEAUX-CALIBRES-FRUITS-2.pdf</t>
  </si>
  <si>
    <t>si vous n'utilisez pas toutes les lignes vous pouvez masquer cette valeur par une couleur de police BLANC</t>
  </si>
  <si>
    <t>Tableau des calibres Fruits Frais</t>
  </si>
  <si>
    <t>http://www.nubel.be/fra/manual/liste_des_denrees_alimentaires.asp</t>
  </si>
  <si>
    <t xml:space="preserve">les valeurs #DIV/0!  indiquent seulement que les recettes sont "vierges" sur la feuille de saisie </t>
  </si>
  <si>
    <t>http://www.aliments.org/poids.htm</t>
  </si>
  <si>
    <t>Poids des aliments sur internet</t>
  </si>
  <si>
    <t>⓴</t>
  </si>
  <si>
    <t>⓳</t>
  </si>
  <si>
    <t>Pour imprimer : sélectionnez les recettes qui vous conviennent : définir la zone d'impression -Mise à l'échelle : Ajuster la feuille à 1 page</t>
  </si>
  <si>
    <t>Avant de saisir quoi que ce soit dans une cellule cliquez dessus pour vérifier qu'il n'y ait pas de formule</t>
  </si>
  <si>
    <t>⓲</t>
  </si>
  <si>
    <t>⓱</t>
  </si>
  <si>
    <t>⓰</t>
  </si>
  <si>
    <t>⓯</t>
  </si>
  <si>
    <t>Donc la masse d'un litre de lait demi-écrémé doit être de 1,015 Kg (1015 g).</t>
  </si>
  <si>
    <t xml:space="preserve">Pour le lait demi-écrémé, la graisse ne devrait représenter que 0,030/2, donc 0,015. </t>
  </si>
  <si>
    <t xml:space="preserve">On peut donc considérer que les 0,030 corespondent à la graisse du lait entier. </t>
  </si>
  <si>
    <t>Vous pouvez coller ces formes dans vos fiches</t>
  </si>
  <si>
    <t></t>
  </si>
  <si>
    <t></t>
  </si>
  <si>
    <t xml:space="preserve">Pour le lait entier, la densité donnée habituellement est de 1,030 par rapport à l'eau qui est de 1. </t>
  </si>
  <si>
    <t></t>
  </si>
  <si>
    <t xml:space="preserve">sauf cas exeptionnel pour recettes de précision </t>
  </si>
  <si>
    <t xml:space="preserve"> Ø</t>
  </si>
  <si>
    <t>5 cl = 50g</t>
  </si>
  <si>
    <t>quelques numérotation pour les process</t>
  </si>
  <si>
    <t xml:space="preserve">symbole diamètre </t>
  </si>
  <si>
    <t xml:space="preserve">Convertissez tout de suite les volumes en poids sur la base de 1L = 1Kg </t>
  </si>
  <si>
    <t>J'attire votre attention pour la saisie des quantités    supposons qu'il y ait 400g de viande 2 œufs ou 2 pieds de veau et 5 cl de crème dans la recette …..Excel aura du mal à faire la différence</t>
  </si>
  <si>
    <t>Les unités pifométriques</t>
  </si>
  <si>
    <t xml:space="preserve"> la sauce crémée ne se sale pas comme la sauce tomatée etc…….</t>
  </si>
  <si>
    <t>Cuisiniers : PESEZ …..même le sel…..on ne sale pas 50L de sauce à la "chichette" au "pif" ou à l'expérience</t>
  </si>
  <si>
    <t>Les cuisiniers "sont des artistes"……..ce qui ne doit pas les empêcher … d'UTILISEZ UNE BALANCE…...les résultats seront plus réguliers</t>
  </si>
  <si>
    <t>Cuisiniers : PESEZ …..Evitez les volumes , n'utilisez que les poids comme les pâtissiers</t>
  </si>
  <si>
    <t>⑳</t>
  </si>
  <si>
    <t>⑲</t>
  </si>
  <si>
    <t>⑱</t>
  </si>
  <si>
    <t>⑰</t>
  </si>
  <si>
    <t>⑯</t>
  </si>
  <si>
    <t>⑮</t>
  </si>
  <si>
    <t>⑭</t>
  </si>
  <si>
    <t>⑬</t>
  </si>
  <si>
    <t>⑫</t>
  </si>
  <si>
    <t>⑪</t>
  </si>
  <si>
    <t>⑨</t>
  </si>
  <si>
    <t>⑩</t>
  </si>
  <si>
    <t>⑧</t>
  </si>
  <si>
    <t>⑦</t>
  </si>
  <si>
    <t>⑥</t>
  </si>
  <si>
    <t>⑤</t>
  </si>
  <si>
    <t>④</t>
  </si>
  <si>
    <t>②</t>
  </si>
  <si>
    <t>③</t>
  </si>
  <si>
    <t>①</t>
  </si>
  <si>
    <t>calibri</t>
  </si>
  <si>
    <t>s</t>
  </si>
  <si>
    <t>&amp;</t>
  </si>
  <si>
    <t>¡</t>
  </si>
  <si>
    <t>équivalence ARIAL</t>
  </si>
  <si>
    <t>□</t>
  </si>
  <si>
    <t>Ɵ</t>
  </si>
  <si>
    <t>Ø</t>
  </si>
  <si>
    <t>Symboles</t>
  </si>
  <si>
    <t>ZapfHumnst BT</t>
  </si>
  <si>
    <t>polices</t>
  </si>
  <si>
    <t>Wingdings3</t>
  </si>
  <si>
    <t>Wingdings2</t>
  </si>
  <si>
    <t>Wingdings</t>
  </si>
  <si>
    <t>Formules</t>
  </si>
  <si>
    <t>Formule</t>
  </si>
  <si>
    <t>Pour intégrer ce tableau dans vos documents adaptez la largeur des colonnes</t>
  </si>
  <si>
    <t>Saisissez vos valeurs dans les cellules fond jaune</t>
  </si>
  <si>
    <t>Différentes formules pour calculer le volume d'un entremet en cercle</t>
  </si>
  <si>
    <t>pourquoi ? quelle utilité &gt; en cliquant sur cette cellule en tête de tableau et en vous déportant sur la droite puis vers le bas cela sélectionne le tableau pour le copier et le coller dans un de vos documents</t>
  </si>
  <si>
    <t>Sinon : Pour une meilleure lisibilité vous pouvez choisir un Affichage Zoom 125%</t>
  </si>
  <si>
    <t>Entremet en cercle &gt; volume d'une part</t>
  </si>
  <si>
    <t>&lt; position colonne et n° de ligne</t>
  </si>
  <si>
    <t>Volume d'une part</t>
  </si>
  <si>
    <t>copier/coller les formats</t>
  </si>
  <si>
    <t>lien</t>
  </si>
  <si>
    <t>Saisissez vos valeurs dans la cellule fond jaune encre rouge</t>
  </si>
  <si>
    <t>conversion : volume Centilitres / poids</t>
  </si>
  <si>
    <t>conversion : volume Décilitres / poids</t>
  </si>
  <si>
    <t>OU Nb de parts &gt;</t>
  </si>
  <si>
    <t>Poids à transférer</t>
  </si>
  <si>
    <t>Ecart Volume</t>
  </si>
  <si>
    <t>Ajouter</t>
  </si>
  <si>
    <t>Poids nécessaire</t>
  </si>
  <si>
    <t>Utilisation : vous avez une garniture prévue pour une ou plusieurs tarte(s) ou entremet(s) en cercle(s) à transférer dans un ou plusieurs moule(s) rectangle(s) ou cadre(s); quel poids devez vous transférer ou quel poids devez vous ajouter</t>
  </si>
  <si>
    <t>Poids par cercle</t>
  </si>
  <si>
    <t>N° de cellules pour contrôle des formules &gt;</t>
  </si>
  <si>
    <t>&lt; N° de cellules pour contrôle des formules &gt;</t>
  </si>
  <si>
    <t>Valérie Opticienne au foyer... 	BOULOGNE BILLANCOURT, Sagittaire ascendant cacao, France</t>
  </si>
  <si>
    <t>ou &gt; Format | cellule | personnalisé | 0" m²"</t>
  </si>
  <si>
    <t>AIDES CUISINE</t>
  </si>
  <si>
    <t>POURCENTAGES  1</t>
  </si>
  <si>
    <t>POURCENTAGES  2</t>
  </si>
  <si>
    <t>POURCENTAGES  3</t>
  </si>
  <si>
    <t>PATISSERIE</t>
  </si>
  <si>
    <t xml:space="preserve">formule utilisée : </t>
  </si>
  <si>
    <t>DES SITES DE RÉFÉRENCE</t>
  </si>
  <si>
    <t>D</t>
  </si>
  <si>
    <t>annule ou remplace les versions précédentes</t>
  </si>
  <si>
    <t>Différence entre un fichier XLS et XLSX (ou XLSM)</t>
  </si>
  <si>
    <t>Cuisine Centrale de Rochefort sur Mer  jusqu'en 2013</t>
  </si>
  <si>
    <t>Adhérent de :</t>
  </si>
  <si>
    <r>
      <t xml:space="preserve">l'UPRT : </t>
    </r>
    <r>
      <rPr>
        <sz val="22"/>
        <color indexed="9"/>
        <rFont val="Arial"/>
        <family val="2"/>
      </rPr>
      <t>Union des Personnels dela Restauration Territoriale</t>
    </r>
  </si>
  <si>
    <r>
      <t xml:space="preserve">l'ACEHF   </t>
    </r>
    <r>
      <rPr>
        <sz val="22"/>
        <color indexed="9"/>
        <rFont val="Arial"/>
        <family val="2"/>
      </rPr>
      <t>Association Culinaire des Etablissements Hospitaliers de France</t>
    </r>
  </si>
  <si>
    <r>
      <t>Restau'Co :</t>
    </r>
    <r>
      <rPr>
        <sz val="22"/>
        <color indexed="9"/>
        <rFont val="Arial"/>
        <family val="2"/>
      </rPr>
      <t xml:space="preserve"> réseau animateur au service de la restauration collective</t>
    </r>
  </si>
  <si>
    <t>Des liens….des formats….des formules et des tableaux</t>
  </si>
  <si>
    <t>J'ai réuni dans ce document quelques exemples pour vous motiver à utiliser ou a créer vos documents</t>
  </si>
  <si>
    <t>Contenu de ce document</t>
  </si>
  <si>
    <t>position colonne et n° de ligne</t>
  </si>
  <si>
    <t>SYMBOLES SAISISSEZ CE QUE VOUS VOULEZ EN POLICE ARIAL VOUS AUREZ LES CORRESPONDANCES</t>
  </si>
  <si>
    <t>Table des caractères Unicode</t>
  </si>
  <si>
    <t>Ⓐ</t>
  </si>
  <si>
    <t>Ⓑ</t>
  </si>
  <si>
    <t>Ⓒ</t>
  </si>
  <si>
    <t>Ⓓ</t>
  </si>
  <si>
    <t>Ⓔ</t>
  </si>
  <si>
    <t>Ⓕ</t>
  </si>
  <si>
    <t>En changeant de police de caractères vos obtenez un visuel différent avec les mêmes lettres</t>
  </si>
  <si>
    <t>Ⓖ</t>
  </si>
  <si>
    <t>Ⓗ</t>
  </si>
  <si>
    <t>Police de caractères = Calibri  - Taille 16  Gras</t>
  </si>
  <si>
    <t>Ⓘ</t>
  </si>
  <si>
    <t>Ⓙ</t>
  </si>
  <si>
    <t>Ⓚ</t>
  </si>
  <si>
    <t>ci-dessous les mêmes lettres</t>
  </si>
  <si>
    <t>Ⓛ</t>
  </si>
  <si>
    <t>Police de caractères = Wingdings 3  - Taille 16  Gras</t>
  </si>
  <si>
    <t>Ⓜ</t>
  </si>
  <si>
    <t>Ⓝ</t>
  </si>
  <si>
    <t>Ⓞ</t>
  </si>
  <si>
    <t>quelques symboles</t>
  </si>
  <si>
    <t>Ⓟ</t>
  </si>
  <si>
    <t>Ⓠ</t>
  </si>
  <si>
    <t>Ⓡ</t>
  </si>
  <si>
    <t>Ⓢ</t>
  </si>
  <si>
    <t>Ⓣ</t>
  </si>
  <si>
    <t>Hauteur de ligne 18 pour un bon affichage</t>
  </si>
  <si>
    <t>Largeur de colonne</t>
  </si>
  <si>
    <t>Fonction N° de colonne Alpha =</t>
  </si>
  <si>
    <t>N° de semaine</t>
  </si>
  <si>
    <t>hauteur de ligne 26.5</t>
  </si>
  <si>
    <t xml:space="preserve">si vous voulez colorer seulement le N° dans une phrase sélectionnez </t>
  </si>
  <si>
    <t>pour intégrer un N° dans un texte c'est simple :</t>
  </si>
  <si>
    <t>❶ commencez à écrire votre texte</t>
  </si>
  <si>
    <t xml:space="preserve">② puis choisisser le N° qui vous convient en cliquant dessus </t>
  </si>
  <si>
    <t>❸  DANS LA BARRE DE FORMULE copiez le</t>
  </si>
  <si>
    <t xml:space="preserve">puis cliquez de nouveau cliquez sur votre texte et collez votre N° ⓫ </t>
  </si>
  <si>
    <t>à l'emplacement souhaté toujours dans la barre de formule</t>
  </si>
  <si>
    <r>
      <t xml:space="preserve">le dans la barre de formule et changez la taille et la couleur </t>
    </r>
    <r>
      <rPr>
        <b/>
        <sz val="11"/>
        <color rgb="FFC00000"/>
        <rFont val="Calibri"/>
        <family val="2"/>
        <scheme val="minor"/>
      </rPr>
      <t>⓫</t>
    </r>
  </si>
  <si>
    <t>des fonctions à inclure dans vos tableaux</t>
  </si>
  <si>
    <t>Police Calibri 12</t>
  </si>
  <si>
    <t>fonction &gt;</t>
  </si>
  <si>
    <t>Police Arial 12</t>
  </si>
  <si>
    <t>Dates - heures</t>
  </si>
  <si>
    <t>https://www.youtube.com/watch?v=yk_ypXvUaHo</t>
  </si>
  <si>
    <t>Lien &gt;</t>
  </si>
  <si>
    <t>Format de cellule &gt; Nombre &gt; Heure</t>
  </si>
  <si>
    <t>Format de cellule &gt; Nombre &gt; Date</t>
  </si>
  <si>
    <t>jjjj mm mmm aaaa - hh"H"mm</t>
  </si>
  <si>
    <t>Format de cellule &gt;</t>
  </si>
  <si>
    <t>Format de cellule &gt; Personnalisée &gt; Semaine N °0</t>
  </si>
  <si>
    <t>FENÊTRE EXCEL</t>
  </si>
  <si>
    <t>Combiner le texte de deux cellules</t>
  </si>
  <si>
    <t>ou plus en une cellule</t>
  </si>
  <si>
    <t>à l’aide du symbole Esperluette (&amp;) ou de la fonction CONCAT.</t>
  </si>
  <si>
    <t>https://support.office.com/fr-fr/article/combiner-le-texte-de-deux-cellules-ou-plus-en-une-cellule-81ba0946-ce78-42ed-b3c3-21340eb164a6</t>
  </si>
  <si>
    <t>Excel - fonctions date/heure</t>
  </si>
  <si>
    <t>Formation Excel 2016 Faire un tableau</t>
  </si>
  <si>
    <t>Pour sélectionner :</t>
  </si>
  <si>
    <t>Pour agrémenter vos documents</t>
  </si>
  <si>
    <t>Unités</t>
  </si>
  <si>
    <t>Quoi</t>
  </si>
  <si>
    <t>Poids Unitaire</t>
  </si>
  <si>
    <t>❹ ingrédients</t>
  </si>
  <si>
    <t>pour 1.050Kg  saisissez 1050 la cellule est formatée pour ajouter g</t>
  </si>
  <si>
    <t>bœuf</t>
  </si>
  <si>
    <t>veau</t>
  </si>
  <si>
    <t>(pas le poids des 2 œufs "100g" mais le poids d'UN œuf de 50g par exemple)</t>
  </si>
  <si>
    <t>œufs</t>
  </si>
  <si>
    <t>Œufs de 50 g</t>
  </si>
  <si>
    <t>un modèle de dessin dans OUTIL DE DESSIN - ONGLET - FORMAT</t>
  </si>
  <si>
    <t xml:space="preserve">saisir QUOI pour les œufs n'est pas obligatoire </t>
  </si>
  <si>
    <t>mais pour une pincée d'épices…une cuillère à café….une brindille c'est indispensable</t>
  </si>
  <si>
    <t>Recettes à la PORTION</t>
  </si>
  <si>
    <t>pour les recettes à la portion vous avez la possibilité de ne pas ajouter le poids unitaire de certains ingrédients</t>
  </si>
  <si>
    <t xml:space="preserve">si vous saisissez 2 œufs c'est possible; mais pas dans la même colonne cela fausserait le poids total </t>
  </si>
  <si>
    <t>Excel calculera 2 comme 2 Kg</t>
  </si>
  <si>
    <t>donc pour les produits à l'unité saisissez vos valeurs dans la première colonne</t>
  </si>
  <si>
    <t>FORMATS POUR LES FICHES AU Kg</t>
  </si>
  <si>
    <t>rapportez tout au Kg = 0,400 Kg de viande</t>
  </si>
  <si>
    <t>C/C</t>
  </si>
  <si>
    <t>vinaigre</t>
  </si>
  <si>
    <t>pincée</t>
  </si>
  <si>
    <t>paprika</t>
  </si>
  <si>
    <t>branche</t>
  </si>
  <si>
    <t>laurier</t>
  </si>
  <si>
    <t>pied</t>
  </si>
  <si>
    <t>pied de veau</t>
  </si>
  <si>
    <t>les ¼ de botte de fines herbes en 0,25 les demi = 0.5 les 3/4 = 0.75</t>
  </si>
  <si>
    <t xml:space="preserve"> idem pour les feuilles de gélatine les pieds de veau -les feuilles de basilic etc….</t>
  </si>
  <si>
    <t>gélatine</t>
  </si>
  <si>
    <t>cuillère/Café</t>
  </si>
  <si>
    <t>botte</t>
  </si>
  <si>
    <t>fines herbes</t>
  </si>
  <si>
    <t>C/P</t>
  </si>
  <si>
    <t>cuillère/Potage</t>
  </si>
  <si>
    <t>La cuisine de collectivité</t>
  </si>
  <si>
    <t>J'attire votre attention  lorsque vous formulez une recette type bourguignon en vous basant sur un livre par exemple  "Cuisine de référence" Michel Maincent</t>
  </si>
  <si>
    <t xml:space="preserve">ne multiliez surtout pas les quantités indiquées pour vos effectifs  </t>
  </si>
  <si>
    <t>179 Litres de vin rouge + 191 Litres de fond brun + 40% soit 153 l d'exsudat de viande + 20% d'exsudat des légumes. Que faire de tout ce liquide?</t>
  </si>
  <si>
    <t>J'aurai besoin d'un maximum de 145 Litres de sauce pour 2945 couverts. Que faire du reste de cuisson soit au minimum 370 Litres</t>
  </si>
  <si>
    <t>Pensez au surcoût et au nombre de sauteuses nécessaires pour respecter cette recette</t>
  </si>
  <si>
    <t>La farine est-elle un liant ou liant aromatisant à raison de 20% de farine torréfiée plus un amidon industriel (contenu dans les fonds)</t>
  </si>
  <si>
    <t>Est -il raisonnable d'élaborer une recette avec 50% de vin. Le vin peut-il être considéré comme aromatisant à  20% ?</t>
  </si>
  <si>
    <t>Ne confondez pas recette "gastronomique" pour la restauration traditionnelle et formulations adaptées pour la restauration collective</t>
  </si>
  <si>
    <t>Des saisies des poids unitaires peuvent se faire en gramme</t>
  </si>
  <si>
    <t>le poids UNITAIRE est parfois indispensable</t>
  </si>
  <si>
    <t>une fonction intéressante : MODULO &gt; MOD</t>
  </si>
  <si>
    <t>Liens</t>
  </si>
  <si>
    <t>patrice67tube</t>
  </si>
  <si>
    <t>Learnaccess</t>
  </si>
  <si>
    <t>Frédéric LE GUEN</t>
  </si>
  <si>
    <t>Excel 2010 expert (pdf</t>
  </si>
  <si>
    <t>agi67.fr/</t>
  </si>
  <si>
    <t>saisissez vos quantités dans les cellules fond jaunes</t>
  </si>
  <si>
    <t>A conditionner</t>
  </si>
  <si>
    <t>capacité du contenant*</t>
  </si>
  <si>
    <t>Nb de contenants</t>
  </si>
  <si>
    <t>reliquat</t>
  </si>
  <si>
    <t>formule</t>
  </si>
  <si>
    <t>les données précédentes peuvent se présenter comme suit</t>
  </si>
  <si>
    <t>Explication :</t>
  </si>
  <si>
    <t>formules</t>
  </si>
  <si>
    <t>un contenant* peut être une plaque gastro - une louche - une barquette etc..</t>
  </si>
  <si>
    <t>réduire une photo de 2 Mo à 80 Ko</t>
  </si>
  <si>
    <t>télécharger The Gimp </t>
  </si>
  <si>
    <t>ouvrir la photo dans Gimp et aller dans Image puis Echelle et taille de l'image </t>
  </si>
  <si>
    <t>réduire la résolution à 72 dpi (généralement suffisant pour le web) </t>
  </si>
  <si>
    <t>réduire les dimensions de la photo (pour une photo rectangulaire 700 pixels de large peuvent suffire) </t>
  </si>
  <si>
    <t>choisir enregistrer sous puis indiquer un nouveau nom pour le fichier </t>
  </si>
  <si>
    <t>enregistrer au format jpeg et choisir une qualité de 85% (ou 100% ou moins mais une qualité maximum est recommandée) </t>
  </si>
  <si>
    <t>une photo de 13 Mo (à 300 dpi de résolution ; taille d'origine 4797 x 3105) a pu être réduite à 64 Ko. </t>
  </si>
  <si>
    <t>LIEN</t>
  </si>
  <si>
    <t>Optimiser ses images pour le web</t>
  </si>
  <si>
    <t>Tutoriel : préparer ses photos pour le web</t>
  </si>
  <si>
    <t>Les règles à adopter pour mettre des photos sur un site internet</t>
  </si>
  <si>
    <t>Copiez ce qui vous convient  /  et Colez dans vos fiches</t>
  </si>
  <si>
    <t>POIDS DE LA RECETTE A DÉCRYPTER &gt;</t>
  </si>
  <si>
    <t>Total :</t>
  </si>
  <si>
    <t>PUNCH</t>
  </si>
  <si>
    <t>Nom de la recette &gt;</t>
  </si>
  <si>
    <t>Pourcentages des produits</t>
  </si>
  <si>
    <t>Nom de la recette</t>
  </si>
  <si>
    <t>liste des produits</t>
  </si>
  <si>
    <t>CRITERE QUANTITATIF - PONDERATION PRIX = ( prix MINI proposé par l'ensemble les soumissionnaires X multiplié par le Coefficient de pondération  ) divisé par le prix proposé</t>
  </si>
  <si>
    <t>valeur la plus basse X  coefficient de pondération</t>
  </si>
  <si>
    <t>valeur analysée</t>
  </si>
  <si>
    <t>Pondération PRIX</t>
  </si>
  <si>
    <t xml:space="preserve">Coeff. </t>
  </si>
  <si>
    <t>Soumissionnare A</t>
  </si>
  <si>
    <t>Soumissionnare B</t>
  </si>
  <si>
    <t>Soumissionnare C</t>
  </si>
  <si>
    <t>Soumissionnare D</t>
  </si>
  <si>
    <t>Critère Quantitatif ( prix mini multiplié par le coeff.) divisé par valeur analysée</t>
  </si>
  <si>
    <t>Prix (valeur analysée)</t>
  </si>
  <si>
    <t>Pondération</t>
  </si>
  <si>
    <t>Rang</t>
  </si>
  <si>
    <t>Prix MAXI</t>
  </si>
  <si>
    <t>Prix Mini</t>
  </si>
  <si>
    <t>M</t>
  </si>
  <si>
    <t>N</t>
  </si>
  <si>
    <t>O</t>
  </si>
  <si>
    <t>P</t>
  </si>
  <si>
    <t>Q</t>
  </si>
  <si>
    <t>R</t>
  </si>
  <si>
    <t>T</t>
  </si>
  <si>
    <t>U</t>
  </si>
  <si>
    <t>Prix Maxi</t>
  </si>
  <si>
    <t>MOINS disant</t>
  </si>
  <si>
    <t>Afficher la plus petite valeur immédiatement superieure à 0 </t>
  </si>
  <si>
    <t>PETITE.VALEUR(S343:V343;NB.SI(S343:V343;"&lt;="&amp;0)+1)</t>
  </si>
  <si>
    <t>Valeur la plus basse  =  Prix Mini</t>
  </si>
  <si>
    <t>http://user.services.openoffice.org/fr/forum/viewtopic.php?t=358</t>
  </si>
  <si>
    <t>Coefficient de pondération = 50</t>
  </si>
  <si>
    <t>Valeurs analysées = colonnes J . M . P . S</t>
  </si>
  <si>
    <t xml:space="preserve">CRITERE QUALITATIF - PONDERATION TECHNIQUE = ( valeur proposée par le soumissionnare cela peut etre par exp : un % de produit analysé ) X multiplié par le Coefficient de pondération  ) </t>
  </si>
  <si>
    <t xml:space="preserve"> divisé par le % MAXI proposé par l'ensemble des soumissionnaires</t>
  </si>
  <si>
    <t>nbre de points attribué X coefficient de pondération</t>
  </si>
  <si>
    <t>valeur maxi (très satisfaisant)</t>
  </si>
  <si>
    <t>Pondération TECHNIQUE</t>
  </si>
  <si>
    <t>Critère Qualitatif (valeur du soumissionnaire) multiplié par le coeff de pondération divisé par la valeur Maxi</t>
  </si>
  <si>
    <t xml:space="preserve">valeur proposée par le soumissionnaire </t>
  </si>
  <si>
    <t>Valeur MAXI</t>
  </si>
  <si>
    <t>Valeur Mini</t>
  </si>
  <si>
    <t xml:space="preserve">valeurs proposées par les soumissionnaires </t>
  </si>
  <si>
    <t>Valeur Maxi</t>
  </si>
  <si>
    <t>CRITERE QUALITATIF - PONDERATION TECHNIQUE = ( valeur proposée par le soumissionnare cela peut etre par exp : un % de produit analysé ) X multiplié par le Coefficient de pondération  ) / nbre de points maxi (très satisfaisant)</t>
  </si>
  <si>
    <t>MIEUX disant</t>
  </si>
  <si>
    <t>Formule avec DONT</t>
  </si>
  <si>
    <t>Quiche</t>
  </si>
  <si>
    <t>garniture avec le produit à extraire</t>
  </si>
  <si>
    <t>vous obtenez le % du/des produiits(s) complémentaire(s)</t>
  </si>
  <si>
    <t>DONT produit à extraire</t>
  </si>
  <si>
    <t>Produits complémentaires</t>
  </si>
  <si>
    <t xml:space="preserve">❶ </t>
  </si>
  <si>
    <t>Moins ❷</t>
  </si>
  <si>
    <t xml:space="preserve"> =  ❷</t>
  </si>
  <si>
    <t>dont jambon de dinde</t>
  </si>
  <si>
    <t>garniture œufs + lait+ jambon de dinde</t>
  </si>
  <si>
    <t>Comment servir ce produit</t>
  </si>
  <si>
    <t>Prévoir :</t>
  </si>
  <si>
    <t>1 Part =</t>
  </si>
  <si>
    <t>1 contenant pour combien</t>
  </si>
  <si>
    <t>poids total</t>
  </si>
  <si>
    <t>de</t>
  </si>
  <si>
    <t>Pour</t>
  </si>
  <si>
    <t>+ Nb de contenants</t>
  </si>
  <si>
    <t>Total contenants</t>
  </si>
  <si>
    <t xml:space="preserve">Effectifs </t>
  </si>
  <si>
    <t>Grammage Unitaire</t>
  </si>
  <si>
    <t>contenant(s)</t>
  </si>
  <si>
    <t>CONDITIONNEMENT AU POIDS</t>
  </si>
  <si>
    <t>CONDITIONNEMENT A LA PIÈCE</t>
  </si>
  <si>
    <t>Tranches</t>
  </si>
  <si>
    <t>Nb par personne</t>
  </si>
  <si>
    <t>QUOI &gt;</t>
  </si>
  <si>
    <t>tranches - Morceaux - Pièces</t>
  </si>
  <si>
    <t>1 contenant pour combien de convives ou portions</t>
  </si>
  <si>
    <t>Nb de tranches - morceaux etc.par personne</t>
  </si>
  <si>
    <t>POISSON PANÉ</t>
  </si>
  <si>
    <t>Saisissez vos effectifs</t>
  </si>
  <si>
    <t>&lt; Total Mx par convive</t>
  </si>
  <si>
    <t>❶ saisissez le poids dans un contenant (une louche une barquette etc</t>
  </si>
  <si>
    <t>❷ saisissez le poids de la portion à servir par convive</t>
  </si>
  <si>
    <t>❷ saisissez le nombre de portions à servir</t>
  </si>
  <si>
    <t>format &gt;"de" # ##0.000" Kg"</t>
  </si>
  <si>
    <t>contenant(s) a conditionner</t>
  </si>
  <si>
    <t>Gastronormes tableau N° 1</t>
  </si>
  <si>
    <t>Estimation des contenants</t>
  </si>
  <si>
    <t>Partie du document réservée à la saisie</t>
  </si>
  <si>
    <t>En fonction des informations saisies : nombre de gasto à utiliser</t>
  </si>
  <si>
    <t>PRODUITS</t>
  </si>
  <si>
    <t>Contenance 1 Gastro</t>
  </si>
  <si>
    <t>Quoi?</t>
  </si>
  <si>
    <t>EFFECTIFS</t>
  </si>
  <si>
    <t>Total gastronormes au choix</t>
  </si>
  <si>
    <t>Quantité - Grammage ou Nb de Mx ou tranche par convive</t>
  </si>
  <si>
    <t>Service à la portion</t>
  </si>
  <si>
    <t xml:space="preserve">Paupiettes de dindes 120g </t>
  </si>
  <si>
    <t>paupiettes</t>
  </si>
  <si>
    <t>Cuisses de canard cuites 200g  GN 1/1 H65</t>
  </si>
  <si>
    <t>Cuisses</t>
  </si>
  <si>
    <t>Viande tranchée</t>
  </si>
  <si>
    <t>tranches</t>
  </si>
  <si>
    <t>Tomates farcies</t>
  </si>
  <si>
    <t>tomates</t>
  </si>
  <si>
    <t>Service au poids</t>
  </si>
  <si>
    <t>Sautés en morceaux</t>
  </si>
  <si>
    <t>Tartiflette  GN 1/1 H65</t>
  </si>
  <si>
    <t>Brandade de morue</t>
  </si>
  <si>
    <t>Poulet 4/4 Cuisses CRUES</t>
  </si>
  <si>
    <t>Poulet 4/4 Cuisses petites CUITES</t>
  </si>
  <si>
    <t>Poulet 4/4 Cuisses Grosses CUITES</t>
  </si>
  <si>
    <t>escalopes de volailles cuites 120g</t>
  </si>
  <si>
    <t>escalopes</t>
  </si>
  <si>
    <t>Gastronormes tableau N° 2</t>
  </si>
  <si>
    <t>Conditionnement pour service ou cuisson</t>
  </si>
  <si>
    <t>AU POIDS</t>
  </si>
  <si>
    <t>Combien de portions dans un gastro</t>
  </si>
  <si>
    <t>Effectif</t>
  </si>
  <si>
    <t>Quantité ou Grammage p.p.</t>
  </si>
  <si>
    <t xml:space="preserve">Conditionnement pour service ou cuisson </t>
  </si>
  <si>
    <t>A LA PORTION</t>
  </si>
  <si>
    <t xml:space="preserve">Poulet 4/4 Cuisses </t>
  </si>
  <si>
    <t>1 Gastro pour :</t>
  </si>
  <si>
    <t>SAUCE</t>
  </si>
  <si>
    <t>Poids de sauce dans une louche</t>
  </si>
  <si>
    <t>Poids NET p.p.</t>
  </si>
  <si>
    <t xml:space="preserve">% Perte </t>
  </si>
  <si>
    <t>Poids BRUT  1 portion</t>
  </si>
  <si>
    <t>1 louche pour</t>
  </si>
  <si>
    <t>Poids NET Total à servir / conditionner</t>
  </si>
  <si>
    <t>Total Brut à commander/conditionner</t>
  </si>
  <si>
    <t>Poids de sauce à servir</t>
  </si>
  <si>
    <t>Hachis Parmentier</t>
  </si>
  <si>
    <t>Service au choix : au poids ou à la portion</t>
  </si>
  <si>
    <t xml:space="preserve">Poids standard d'une Portion </t>
  </si>
  <si>
    <t>Nb de portions standard dans un GN 1/1 H65</t>
  </si>
  <si>
    <t>portions</t>
  </si>
  <si>
    <t>Poids d'une portion</t>
  </si>
  <si>
    <t>Equivalence en nombre de portions standards</t>
  </si>
  <si>
    <t>Au choix</t>
  </si>
  <si>
    <t xml:space="preserve">FICHE DE CONDITIONNEMENT </t>
  </si>
  <si>
    <t>NAVARIN D'AGNEAU PRINTANIER</t>
  </si>
  <si>
    <t>DATE :</t>
  </si>
  <si>
    <t>AGNEAU : Sauté d'agneau sans os- épaule - collier</t>
  </si>
  <si>
    <t>PRÉVISION DE COMMANDE ET MISE EN CUISSON</t>
  </si>
  <si>
    <t>VIANDE NET A SERVIR ET BRUT A COMMANDER</t>
  </si>
  <si>
    <t>NET Total à servir / conditionner</t>
  </si>
  <si>
    <t>Nb Mx p.p..</t>
  </si>
  <si>
    <t>poids Net d'un Mx</t>
  </si>
  <si>
    <t>poids BRUT d'un Mx</t>
  </si>
  <si>
    <t>Total Mx</t>
  </si>
  <si>
    <t>CONTENANTS POUR CUISSON</t>
  </si>
  <si>
    <t>* un contenant peut être une barquette - une plaque gastro - une louche etc... selon les circonstances</t>
  </si>
  <si>
    <t>CONTENANTS   A saisir :</t>
  </si>
  <si>
    <t>Type de contenant</t>
  </si>
  <si>
    <t>Cuisson Poids. Brut 1 cont.*</t>
  </si>
  <si>
    <t>Poids Net dans 1 contenant *</t>
  </si>
  <si>
    <t>Total NET à servir</t>
  </si>
  <si>
    <t>Total contenants * service au poids</t>
  </si>
  <si>
    <t>Nb Pce ou Mx dans 1 Cont</t>
  </si>
  <si>
    <t>Total Pce / Mx</t>
  </si>
  <si>
    <t>Total contenants * service a la pièce ou au morceaux</t>
  </si>
  <si>
    <t>Gastro 1/1</t>
  </si>
  <si>
    <t>CUIT POUR LE SERVICE</t>
  </si>
  <si>
    <t>VIANDE CUITE A SERVIR NOMBRE DE GASTRO ET DE LOUCHES POUR LE SERVICE</t>
  </si>
  <si>
    <t>POUR LE SERVICE    A saisir :</t>
  </si>
  <si>
    <t>Poids total Cuit à servir</t>
  </si>
  <si>
    <t>Poids NET cuit 1 cont.*</t>
  </si>
  <si>
    <t>Nb louches/Mx dans 1 Cont</t>
  </si>
  <si>
    <t>Poids d'1 louche</t>
  </si>
  <si>
    <t>Total louches pour le service</t>
  </si>
  <si>
    <t>GARNITURE DE FINITION AU POIDS    service à la louche</t>
  </si>
  <si>
    <t>GARNITURE DE FINITION  A saisir :</t>
  </si>
  <si>
    <t>Nb louche p.p</t>
  </si>
  <si>
    <t>poids Net d'une louche</t>
  </si>
  <si>
    <t>Total louches</t>
  </si>
  <si>
    <t>SAUCE - POIDS et NB DE LOUCHES POUR LE SERVICE</t>
  </si>
  <si>
    <t>SAUCE - POIDS   A saisir :</t>
  </si>
  <si>
    <t>Saisissez vos valeurs dans les cellules fond jaune ou ivoire</t>
  </si>
  <si>
    <t>Fonction N° de colonne Alpha =SUBSTITUE(ADRESSE(1;COLONNE();4);"1";"")</t>
  </si>
  <si>
    <t>du 13-02-2017- Annule et remplace les versions précédentes</t>
  </si>
  <si>
    <t>PLAT EN SAUCE EN 5 ETAPES</t>
  </si>
  <si>
    <t>N° de lignes</t>
  </si>
  <si>
    <t xml:space="preserve">pour s'assurer que le fichier est bien l'original, utiliser cette formule qui récupère le nom complet du fichier.  </t>
  </si>
  <si>
    <t>POUR COMPARER DES OFFRES DANS LE CADRE DE MARCHÉS PUBLICS</t>
  </si>
  <si>
    <t>POUR SE RAFRAICHIR LA MÉMOIRE</t>
  </si>
  <si>
    <t>LES SYNOPTIQUES DU MATOUX MATHEUX</t>
  </si>
  <si>
    <t>CELLULE("nomfichier")</t>
  </si>
  <si>
    <t>ICI &gt; pourquoi ? quelle utilité &gt; en cliquant sur cette cellule en tête de tableau et en vous déportant sur la droite puis vers le bas cela sélectionne le tableau pour le copier et le coller dans un de vos documents</t>
  </si>
  <si>
    <t>ICI &lt; pourquoi ? quelle utilité &gt; en cliquant sur cette cellule en tête de tableau et en vous déportant sur la droite puis vers le bas cela sélectionne le tableau pour le copier et le coller dans un de vos documents</t>
  </si>
  <si>
    <t>Si vous avez besoin de retirer les crochets vous pouvez utiliser la fonction SUBSTITUE():</t>
  </si>
  <si>
    <t>Pour avoir le nom du répertoire:</t>
  </si>
  <si>
    <t>Pour avoir le nom du répertoire et du fichier:</t>
  </si>
  <si>
    <t>Si vous souhaitez retirer les crochets:</t>
  </si>
  <si>
    <t>STXT(GAUCHE(CELLULE("filename";A1);TROUVE("[";CELLULE("filename";A1))-2);CHERCHE("µ";SUBSTITUE(GAUCHE(CELLULE("filename";A1);TROUVE("[";CELLULE("filename";A1))-2);"\";"µ";NBCAR(GAUCHE(CELLULE("filename";A1);TROUVE("[";CELLULE("filename";A1))-2))-NBCAR(SUBSTITUE(GAUCHE(CELLULE("filename";A1);TROUVE("[";CELLULE("filename";A1))-2);"\";""))))+1;100)</t>
  </si>
  <si>
    <t>DROITE(CELLULE("filename";A1);NBCAR(CELLULE("filename";A1))-CHERCHE("]";CELLULE("filename";A1)))</t>
  </si>
  <si>
    <t>DROITE(CELLULE("filename";A1);NBCAR(CELLULE("filename";A1))-CHERCHE("[";CELLULE("filename";A1))+1)</t>
  </si>
  <si>
    <t>Adresses</t>
  </si>
  <si>
    <t>Récupérer le nom du dossier (sans le chemin complet)   &gt;</t>
  </si>
  <si>
    <t>Pour avoir le nom de l'onglet  &gt;</t>
  </si>
  <si>
    <t>STXT(CELLULE("filename";A1);CHERCHE("[";CELLULE("filename";A1))+1;CHERCHE("]";CELLULE("filename";A1))-CHERCHE("[";CELLULE("filename";A1))-1)</t>
  </si>
  <si>
    <t>SUBSTITUE(SUBSTITUE(DROITE(CELLULE("filename";A1);NBCAR(CELLULE("filename";A1))-CHERCHE("[";CELLULE("filename";A1))+1);"[";"");"]";" ")</t>
  </si>
  <si>
    <t>GAUCHE(CELLULE("filename";A1);CHERCHE("[";CELLULE("filename";A1))-1)</t>
  </si>
  <si>
    <t>GAUCHE(CELLULE("filename";A1);CHERCHE("]";CELLULE("filename";A1)))</t>
  </si>
  <si>
    <t>SUBSTITUE(SUBSTITUE(GAUCHE(CELLULE("filename";A1);CHERCHE("]";CELLULE("filename";A1)));"[";"");"]";"")</t>
  </si>
  <si>
    <t>Pour avoir le nom du fichier   &gt;</t>
  </si>
  <si>
    <t>Pour avoir le nom de l'onglet et du fichier   &gt;</t>
  </si>
  <si>
    <t>http://www.mdf-xlpages.com/modules/publisher/item.php?itemid=91</t>
  </si>
  <si>
    <t>SI(CELLULE("nomfichier";C1)="\\rcg006bur\usei_cartographie\[ff-29-formats-formules-pourcentages.xlsx]sites";"";"ff-29-formats-formules-pourcentages COPIE")</t>
  </si>
  <si>
    <t xml:space="preserve">pour marquer vos copies remplacez dans la formule les références en vert par les votres </t>
  </si>
  <si>
    <r>
      <t>[</t>
    </r>
    <r>
      <rPr>
        <sz val="14"/>
        <color theme="9" tint="-0.249977111117893"/>
        <rFont val="Arial"/>
        <family val="2"/>
      </rPr>
      <t>ff-29-formats-formules-pourcentages.xlsx</t>
    </r>
    <r>
      <rPr>
        <sz val="14"/>
        <rFont val="Arial"/>
        <family val="2"/>
      </rPr>
      <t>]sites";"";"</t>
    </r>
    <r>
      <rPr>
        <sz val="14"/>
        <color theme="9" tint="-0.249977111117893"/>
        <rFont val="Arial"/>
        <family val="2"/>
      </rPr>
      <t>ff-29-formats-formules-pourcentages</t>
    </r>
    <r>
      <rPr>
        <sz val="14"/>
        <rFont val="Arial"/>
        <family val="2"/>
      </rPr>
      <t xml:space="preserve"> COPIE"</t>
    </r>
  </si>
  <si>
    <t>pour copier ou modifier une formule supprimez le signe = puis ajoutez le lorsque vous aurez terminé</t>
  </si>
  <si>
    <t>ce qui vous permettra de modifier en toute sécurité  - sans ce signe = Excel considère que c'est du texte</t>
  </si>
  <si>
    <t>pour obtenir les formules adresses : Collez la cellule fond jaune dans votre document puis ajoutez le signe = devant le texte dans la barre de formule et cliquez sur Entrée</t>
  </si>
  <si>
    <t>Les tables de multiplication</t>
  </si>
  <si>
    <t xml:space="preserve">Aide mémoire Volumes sur la base eau : 1L = 1Kg - 1 gr = 0.001Kg  &gt; 2 zéros après la virgule du Kg </t>
  </si>
  <si>
    <t xml:space="preserve">Aide mémoire Poids sur la base eau : 1L = 1Kg - 1 gr = 0.001Kg  &gt; 2 zéros après la virgule du Kg </t>
  </si>
  <si>
    <t xml:space="preserve">CRITERE QUANTITATIF -                              PONDERATION PRIX </t>
  </si>
  <si>
    <t>CRITERE QUALITATIF -                                     PONDERATION TECHNIQUE</t>
  </si>
  <si>
    <t>Mise à jour du 08 Septembre 2018 - Annule ou complète les versions précédentes les liens sont parfois éphémères; pas de panique…..demandez à Google …il vous retrouvera un lien équivalent</t>
  </si>
  <si>
    <t>liens &gt;</t>
  </si>
  <si>
    <t>Pourcentages en dedans, en dehors</t>
  </si>
  <si>
    <t>FARINE</t>
  </si>
  <si>
    <t>Avec notre exemple cela donne:</t>
  </si>
  <si>
    <t>Poids de Pâte</t>
  </si>
  <si>
    <t>Poids de Farine</t>
  </si>
  <si>
    <t>Poids de farine</t>
  </si>
  <si>
    <t>=</t>
  </si>
  <si>
    <t xml:space="preserve">Saisissez vos valeurs dans les cellules fond jaune </t>
  </si>
  <si>
    <t>Auteur Mr Sauvalle  - Métiers de la Farine &gt; Exemple de cours de BEP BOULANGER</t>
  </si>
  <si>
    <t>http://hra.spip.ac-rouen.fr/spip.php?article222</t>
  </si>
  <si>
    <t>site Hôtellerie Restauration Alimentation de l’académie de Rouen</t>
  </si>
  <si>
    <t>Adaptation : Joël Leboucher U.P.R.T. membre du réseau Restau'Co</t>
  </si>
  <si>
    <t>SEL</t>
  </si>
  <si>
    <t>LEVURE</t>
  </si>
  <si>
    <t>Poids de Levure</t>
  </si>
  <si>
    <t xml:space="preserve">Poids de Produit correcteur </t>
  </si>
  <si>
    <t>Formule du calcul du poids de  FARINE</t>
  </si>
  <si>
    <t>dans le cas d'une hydratation à</t>
  </si>
  <si>
    <t>hydratation à</t>
  </si>
  <si>
    <t>Farine</t>
  </si>
  <si>
    <t>Formule du calcul du poids d'  EAU</t>
  </si>
  <si>
    <t>Poids d'eau</t>
  </si>
  <si>
    <t>Formule du calcul du poids de  SEL</t>
  </si>
  <si>
    <t>Sel dosage à</t>
  </si>
  <si>
    <t>Sel</t>
  </si>
  <si>
    <t xml:space="preserve">                                                                      Les calculs en boulangerie </t>
  </si>
  <si>
    <t>exemple</t>
  </si>
  <si>
    <t>Fractions et pourcentages</t>
  </si>
  <si>
    <t>Méthode 1</t>
  </si>
  <si>
    <t>Méthode 2</t>
  </si>
  <si>
    <t>A la recherche du pourcentage à appliquer</t>
  </si>
  <si>
    <t>Pourcentage d'augmentation</t>
  </si>
  <si>
    <t>Annule et remplace les versions précédentes</t>
  </si>
  <si>
    <t>Bienvenue sur CMATH  le monde merveilleux des mathématiques!</t>
  </si>
  <si>
    <t>Hedacademy est une chaîne pour comprendre les maths</t>
  </si>
  <si>
    <t>Hedacademy</t>
  </si>
  <si>
    <t xml:space="preserve">Khan Academy est une organisation à but non lucratif </t>
  </si>
  <si>
    <t>KhanAcademyFrancophone</t>
  </si>
  <si>
    <t>Comment fonctionne Khan Academy</t>
  </si>
  <si>
    <t>visant à changer l'éducation pour le mieux en fournissant une éducation de classe mondiale libre pour tous, partout.</t>
  </si>
  <si>
    <t>Une bonne pâte doit avoir un certain nombre de qualités :(souplesse, maniabilité, tolérance etc...), cependant certaines pâtes peuvent présenter des défauts qu’il nous faut connaître :</t>
  </si>
  <si>
    <t>http://www.boulangerie.net/forums/bnweb/dt/pate.php</t>
  </si>
  <si>
    <t>La température de base.</t>
  </si>
  <si>
    <t>Comment déterminer le coefficient multiplicateur. CAP boulanger</t>
  </si>
  <si>
    <t>Les calculs en Boulangerie</t>
  </si>
  <si>
    <t>Formule du calcul du poids de  FARINE et D'EAU</t>
  </si>
  <si>
    <t xml:space="preserve">LEVURE </t>
  </si>
  <si>
    <t>PATE</t>
  </si>
  <si>
    <t>PRODUIT</t>
  </si>
  <si>
    <t>FERMENTEE</t>
  </si>
  <si>
    <t xml:space="preserve">CORRECTEUR </t>
  </si>
  <si>
    <t>Dosage</t>
  </si>
  <si>
    <t>Les formules expliquées</t>
  </si>
  <si>
    <t xml:space="preserve">Formule du calcul du poids de LEVURE </t>
  </si>
  <si>
    <t>Formule du calcul du poids de PATE FERMENTEE</t>
  </si>
  <si>
    <t xml:space="preserve">Formule du calcul du poids de PRODUIT CORRECTEUR </t>
  </si>
  <si>
    <t>Poids de Sel</t>
  </si>
  <si>
    <t>les formats nombre ne sont pas des pourcentages mais des nombres standards personnalisés &gt; 0" %"</t>
  </si>
  <si>
    <t>et 0.000"Kg" pour les poids - j'ai remplacé les volumes par des poids sur la base de 1L d'eau = 1Kg</t>
  </si>
  <si>
    <t>les formats nombre ne sont pas des pourcentages mais des nombres standards personnalisés &gt; 0" %" et 0.000"Kg" pour les poids - j'ai remplacé les volumes par des poids sur la base de 1L d'eau = 1Kg</t>
  </si>
  <si>
    <t>Formule du calcul du poids de  FARINE - comparer deux % d'hydratation</t>
  </si>
  <si>
    <t>Pour cet exemple la "Pâte" est composée de farine dans laquelle on ajoute de l'eau</t>
  </si>
  <si>
    <r>
      <rPr>
        <b/>
        <sz val="12"/>
        <color rgb="FF0000FF"/>
        <rFont val="Wingdings 3"/>
        <family val="1"/>
        <charset val="2"/>
      </rPr>
      <t>q</t>
    </r>
    <r>
      <rPr>
        <b/>
        <sz val="12"/>
        <rFont val="Wingdings 3"/>
        <family val="1"/>
        <charset val="2"/>
      </rPr>
      <t xml:space="preserve"> </t>
    </r>
    <r>
      <rPr>
        <b/>
        <sz val="12"/>
        <color rgb="FFC00000"/>
        <rFont val="Wingdings 3"/>
        <family val="1"/>
        <charset val="2"/>
      </rPr>
      <t>q</t>
    </r>
  </si>
  <si>
    <t>OU &gt;</t>
  </si>
  <si>
    <t>supp.</t>
  </si>
  <si>
    <t>Poids de Farine écart</t>
  </si>
  <si>
    <t>lorsque vous collez ce postit sur votre feuille vous pouvez supprimer l'exemple</t>
  </si>
  <si>
    <t>en supprimant les lignes supp. &gt;</t>
  </si>
  <si>
    <t>Poids de pâte</t>
  </si>
  <si>
    <t>Formule du calcul du poids d'  EAU  - comparer deux % d'hydratation</t>
  </si>
  <si>
    <t>Il y a une erreur sur la diapo pour 65%  - le poids de pâte n'est pas à multiplier par 60 mais par 65</t>
  </si>
  <si>
    <t>Poids d'eau écart</t>
  </si>
  <si>
    <t xml:space="preserve">                                                              SEL</t>
  </si>
  <si>
    <t>Formule du calcul du poids de LEVURE   - comparer deux valeurs</t>
  </si>
  <si>
    <t>Levure dosage à</t>
  </si>
  <si>
    <t>Levure</t>
  </si>
  <si>
    <t>Poids total</t>
  </si>
  <si>
    <t xml:space="preserve">et 0.000"Kg" pour les poids </t>
  </si>
  <si>
    <t>Poids de levure écart</t>
  </si>
  <si>
    <t xml:space="preserve">                                                                   PATE FERMENTÉE</t>
  </si>
  <si>
    <t>Formule du calcul du poids de PATE FERMENTEE   - comparer deux valeurs</t>
  </si>
  <si>
    <t>Dosage à</t>
  </si>
  <si>
    <t>PATE FERMENTEE</t>
  </si>
  <si>
    <t>dosage à</t>
  </si>
  <si>
    <t>PATE FERMENTEE écart</t>
  </si>
  <si>
    <t xml:space="preserve">                                                     CORRECTEUR</t>
  </si>
  <si>
    <t>Formule du calcul du poids de PRODUIT CORRECTEUR   - comparer deux valeurs</t>
  </si>
  <si>
    <t>Produit Correcteur</t>
  </si>
  <si>
    <t>Produit Correcteur écart</t>
  </si>
  <si>
    <t>Le taux d'hydratation en boulangerie</t>
  </si>
  <si>
    <t>Chez Franck Barbenoire</t>
  </si>
  <si>
    <t>03 juillet 2014 - Mots-clés : Calcul Pain</t>
  </si>
  <si>
    <t>Voici les questions auxquelles je veux pouvoir répondre :</t>
  </si>
  <si>
    <t>je veux faire une pâte d'un poids donné, quels poids d'eau, de farine et de levain dois-je utiliser ?</t>
  </si>
  <si>
    <t>je dispose d'un certain poids de levain, quels poids d'eau et de farine dois-je lui ajouter ?</t>
  </si>
  <si>
    <t>j'ai une recette de pain à la levure, comment le convertir en recette de pain au levain ?</t>
  </si>
  <si>
    <t>Tableaux Excel et liens ODS sur les lignes suivantes</t>
  </si>
  <si>
    <t>Afin d'écrire des programmes qui permettent d'automatiser les calculs, il me faut déterminer les formules à appliquer.</t>
  </si>
  <si>
    <t>Les formules</t>
  </si>
  <si>
    <t>Le taux d'hydratation</t>
  </si>
  <si>
    <t>Voici un préambule nécessaire sur le taux d'hydratation en boulangerie :</t>
  </si>
  <si>
    <t>pf : poids de la farine ;</t>
  </si>
  <si>
    <t>pe : poids de l'eau ;</t>
  </si>
  <si>
    <t>La définition du taux d'hydratation :</t>
  </si>
  <si>
    <t>th = pe / pf</t>
  </si>
  <si>
    <t>pe = pf * th</t>
  </si>
  <si>
    <t>pf = pe / th</t>
  </si>
  <si>
    <t>Et voici d'autres relations avec le poids de la pâte qui seront bien utiles pour la suite.</t>
  </si>
  <si>
    <t>D'abord, le poids total de la pâte en fonction des poids de la farine et de l'eau :</t>
  </si>
  <si>
    <t>pp = pf + pe</t>
  </si>
  <si>
    <t xml:space="preserve">    = pf + pf * th</t>
  </si>
  <si>
    <t xml:space="preserve">    = (1 + th) * pf</t>
  </si>
  <si>
    <t>pp = pe + pf</t>
  </si>
  <si>
    <t xml:space="preserve">    = pe + pe / th</t>
  </si>
  <si>
    <t xml:space="preserve">    = (1 + 1 / th) * pe</t>
  </si>
  <si>
    <t>Et enfin les poids de la farine et de l'eau en fonction du poids total de la pâte :</t>
  </si>
  <si>
    <t>pf = pp / (1 + th)</t>
  </si>
  <si>
    <t xml:space="preserve">   = pp * th / (1 + th)</t>
  </si>
  <si>
    <t>Applications</t>
  </si>
  <si>
    <t>Les données sont les suivantes :</t>
  </si>
  <si>
    <t>ptp : poids total de la pâte (eau + farine + levain) ;</t>
  </si>
  <si>
    <t>thl : taux d'hydratation du levain ;</t>
  </si>
  <si>
    <t>thp : taux d'hydratation de la pâte ;</t>
  </si>
  <si>
    <t>tlf : taux de la farine du levain par rapport à la farine ;</t>
  </si>
  <si>
    <t>pf : le poids de la farine ;</t>
  </si>
  <si>
    <t>pe : le poids de l'eau ;</t>
  </si>
  <si>
    <t>pel : le poids de l'eau dans le levain ;</t>
  </si>
  <si>
    <t>pl : poids du levain (eau + farine) ;</t>
  </si>
  <si>
    <t>pf = pfl / tlf</t>
  </si>
  <si>
    <t>ptf = pf + pfl</t>
  </si>
  <si>
    <t>pte = ptf * thp</t>
  </si>
  <si>
    <t>pel = pfl * thl</t>
  </si>
  <si>
    <t>pe = pte - pel</t>
  </si>
  <si>
    <t>Parcourons cette chaîne sans faire des calculs numériques mais en substituant les définitions dans les lignes qui suivent.</t>
  </si>
  <si>
    <t>La valeur obtenue sur une ligne est reportée dans la suivante et ainsi de suite :</t>
  </si>
  <si>
    <t>Eliminons pf :</t>
  </si>
  <si>
    <t>ptf = pfl / tlf + pfl</t>
  </si>
  <si>
    <t xml:space="preserve">    = (1 / tlf + 1) * pfl</t>
  </si>
  <si>
    <t>Eliminons ptf :</t>
  </si>
  <si>
    <t>pte = (1 / tlf + 1) * pfl * thp</t>
  </si>
  <si>
    <t>Eliminons pte et pel :</t>
  </si>
  <si>
    <t>pe = (1 / tlf + 1) * pfl * thp - pfl * thl</t>
  </si>
  <si>
    <t xml:space="preserve">   = [(1 / tlf + 1) * thp - thl] * pfl</t>
  </si>
  <si>
    <t>Récapitulons, pfl étant supposé donné au départ :</t>
  </si>
  <si>
    <t>pfl</t>
  </si>
  <si>
    <t>ptf = (1 / tlf + 1) * pfl</t>
  </si>
  <si>
    <t>pe = [(1 / tlf + 1) * thp - thl] * pfl</t>
  </si>
  <si>
    <t>pfl n'est en fait pas une donnée de départ, il faut donc le calculer.</t>
  </si>
  <si>
    <t>Poids de la pâte imposé</t>
  </si>
  <si>
    <t>Si ptp est imposé, c'est pas très compliqué (cf préambule sur le taux d'hydratation pour la première ligne) :</t>
  </si>
  <si>
    <t>ptf = ptp / (1 + thp)</t>
  </si>
  <si>
    <t>(1 / tlf + 1) * pfl = ptp / (1 + thp)</t>
  </si>
  <si>
    <t>pfl = ptp / (1 + thp) / (1 / tlf + 1)</t>
  </si>
  <si>
    <t xml:space="preserve">    = ptp * tlf / (1 + thp) / (1 + tlf)</t>
  </si>
  <si>
    <t>et :</t>
  </si>
  <si>
    <t>pl = (1 + thl) * pfl</t>
  </si>
  <si>
    <t>Les données d'entrée sont donc :</t>
  </si>
  <si>
    <t>et les données de sortie sont :</t>
  </si>
  <si>
    <t>pl : poids du levain ;</t>
  </si>
  <si>
    <t>Application numérique</t>
  </si>
  <si>
    <t>Données d'entrée</t>
  </si>
  <si>
    <t>ptp = 1000</t>
  </si>
  <si>
    <t>thp = 0.6</t>
  </si>
  <si>
    <t>thl = 0.8</t>
  </si>
  <si>
    <t>tlf = 0.3</t>
  </si>
  <si>
    <t>Voici le déroulé des formules :</t>
  </si>
  <si>
    <t>pfl = 1000 * 0.3 / (1 + 0.6) / (1 + 0.3) = 144.23</t>
  </si>
  <si>
    <t>pf = 144.23 / 0.3 = 480.77</t>
  </si>
  <si>
    <t>ptf = (1 / 0.3 + 1) * 144.23 = 625</t>
  </si>
  <si>
    <t>pte = (1 / 0.3 + 1) * 144.23 * 0.6 = 375</t>
  </si>
  <si>
    <t>pel = 144.23 * 0.8 = 115.38</t>
  </si>
  <si>
    <t>pe = [(1 / 0.3 + 1) * 0.6 - 0.8] * 144.23 = 259.61</t>
  </si>
  <si>
    <t>pl = (1 + 0.8) * 144.23 =  259.61</t>
  </si>
  <si>
    <t>PATE IMPOSEE</t>
  </si>
  <si>
    <t>Utilisation d'un tableur</t>
  </si>
  <si>
    <t>Certains préféreront utiliser un tableur. Son avantage est d'être plus visuel et de faire apparaître les calculs intermédiaires. Le fichier au format ods (LibreOffice et OpenOffice) pate-imposee.ods est téléchargeable.</t>
  </si>
  <si>
    <t>En affichant les formules :</t>
  </si>
  <si>
    <t>Et en affichant les valeurs :</t>
  </si>
  <si>
    <t>Pâte imposée</t>
  </si>
  <si>
    <t>Données</t>
  </si>
  <si>
    <t>Poids total de la pâte</t>
  </si>
  <si>
    <t>ptp</t>
  </si>
  <si>
    <t>Taux d’hydratation de la pâte</t>
  </si>
  <si>
    <t>th</t>
  </si>
  <si>
    <t>Taux levain / farine</t>
  </si>
  <si>
    <t>tlf</t>
  </si>
  <si>
    <t>Résultats</t>
  </si>
  <si>
    <t>Poids total de la farine</t>
  </si>
  <si>
    <t>ptf</t>
  </si>
  <si>
    <t>Poids total de l’eau</t>
  </si>
  <si>
    <t>pte</t>
  </si>
  <si>
    <t>Poids de la farine ajoutée</t>
  </si>
  <si>
    <t>pf</t>
  </si>
  <si>
    <t>Poids de l’eau ajoutée</t>
  </si>
  <si>
    <t>pe</t>
  </si>
  <si>
    <t>Auteur Franck Barbenoire</t>
  </si>
  <si>
    <t>http://www.franck-barbenoire.fr/extras/pate-imposee.ods</t>
  </si>
  <si>
    <t>Production d'une pâte par plusieurs rafraîchis</t>
  </si>
  <si>
    <t>Nouvelle utilisation du tableur pour effectuer la même opération plusieurs fois de suite. Le levain est rafraîchi plusieurs fois jusqu'à obtenir la quantité de pâte désirée. Le fichier au format ods (LibreOffice et OpenOffice) pate-imposee-iteratif.ods est téléchargeable.</t>
  </si>
  <si>
    <t>Taux d'hydratation de la pâte / levain</t>
  </si>
  <si>
    <t>Taux levain farine</t>
  </si>
  <si>
    <t>Poids du levain / pâte</t>
  </si>
  <si>
    <t>Poids de la farine</t>
  </si>
  <si>
    <t>Poids de l'eau</t>
  </si>
  <si>
    <t>Poids du sel</t>
  </si>
  <si>
    <t>Poids de la farine du levain</t>
  </si>
  <si>
    <t>http://www.franck-barbenoire.fr/extras/levain-impose.ods</t>
  </si>
  <si>
    <t>Interprétation du tableau :</t>
  </si>
  <si>
    <t>premier rafraîchi : on prend 13,8 de levain hydraté à 80% auquel on ajoute 25,6 de farine et 20,5 d'eau, ce qui donne 59,9 de pâte hydratée à 80% et dont 30% de la farine provient du levain ;</t>
  </si>
  <si>
    <t>deuxième rafraîchi : on prend 59,9 de levain hydraté à 80% auquel on ajoute 110,9 de farine et 88,8 d'eau, ce qui donne 259,6 de pâte hydratée à 80% et dont 30% de la farine provient du levain ;</t>
  </si>
  <si>
    <t>troisième rafraîchi : on prend 259,6 de levain hydraté à 80% auquel on ajoute 480,8 de farine et 259,6 d'eau, ce qui donne 1000 de pâte hydratée à 60% et dont 30% de la farine provient du levain.</t>
  </si>
  <si>
    <t>Le sel n'entre dans la composition de la pâte que lors du dernier "rafraîchi".</t>
  </si>
  <si>
    <t>Poids du levain imposé</t>
  </si>
  <si>
    <t>Si le poids du levain pl est imposé, c'est beaucoup plus facile (idem préambule) pour trouver le poids de la farine du levain à partir de pl :</t>
  </si>
  <si>
    <t>pfl = pl / (1 + thl)</t>
  </si>
  <si>
    <t>et les données de sortie :</t>
  </si>
  <si>
    <t>Application numérique :</t>
  </si>
  <si>
    <t>pl = 150</t>
  </si>
  <si>
    <t>pfl = 150 / (1 + 0.8) = 83.33</t>
  </si>
  <si>
    <t>pf = 83.33 / 0.3 = 277.77</t>
  </si>
  <si>
    <t>ptf = (1 / 0.3 + 1) * 83.33 = 361.11</t>
  </si>
  <si>
    <t>pte = (1 / 0.3 + 1) * 83.33 * 0.6 = 216.67</t>
  </si>
  <si>
    <t>pel = 83.33 * 0.8 = 66.67</t>
  </si>
  <si>
    <t>pe = [(1 / 0.3 + 1) * 0.6 - 0.8] * 83.33 = 150</t>
  </si>
  <si>
    <t>ptp = 361.11 + 216.67 = 577.78</t>
  </si>
  <si>
    <t>Le fichier au format ods levain-impose.ods est téléchargeable.</t>
  </si>
  <si>
    <t>Poids du levain</t>
  </si>
  <si>
    <t>pl</t>
  </si>
  <si>
    <t>Pâte équivalente</t>
  </si>
  <si>
    <t>Les données d'entrée sont :</t>
  </si>
  <si>
    <t>pte : le poids de l'eau ;</t>
  </si>
  <si>
    <t>ptf : le poids de la farine ;</t>
  </si>
  <si>
    <t>et on veut obtenir :</t>
  </si>
  <si>
    <t>pl : poids du levain (eau + farine).</t>
  </si>
  <si>
    <t>Posons les définitions :</t>
  </si>
  <si>
    <t>pf = ptf - pfl</t>
  </si>
  <si>
    <t>pel = pfl / thl</t>
  </si>
  <si>
    <t>pl = pfl + pel</t>
  </si>
  <si>
    <t>pl = pf * tlf</t>
  </si>
  <si>
    <t>Eliminons pel :</t>
  </si>
  <si>
    <t>pe = pte - pfl / thl</t>
  </si>
  <si>
    <t>pl = pfl + pfl / thl</t>
  </si>
  <si>
    <t xml:space="preserve">   = (1 + 1 / thl) * pfl</t>
  </si>
  <si>
    <t>Eliminons pfl :</t>
  </si>
  <si>
    <t>pe = pte - pl / [(1 + 1 / thl) * thl]</t>
  </si>
  <si>
    <t>pf = ptf - pl / (1 + 1 / thl)</t>
  </si>
  <si>
    <t>Eliminons pl :</t>
  </si>
  <si>
    <t>pe = pte - pf * tlf / [(1 + 1 / thl) * thl]</t>
  </si>
  <si>
    <t>pf = ptf - pf * tlf / (1 + 1 / thl)</t>
  </si>
  <si>
    <t>pe = pte - ptf * tlf / [1 + (1 + tlf) * thl]</t>
  </si>
  <si>
    <t>pf = ptf / [1 + tlf / (1 + 1 / thl)]</t>
  </si>
  <si>
    <t>ptf = 500</t>
  </si>
  <si>
    <t>pte = 300</t>
  </si>
  <si>
    <t>thl = 0.7</t>
  </si>
  <si>
    <t>tlf = 0.4</t>
  </si>
  <si>
    <t>pe = 300 - 500 * 0.4 / [1 + (1 + 0.4) * 0.7] = 198.99</t>
  </si>
  <si>
    <t>pf = 500 / (1 + 0.4 / (1 + 1 / 0.7)) = 429.29</t>
  </si>
  <si>
    <t>pl = 429.29 * 0.4 = 171.72</t>
  </si>
  <si>
    <t>Vérifications :</t>
  </si>
  <si>
    <t>pfl = 500 - 429.29 = 70.71</t>
  </si>
  <si>
    <t>pel = 300 - 198.99 = 101.01</t>
  </si>
  <si>
    <t>pl = 70.71 + 101.01 = 171.72 -&gt; OK</t>
  </si>
  <si>
    <t>thl = 70.71 / 101.01 = 0.7 -&gt; OK</t>
  </si>
  <si>
    <t>Les formulaires en ligne</t>
  </si>
  <si>
    <t>Je mets à votre disposition des formulaires de calculs de boulangerie qui automatisent les calculs présentés ci-dessus.</t>
  </si>
  <si>
    <t>Vous pouvez retrouver le projet complet sous Github.</t>
  </si>
  <si>
    <t xml:space="preserve">                                                                EAU</t>
  </si>
  <si>
    <t>BOULANGERIE  Auteur Mr Sauvalle  - Métiers de la Farine &gt; Exemple de cours de BEP BOULANGER</t>
  </si>
  <si>
    <t>ou refroidir de l'eau de coulage salée au congélateur</t>
  </si>
  <si>
    <t>refroidir de l'eau rapidement</t>
  </si>
  <si>
    <t>Boulangerie Pas à Pas: N°1 Presentation perso</t>
  </si>
  <si>
    <t>Boulangerie Pas à pas</t>
  </si>
  <si>
    <t>Boulangerie Pas à Pas N°8: La Température de Base. CAP boulanger</t>
  </si>
  <si>
    <t>j'ai remplacé les volumes par des poids sur la base de 1L d'eau = 1Kg</t>
  </si>
  <si>
    <t>et 0.000"Kg" pour les poids - ainsi que "(" 1 et  2.0" Kg  )"</t>
  </si>
  <si>
    <t>T eau de coulage</t>
  </si>
  <si>
    <t>T = Température</t>
  </si>
  <si>
    <t>T farine</t>
  </si>
  <si>
    <t>T du fournil</t>
  </si>
  <si>
    <t>la T de base</t>
  </si>
  <si>
    <t>Votre T de base PERSO</t>
  </si>
  <si>
    <t>3 fois la différence</t>
  </si>
  <si>
    <t>différence de T</t>
  </si>
  <si>
    <t>T. de votre pâte</t>
  </si>
  <si>
    <t>température de la pâte recherchée</t>
  </si>
  <si>
    <t>Température de la Base Perso</t>
  </si>
  <si>
    <t xml:space="preserve"> elle varie entre 50 et 60 pour les cas les plus fréquents</t>
  </si>
  <si>
    <t>La température de base (TB) est la température de référence,</t>
  </si>
  <si>
    <t>T de base PERSO</t>
  </si>
  <si>
    <t>T de base</t>
  </si>
  <si>
    <t>Il faudra donc ajouter 6° à la base théorique pour obtenir sa base personnelle. 58 + 6 = 64.</t>
  </si>
  <si>
    <t>T recherchée</t>
  </si>
  <si>
    <t>T de la pâte</t>
  </si>
  <si>
    <t xml:space="preserve">Exemple : Si la pâte fait 21° au lieu des 23° recherchés, la différence est de 2°. </t>
  </si>
  <si>
    <t xml:space="preserve">la différence constatée en degrés. </t>
  </si>
  <si>
    <t xml:space="preserve"> la température de la pâte. Pour modifier la base, on ajoute ou on retranche au chiffre de base 3 fois </t>
  </si>
  <si>
    <t>entre la température souhaitée et celle réellement obtenue, puisque les pétrins élèvent plus ou moins</t>
  </si>
  <si>
    <t xml:space="preserve">Les professionnels affinent leurs chiffres de base et les modifient s'ils constatent des différences </t>
  </si>
  <si>
    <t>)  =</t>
  </si>
  <si>
    <t>+</t>
  </si>
  <si>
    <t>moins  (</t>
  </si>
  <si>
    <t xml:space="preserve">Eau = base - (air + farine)  </t>
  </si>
  <si>
    <t xml:space="preserve">58 - (18+18) = 22°C. </t>
  </si>
  <si>
    <t>S'il fait 18°C dans la pièce et que la farine est entreposée dans le même local, l'eau de coulage devra être à 22°C.</t>
  </si>
  <si>
    <t xml:space="preserve">Voici comment procéder : </t>
  </si>
  <si>
    <t xml:space="preserve">Il faut calculer la température de l'eau en fonction de celle de l'air et de celle de la farine. </t>
  </si>
  <si>
    <t>Calcul de la température de la pâte recherchée</t>
  </si>
  <si>
    <t>Pour une recette donnée, on peut, par exemple, chercher à obtenir une pâte à 23°C.</t>
  </si>
  <si>
    <t>Calcul de la température de la température de base</t>
  </si>
  <si>
    <t>Température de l'air = T du fournil</t>
  </si>
  <si>
    <t>Calcul de la température de l'eau de coulage</t>
  </si>
  <si>
    <t>Calcul de la température de l'eau de coulage et de la Base</t>
  </si>
  <si>
    <t>tlf : taux de la farine du levain par rapport à la farine</t>
  </si>
  <si>
    <t>pf : le poids de la farine</t>
  </si>
  <si>
    <t>pfl : le poids de farine dans le levain</t>
  </si>
  <si>
    <t>On pourrait effectuer une chaîne de calculs rien qu'en posant les définitions.</t>
  </si>
  <si>
    <t>Supposons que l'on connaisse le poids de la farine pfl contenue dans le levain.</t>
  </si>
  <si>
    <t>ptf : le poids total de farine (y compris celle contenue dans le levain pf + pfl)</t>
  </si>
  <si>
    <t>pte : le poids total d'eau (l'eau ajoutée pe + celle contenue dans le levain pel)</t>
  </si>
  <si>
    <t>pe : le poids de l'eau</t>
  </si>
  <si>
    <t>thp : taux d'hydratation de la pâte</t>
  </si>
  <si>
    <t>thl : taux d'hydratation du levain</t>
  </si>
  <si>
    <t xml:space="preserve">ptp : poids total de la pâte </t>
  </si>
  <si>
    <t>levain</t>
  </si>
  <si>
    <t>pf : poids de la farine</t>
  </si>
  <si>
    <t>pe : poids de l'eau</t>
  </si>
  <si>
    <t>Poids de Pâte   X   taux d'hydratation  =  Quantité d'eau</t>
  </si>
  <si>
    <t>Quantité d'eau   X   100   =  taux d'hydratation</t>
  </si>
  <si>
    <t>Quantité d'eau</t>
  </si>
  <si>
    <t>taux d'hydratation:</t>
  </si>
  <si>
    <t>OU</t>
  </si>
  <si>
    <t>-</t>
  </si>
  <si>
    <t>Calcul de la quantité d'eau</t>
  </si>
  <si>
    <t>comment personnaliser des formats nombre : cliquez sur  - Format de cellule - Puis sur  - Nombre - et en bas de liste sur  - Personnaliser</t>
  </si>
  <si>
    <t>les formats nombre sont des nombres standards personnalisés &gt; 0.000"Kg" pour les poids ET  0" %" pour les pourcentages</t>
  </si>
  <si>
    <t>% h : pourcentage d'hydratation</t>
  </si>
  <si>
    <t>x</t>
  </si>
  <si>
    <t>pp : poids de la pâte</t>
  </si>
  <si>
    <t>variante de présentation</t>
  </si>
  <si>
    <t>OU avec pourcentage</t>
  </si>
  <si>
    <t>)</t>
  </si>
  <si>
    <t>(</t>
  </si>
  <si>
    <t>th : taux d'hydratation</t>
  </si>
  <si>
    <t>pp : poids de la pâte, c'est à dire la farine et l'eau mélangées</t>
  </si>
  <si>
    <t xml:space="preserve">)          = </t>
  </si>
  <si>
    <t>les poids de la farine et de l'eau en fonction du poids total de la pâte</t>
  </si>
  <si>
    <t>Puis sur  - Nombre - et en bas de liste sur  - Personnaliser</t>
  </si>
  <si>
    <t xml:space="preserve">comment personnaliser des formats nombre : cliquez sur  - Format de cellule - </t>
  </si>
  <si>
    <t>ET  0" %" pour les pourcentages</t>
  </si>
  <si>
    <t xml:space="preserve">les formats nombre sont des nombres standards personnalisés &gt; 0.000"Kg" pour les poids </t>
  </si>
  <si>
    <t>ou    Quantité de farine  x  (1+ TH) taux d'hydratation</t>
  </si>
  <si>
    <t>Quantité de farine</t>
  </si>
  <si>
    <t>Calcul du poids de pâte</t>
  </si>
  <si>
    <t>)          X</t>
  </si>
  <si>
    <t>= (pe x 2 ) * 100 / % h</t>
  </si>
  <si>
    <t>variante</t>
  </si>
  <si>
    <t>= (pe + pe ) * 100 / % h</t>
  </si>
  <si>
    <t>= (1 + 1 / th) * pe</t>
  </si>
  <si>
    <t>% h</t>
  </si>
  <si>
    <t xml:space="preserve">= ( pe X 2 ) * 100 </t>
  </si>
  <si>
    <t xml:space="preserve">= ( pe + pe ) * 100 </t>
  </si>
  <si>
    <t>= ( pe + pe ) / th</t>
  </si>
  <si>
    <t>)          +</t>
  </si>
  <si>
    <t xml:space="preserve"> X</t>
  </si>
  <si>
    <t>= ( pf * % h ) + pf</t>
  </si>
  <si>
    <t>= (1 + th) * pf</t>
  </si>
  <si>
    <t>= ( pf + pf ) * % h</t>
  </si>
  <si>
    <t>= pf + pf * th</t>
  </si>
  <si>
    <t>le poids total de la pâte en fonction des poids de la farine et de l'eau</t>
  </si>
  <si>
    <t>poids de la farine</t>
  </si>
  <si>
    <t>poids de l'eau</t>
  </si>
  <si>
    <t>% d'hydratation:</t>
  </si>
  <si>
    <t>Taux d'hydratation:</t>
  </si>
  <si>
    <t>Calcul du Pourcentage d'hydratation:  % H</t>
  </si>
  <si>
    <t>Calcul du Taux d'hydratation:  TH</t>
  </si>
  <si>
    <t>Calculs d'hydratation :  TH - Taux  et   % H  - pourcentage</t>
  </si>
  <si>
    <t>divisé par % :  d'hydratation</t>
  </si>
  <si>
    <t>X 100</t>
  </si>
  <si>
    <t>pf = pe / % d'hydratation X 100</t>
  </si>
  <si>
    <t>divisé par 100</t>
  </si>
  <si>
    <t>pf : poids de la farine X  %  d'hydratation</t>
  </si>
  <si>
    <t>pe = pf : poids de la farine /100 * %  d'hydratation</t>
  </si>
  <si>
    <t>divisé par pf : poids de la farine</t>
  </si>
  <si>
    <t>% : pourcentage d'hydratation</t>
  </si>
  <si>
    <t>% h = pe : poids de l'eau / pf : poids de la farine X 100</t>
  </si>
  <si>
    <t>pf - poids farine = pe / th</t>
  </si>
  <si>
    <t>pe - poids de l'eau = pf * th</t>
  </si>
  <si>
    <t>th- taux hydratation = pe / pf</t>
  </si>
  <si>
    <t>La définition du Pourcentage d'hydratation :</t>
  </si>
  <si>
    <t>Calcul Pain</t>
  </si>
  <si>
    <t>Le taux d'hydratation en boulangerie par " Franck Barbenoire "</t>
  </si>
  <si>
    <t>"Franck Barbenoire"   différentes formules</t>
  </si>
  <si>
    <t xml:space="preserve">Vocabulaire professionnel </t>
  </si>
  <si>
    <t>sur le site de l'AAINB Association Nationale des Professeurs de Boulangerie</t>
  </si>
  <si>
    <t>Fédération Compagnonnique du Tour de France Boulanger Pâtissier</t>
  </si>
  <si>
    <t>SOCIÉTÉ DES COMPAGNONS BOULANGERS, PÂTISSIERS RESTÉS FIDÈLES AU DEVOIR</t>
  </si>
  <si>
    <t>chouquettes</t>
  </si>
  <si>
    <t>un contenant* peut être une panière - un sachet - une plaque gastro - une louche - une barquette etc..</t>
  </si>
  <si>
    <t>Nombre de contenants a la pièce avec la fonction MODULO</t>
  </si>
  <si>
    <t>Nombre de contenants au poids avec la fonction MODULO</t>
  </si>
  <si>
    <r>
      <t xml:space="preserve">En mathématiques, </t>
    </r>
    <r>
      <rPr>
        <b/>
        <sz val="12"/>
        <color theme="1"/>
        <rFont val="Calibri"/>
        <family val="2"/>
        <scheme val="minor"/>
      </rPr>
      <t>un pourcentage est un nombre ou un rapport qui représente une fraction de 100</t>
    </r>
    <r>
      <rPr>
        <sz val="12"/>
        <color theme="1"/>
        <rFont val="Calibri"/>
        <family val="2"/>
        <scheme val="minor"/>
      </rPr>
      <t>. Elle est souvent désignée par le symbole « % » ou simplement par « pourcentage » ou « pct ». Par exemple, 35 % équivaut à la décimale 0,35, ou à la fraction 35/100.</t>
    </r>
  </si>
  <si>
    <t>  Le TH  s'exprime en pourcentage  ( ex:   TH de  60%  ou  0.6 ) </t>
  </si>
  <si>
    <r>
      <rPr>
        <b/>
        <sz val="12"/>
        <color theme="1"/>
        <rFont val="Calibri"/>
        <family val="2"/>
        <scheme val="minor"/>
      </rPr>
      <t>Un taux est une fraction.</t>
    </r>
    <r>
      <rPr>
        <sz val="12"/>
        <color theme="1"/>
        <rFont val="Calibri"/>
        <family val="2"/>
        <scheme val="minor"/>
      </rPr>
      <t xml:space="preserve"> : Un taux de 0,2 sera appelé "un pourcentage de 20%". En effet, un pour-cent est est mathématiquement un centième, donc 20% c'est 20 centièmes, soit 0,2.</t>
    </r>
  </si>
  <si>
    <t>Calculs en pourcentages</t>
  </si>
  <si>
    <t>FORMAT - FORMULES</t>
  </si>
  <si>
    <t>J'attire votre attention pour la saisie des quantités</t>
  </si>
  <si>
    <t xml:space="preserve">POURCENTAGES </t>
  </si>
  <si>
    <t>Ces documents sont les fruits :</t>
  </si>
  <si>
    <t>de mon expérience et des utilitaires de la restauration collective</t>
  </si>
  <si>
    <t>de documents mis sur le net par des passionnés</t>
  </si>
  <si>
    <t>Comment utiliser les tableaux :</t>
  </si>
  <si>
    <t>choisissez le tableau qui vous convient - copiez le et collez le sur votre feuille excel pour l'utiliser</t>
  </si>
  <si>
    <t>A chacun de faire évoluer ces documents et de les modifier pour son utilisation.......</t>
  </si>
  <si>
    <t xml:space="preserve">Ces tableaux et ces liens peuvent rendre service aux jeunes en formation des métiers de bouche et des professionnels </t>
  </si>
  <si>
    <t>Transmettez vos savoirs faire  peu importe qui les récupèrent ; pourvu qu'un plus grand nombre puisse en bénéficier.</t>
  </si>
  <si>
    <t>Joël LEBOUCHER …Octobre 2017</t>
  </si>
  <si>
    <t>VERSION G</t>
  </si>
  <si>
    <t>Fabrication de la pâte à pain</t>
  </si>
  <si>
    <t xml:space="preserve">Pour une recette donnée, on peut, par exemple, chercher à obtenir une pâte à 23°C. </t>
  </si>
  <si>
    <t xml:space="preserve">Un exemple pour une température recherchée de pâte de 23°C, </t>
  </si>
  <si>
    <t>avec un chiffre de base de 58°C :</t>
  </si>
  <si>
    <t xml:space="preserve">S'il fait 18°C </t>
  </si>
  <si>
    <t xml:space="preserve">dans la pièce et que la farine est entreposée dans le même local, </t>
  </si>
  <si>
    <t>l'eau de coulage devra être à 22°C.</t>
  </si>
  <si>
    <t>Température de votre base</t>
  </si>
  <si>
    <t>Température Eau de coulage</t>
  </si>
  <si>
    <t>Formule exemple</t>
  </si>
  <si>
    <t>T.fournil + T. farine</t>
  </si>
  <si>
    <t xml:space="preserve">entre la température souhaitée et celle réellement obtenue, puisque les pétrins élèvent plus ou moins </t>
  </si>
  <si>
    <t>la température de la pâte. Pour modifier la base, on ajoute ou on retranche au chiffre de base 3 fois</t>
  </si>
  <si>
    <t xml:space="preserve"> la différence constatée en degrés. </t>
  </si>
  <si>
    <t xml:space="preserve">Exemple : Si la pâte fait 21° </t>
  </si>
  <si>
    <t>au lieu des 23°</t>
  </si>
  <si>
    <t xml:space="preserve"> recherchés, la différence est de 2°. </t>
  </si>
  <si>
    <t>Il faudra donc ajouter 6°</t>
  </si>
  <si>
    <t xml:space="preserve"> à la base théorique pour obtenir sa base personnelle.</t>
  </si>
  <si>
    <t xml:space="preserve"> 58 + 6 = 64. </t>
  </si>
  <si>
    <t>L'eau de coulage aurait dû être à 28°C.</t>
  </si>
  <si>
    <t>T. de la pâte recherchée</t>
  </si>
  <si>
    <t>Température de la base théorique</t>
  </si>
  <si>
    <t>Température de votre base personnelle</t>
  </si>
  <si>
    <t>Température Eau de coulage prévue</t>
  </si>
  <si>
    <t>Température Eau de coulage réelle</t>
  </si>
  <si>
    <t>Calculs de la température des Pâtes levées</t>
  </si>
  <si>
    <t>Pâte</t>
  </si>
  <si>
    <t>Pain de mie</t>
  </si>
  <si>
    <t>Pain de seigle</t>
  </si>
  <si>
    <t>Pain campagne</t>
  </si>
  <si>
    <t>Pâte à croissant</t>
  </si>
  <si>
    <t>Pâte à brioche</t>
  </si>
  <si>
    <t>T. de la Pâte</t>
  </si>
  <si>
    <t>26 à 28 °C</t>
  </si>
  <si>
    <t>25 °C</t>
  </si>
  <si>
    <t>23 à 25 °C</t>
  </si>
  <si>
    <t>25 à 27 °C</t>
  </si>
  <si>
    <t>26 à 26 °C</t>
  </si>
  <si>
    <t>T.du fournil</t>
  </si>
  <si>
    <t>Températures de base des pâtes levées</t>
  </si>
  <si>
    <t>18 à 20 °C</t>
  </si>
  <si>
    <t>21 à 23 °C</t>
  </si>
  <si>
    <t>24 à 26 °C</t>
  </si>
  <si>
    <t>27 à 29 °C</t>
  </si>
  <si>
    <t>30 à 32 °C</t>
  </si>
  <si>
    <t>saisissez ou collez une température de base</t>
  </si>
  <si>
    <t>saisissez vos températures</t>
  </si>
  <si>
    <t>Conduite de la fermentation</t>
  </si>
  <si>
    <t>la pâte fermente à une température d'environ 24 °C en fin de pétrissage</t>
  </si>
  <si>
    <t>Pour maitriser cette température il faut connaitre 3 valeurs</t>
  </si>
  <si>
    <t>1 - la température de base</t>
  </si>
  <si>
    <t>2 - la température du fournil</t>
  </si>
  <si>
    <t>3 - la température de la farine</t>
  </si>
  <si>
    <t>pour ajuster la température de l'eau de coulage à mettre dans le pétrin</t>
  </si>
  <si>
    <t>en respectant les temps de pétrissage la pâte devrait-être à 24°C environ</t>
  </si>
  <si>
    <t>La levure fait gonfler la pâte - influence l'arôme de la mie</t>
  </si>
  <si>
    <t>et joue un rôle important dans la coloration</t>
  </si>
  <si>
    <t>le gaz carbonique étire le gluten en donnant à la mie une structure légère</t>
  </si>
  <si>
    <t>Calculs de la quantité de levure</t>
  </si>
  <si>
    <t>la quantité de levure varie de 20 à 50 g au Kg de farine -</t>
  </si>
  <si>
    <t>votre poids de farine</t>
  </si>
  <si>
    <t>Poids de levure au Kg de farine</t>
  </si>
  <si>
    <t>poids de levure à utiliser</t>
  </si>
  <si>
    <t xml:space="preserve"> levure : 2 à 5 % du poids de la farine</t>
  </si>
  <si>
    <t>poids de farine</t>
  </si>
  <si>
    <t>% de levure</t>
  </si>
  <si>
    <t>poids de levure</t>
  </si>
  <si>
    <t>Auteur Sébastien Chainay Cours de pâtisserie gratuit</t>
  </si>
  <si>
    <t>http://technologiepatisserie.blogspot.com/p/la-levure-biologique.html</t>
  </si>
  <si>
    <t>https://www.facebook.com/CFCADPASTRYCAM/</t>
  </si>
  <si>
    <t>Méthode N° 1</t>
  </si>
  <si>
    <t>Méthode N° 2</t>
  </si>
  <si>
    <t>Méthode N° 3</t>
  </si>
  <si>
    <t>en Pourcentages et en Kg</t>
  </si>
  <si>
    <t>en Taux</t>
  </si>
  <si>
    <t>en Taux et en Grammes</t>
  </si>
  <si>
    <t>Poids total de la pâte ❶</t>
  </si>
  <si>
    <t>ptp &gt;</t>
  </si>
  <si>
    <t xml:space="preserve">❶ Poids total de la pâte </t>
  </si>
  <si>
    <t>Taux d’hydratation de la pâte ❷</t>
  </si>
  <si>
    <t>th &gt;</t>
  </si>
  <si>
    <t xml:space="preserve">❷ Pourcentage d’hydratation de la pâte </t>
  </si>
  <si>
    <t xml:space="preserve">❷ Taux d’hydratation de la pâte </t>
  </si>
  <si>
    <t>Taux levain / farine ❸</t>
  </si>
  <si>
    <t>tlf &gt;</t>
  </si>
  <si>
    <t xml:space="preserve">❸ Pourcentage levain / farine </t>
  </si>
  <si>
    <t xml:space="preserve">❸ Taux levain / farine </t>
  </si>
  <si>
    <t>ptf &gt;</t>
  </si>
  <si>
    <t>❹ Poids total de la farine</t>
  </si>
  <si>
    <t>❺ Poids total de la farine</t>
  </si>
  <si>
    <t>(❶ X 100)</t>
  </si>
  <si>
    <t>( ❹ X ❸ )</t>
  </si>
  <si>
    <t>(100 + ❷)</t>
  </si>
  <si>
    <t>( 100 + ❸ )</t>
  </si>
  <si>
    <t>(1 + ❷)</t>
  </si>
  <si>
    <t>( 1 + ❸ )</t>
  </si>
  <si>
    <t>pte &gt;</t>
  </si>
  <si>
    <t>❻ Poids total de l’eau</t>
  </si>
  <si>
    <t>❼ Poids total de l’eau</t>
  </si>
  <si>
    <t>( ❶ X ❷ )</t>
  </si>
  <si>
    <t>( ❺ X ❷ )</t>
  </si>
  <si>
    <t>❺ X ❷  =</t>
  </si>
  <si>
    <t>❺ X ❷ =</t>
  </si>
  <si>
    <t>(100 + ❷ )</t>
  </si>
  <si>
    <t>(1 + ❷ )</t>
  </si>
  <si>
    <t>pf &gt;</t>
  </si>
  <si>
    <t>❽ Poids de la farine ajoutée</t>
  </si>
  <si>
    <t>❹ moins ❺  =</t>
  </si>
  <si>
    <t>pe &gt;</t>
  </si>
  <si>
    <t>❾ Poids de l’eau ajoutée</t>
  </si>
  <si>
    <t>❻ moins ❼  =</t>
  </si>
  <si>
    <t>Poids de la pâte imposé - 3 méthodes Méthode N° 1 en Pourcentages et en Kg - Méthode N° 2  en Taux  -  Méthode N° 3  en Taux et en Grammes</t>
  </si>
  <si>
    <t>Nombre de contenants avec la fonction MODULO</t>
  </si>
  <si>
    <t>VERSION F</t>
  </si>
  <si>
    <t>colonnes fusionnées</t>
  </si>
  <si>
    <t>lignes fusionnées</t>
  </si>
  <si>
    <t>comment le copier : en cliquant sur la cellule</t>
  </si>
  <si>
    <t>clic droit : Copier….allez sur votre feuille excel puis clic droit Coller</t>
  </si>
  <si>
    <t xml:space="preserve"> en descendant et en vous déportant vers la droite vous sélectionnez le document</t>
  </si>
  <si>
    <t>les colonnes et les lignes ont été fusionnées pour cela</t>
  </si>
  <si>
    <t>ICI &gt; pourquoi ? quelle utilité &gt; en cliquant sur cette cellule en tête de tableau et en descendant un peu et en vous déportant sur la droite  cela sélectionne le tableau pour le copier et le coller dans un de vos documents</t>
  </si>
  <si>
    <t>Lancez vous…copiez…coupez….adaptez…....</t>
  </si>
  <si>
    <t>cette cellule vous indique la position dans la feuille Excel cellule colonne D ligne 15</t>
  </si>
  <si>
    <t>STXT(CELLULE("filename";D15);CHERCHE("[";CELLULE("filename";D15))+1;CHERCHE("]";CELLULE("filename";D15))-CHERCHE("[";CELLULE("filename";D15))-1)</t>
  </si>
  <si>
    <t>avec cette formule :</t>
  </si>
  <si>
    <t>et celle-ci vous indique le nom de votre fichier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</si>
</sst>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9">
    <numFmt numFmtId="164" formatCode="0.000&quot; Kg&quot;"/>
    <numFmt numFmtId="165" formatCode="0.000&quot; L&quot;"/>
    <numFmt numFmtId="166" formatCode="0.0"/>
    <numFmt numFmtId="167" formatCode="0&quot; %&quot;"/>
    <numFmt numFmtId="168" formatCode="0.000"/>
    <numFmt numFmtId="169" formatCode="0.00&quot;Kg&quot;"/>
    <numFmt numFmtId="170" formatCode="0.0&quot; g&quot;"/>
    <numFmt numFmtId="171" formatCode="0&quot; Mx&quot;"/>
    <numFmt numFmtId="172" formatCode="0.00&quot; Mx&quot;"/>
    <numFmt numFmtId="173" formatCode="0.000&quot;Kg&quot;"/>
    <numFmt numFmtId="174" formatCode="&quot;Poids portion&quot;\ 0.000&quot; Kg&quot;"/>
    <numFmt numFmtId="175" formatCode="0.0&quot;Kg&quot;"/>
    <numFmt numFmtId="176" formatCode="hh&quot;H&quot;:mm&quot; mn&quot;"/>
    <numFmt numFmtId="177" formatCode="dddd\ dd\ mmmm\ yyyy"/>
    <numFmt numFmtId="178" formatCode="0&quot;%&quot;"/>
    <numFmt numFmtId="179" formatCode="0&quot; Kg&quot;"/>
    <numFmt numFmtId="180" formatCode="0.00&quot; Kg&quot;"/>
    <numFmt numFmtId="181" formatCode="0.0%"/>
    <numFmt numFmtId="182" formatCode="0.000\K\g"/>
    <numFmt numFmtId="183" formatCode="0&quot;Kg&quot;"/>
    <numFmt numFmtId="184" formatCode="0&quot; g&quot;"/>
    <numFmt numFmtId="185" formatCode="0.0&quot; %&quot;"/>
    <numFmt numFmtId="186" formatCode="#,##0.00\ &quot;€&quot;"/>
    <numFmt numFmtId="187" formatCode="0.0&quot; gr&quot;"/>
    <numFmt numFmtId="188" formatCode="0&quot; gr&quot;"/>
    <numFmt numFmtId="189" formatCode="[h]&quot;H&quot;mm"/>
    <numFmt numFmtId="190" formatCode="#,##0&quot; grs&quot;"/>
    <numFmt numFmtId="191" formatCode="0.0000"/>
    <numFmt numFmtId="192" formatCode="#,##0&quot; dl&quot;"/>
    <numFmt numFmtId="193" formatCode="#,##0&quot; cl&quot;"/>
    <numFmt numFmtId="194" formatCode="0.00\ &quot; cm³&quot;"/>
    <numFmt numFmtId="195" formatCode="0.00&quot; cm&quot;"/>
    <numFmt numFmtId="196" formatCode="0.0&quot; mm&quot;"/>
    <numFmt numFmtId="197" formatCode="0.0&quot; cm&quot;"/>
    <numFmt numFmtId="198" formatCode="0&quot; cm&quot;"/>
    <numFmt numFmtId="199" formatCode="0.00\ &quot; cm²&quot;"/>
    <numFmt numFmtId="200" formatCode="&quot;Col.&quot;0"/>
    <numFmt numFmtId="201" formatCode="0.000\ &quot; dm³&quot;"/>
    <numFmt numFmtId="202" formatCode="[$-F800]dddd\,\ mmmm\ dd\,\ yyyy"/>
    <numFmt numFmtId="203" formatCode="h&quot; H &quot;mm;@"/>
    <numFmt numFmtId="204" formatCode="dddd\ mm\ mmm\ yyyy\ \-\ hh&quot;H&quot;mm"/>
    <numFmt numFmtId="205" formatCode="&quot;Semaine N °&quot;0"/>
    <numFmt numFmtId="206" formatCode="#,##0.000&quot; kg&quot;"/>
    <numFmt numFmtId="207" formatCode="&quot;de &quot;#,##0.000&quot; kg&quot;"/>
    <numFmt numFmtId="208" formatCode="#,##0.000\ &quot;€&quot;"/>
    <numFmt numFmtId="209" formatCode="&quot;N° &quot;0"/>
    <numFmt numFmtId="210" formatCode="0.0&quot;%&quot;"/>
    <numFmt numFmtId="211" formatCode="#,##0&quot; gr&quot;"/>
    <numFmt numFmtId="212" formatCode="0&quot; Gastro&quot;"/>
    <numFmt numFmtId="213" formatCode="\+\ 0.0;\-\ 0.0"/>
    <numFmt numFmtId="214" formatCode="\+\ 0.000;\-\ 0.000"/>
    <numFmt numFmtId="215" formatCode="\+\ 0.00;\-\ 0.00"/>
    <numFmt numFmtId="216" formatCode="0.0&quot; Mx&quot;"/>
    <numFmt numFmtId="217" formatCode="0.00&quot; €&quot;"/>
    <numFmt numFmtId="218" formatCode="0&quot; Cont.&quot;"/>
    <numFmt numFmtId="219" formatCode="0&quot; C°&quot;"/>
    <numFmt numFmtId="220" formatCode="0.0&quot; Kg  )&quot;"/>
    <numFmt numFmtId="221" formatCode="&quot;(&quot;\ 0"/>
    <numFmt numFmtId="222" formatCode="0&quot; °C&quot;"/>
  </numFmts>
  <fonts count="485">
    <font>
      <sz val="12"/>
      <color theme="1"/>
      <name val="Calibri"/>
      <family val="2"/>
      <scheme val="minor"/>
    </font>
    <font>
      <sz val="12"/>
      <color theme="1"/>
      <name val="Calibri"/>
      <family val="2"/>
      <scheme val="minor"/>
    </font>
    <font>
      <b/>
      <sz val="12"/>
      <color theme="0"/>
      <name val="Calibri"/>
      <family val="2"/>
      <scheme val="minor"/>
    </font>
    <font>
      <b/>
      <sz val="12"/>
      <color theme="1"/>
      <name val="Calibri"/>
      <family val="2"/>
      <scheme val="minor"/>
    </font>
    <font>
      <sz val="11"/>
      <color theme="1"/>
      <name val="Calibri"/>
      <family val="2"/>
      <scheme val="minor"/>
    </font>
    <font>
      <sz val="10"/>
      <name val="Arial"/>
      <family val="2"/>
    </font>
    <font>
      <sz val="11"/>
      <name val="Arial"/>
      <family val="2"/>
    </font>
    <font>
      <b/>
      <sz val="14"/>
      <name val="Arial"/>
      <family val="2"/>
    </font>
    <font>
      <b/>
      <sz val="16"/>
      <color theme="1"/>
      <name val="Calibri"/>
      <family val="2"/>
      <scheme val="minor"/>
    </font>
    <font>
      <b/>
      <sz val="11"/>
      <color theme="9"/>
      <name val="Calibri"/>
      <family val="2"/>
      <scheme val="minor"/>
    </font>
    <font>
      <b/>
      <sz val="11"/>
      <color theme="8"/>
      <name val="Calibri"/>
      <family val="2"/>
      <scheme val="minor"/>
    </font>
    <font>
      <b/>
      <sz val="12"/>
      <color indexed="8"/>
      <name val="Calibri"/>
      <family val="2"/>
    </font>
    <font>
      <u/>
      <sz val="11"/>
      <color theme="10"/>
      <name val="Calibri"/>
      <family val="2"/>
      <scheme val="minor"/>
    </font>
    <font>
      <b/>
      <u/>
      <sz val="12"/>
      <color indexed="30"/>
      <name val="Calibri"/>
      <family val="2"/>
    </font>
    <font>
      <sz val="10"/>
      <name val="MS Sans Serif"/>
      <family val="2"/>
    </font>
    <font>
      <sz val="11"/>
      <name val="Calibri"/>
      <family val="2"/>
    </font>
    <font>
      <i/>
      <sz val="11"/>
      <name val="Calibri"/>
      <family val="2"/>
    </font>
    <font>
      <sz val="11"/>
      <color indexed="8"/>
      <name val="Rockwell"/>
      <family val="1"/>
    </font>
    <font>
      <b/>
      <sz val="14"/>
      <name val="Calibri"/>
      <family val="2"/>
    </font>
    <font>
      <sz val="12"/>
      <name val="Calibri"/>
      <family val="2"/>
    </font>
    <font>
      <sz val="14"/>
      <name val="Arial"/>
      <family val="2"/>
    </font>
    <font>
      <b/>
      <sz val="12"/>
      <color indexed="57"/>
      <name val="Arial"/>
      <family val="2"/>
    </font>
    <font>
      <b/>
      <sz val="14"/>
      <color indexed="49"/>
      <name val="Calibri"/>
      <family val="2"/>
    </font>
    <font>
      <b/>
      <sz val="14"/>
      <color indexed="17"/>
      <name val="Calibri"/>
      <family val="2"/>
    </font>
    <font>
      <sz val="11"/>
      <color indexed="17"/>
      <name val="Calibri"/>
      <family val="2"/>
    </font>
    <font>
      <sz val="11"/>
      <color indexed="30"/>
      <name val="Calibri"/>
      <family val="2"/>
    </font>
    <font>
      <sz val="14"/>
      <name val="Rockwell"/>
      <family val="1"/>
    </font>
    <font>
      <b/>
      <sz val="12"/>
      <name val="Arial"/>
      <family val="2"/>
    </font>
    <font>
      <b/>
      <sz val="11"/>
      <color indexed="8"/>
      <name val="Calibri"/>
      <family val="2"/>
    </font>
    <font>
      <b/>
      <sz val="12"/>
      <color indexed="12"/>
      <name val="Arial"/>
      <family val="2"/>
    </font>
    <font>
      <b/>
      <sz val="14"/>
      <color indexed="10"/>
      <name val="Calibri"/>
      <family val="2"/>
    </font>
    <font>
      <sz val="14"/>
      <color indexed="10"/>
      <name val="Rockwell"/>
      <family val="1"/>
    </font>
    <font>
      <b/>
      <sz val="11"/>
      <name val="Arial"/>
      <family val="2"/>
    </font>
    <font>
      <b/>
      <sz val="14"/>
      <color indexed="62"/>
      <name val="Calibri"/>
      <family val="2"/>
    </font>
    <font>
      <b/>
      <i/>
      <sz val="12"/>
      <color rgb="FFFF0000"/>
      <name val="Calibri"/>
      <family val="2"/>
    </font>
    <font>
      <sz val="12"/>
      <color indexed="10"/>
      <name val="Calibri"/>
      <family val="2"/>
    </font>
    <font>
      <b/>
      <sz val="12"/>
      <color indexed="30"/>
      <name val="Calibri"/>
      <family val="2"/>
    </font>
    <font>
      <sz val="14"/>
      <color indexed="12"/>
      <name val="Rockwell"/>
      <family val="1"/>
    </font>
    <font>
      <sz val="12"/>
      <name val="Arial"/>
      <family val="2"/>
    </font>
    <font>
      <sz val="14"/>
      <color indexed="8"/>
      <name val="Rockwell"/>
      <family val="1"/>
    </font>
    <font>
      <b/>
      <sz val="12"/>
      <color indexed="10"/>
      <name val="Arial"/>
      <family val="2"/>
    </font>
    <font>
      <sz val="11"/>
      <color indexed="10"/>
      <name val="Calibri"/>
      <family val="2"/>
    </font>
    <font>
      <b/>
      <sz val="16"/>
      <name val="Arial"/>
      <family val="2"/>
    </font>
    <font>
      <b/>
      <sz val="20"/>
      <name val="Arial"/>
      <family val="2"/>
    </font>
    <font>
      <b/>
      <sz val="10"/>
      <color indexed="9"/>
      <name val="Arial"/>
      <family val="2"/>
    </font>
    <font>
      <b/>
      <sz val="14"/>
      <color rgb="FFFF0000"/>
      <name val="Calibri"/>
      <family val="2"/>
    </font>
    <font>
      <sz val="12"/>
      <color indexed="62"/>
      <name val="Calibri"/>
      <family val="2"/>
    </font>
    <font>
      <b/>
      <sz val="14"/>
      <color indexed="12"/>
      <name val="Calibri"/>
      <family val="2"/>
    </font>
    <font>
      <sz val="11"/>
      <color rgb="FF303030"/>
      <name val="Calibri"/>
      <family val="2"/>
      <scheme val="minor"/>
    </font>
    <font>
      <b/>
      <sz val="11"/>
      <color rgb="FF0000FF"/>
      <name val="Calibri"/>
      <family val="2"/>
      <scheme val="minor"/>
    </font>
    <font>
      <sz val="11"/>
      <color rgb="FF0000FF"/>
      <name val="Calibri"/>
      <family val="2"/>
      <scheme val="minor"/>
    </font>
    <font>
      <b/>
      <sz val="11"/>
      <color rgb="FF0000FF"/>
      <name val="ZDingbats"/>
    </font>
    <font>
      <i/>
      <sz val="11"/>
      <color rgb="FF303030"/>
      <name val="Calibri"/>
      <family val="2"/>
      <scheme val="minor"/>
    </font>
    <font>
      <i/>
      <sz val="11"/>
      <name val="Arial"/>
      <family val="2"/>
    </font>
    <font>
      <b/>
      <sz val="10"/>
      <color rgb="FF0000FF"/>
      <name val="Arial"/>
      <family val="2"/>
    </font>
    <font>
      <b/>
      <sz val="12"/>
      <color rgb="FF0000FF"/>
      <name val="Arial"/>
      <family val="2"/>
    </font>
    <font>
      <sz val="16"/>
      <color theme="0"/>
      <name val="Arial"/>
      <family val="2"/>
    </font>
    <font>
      <sz val="8"/>
      <name val="Arial"/>
      <family val="2"/>
    </font>
    <font>
      <b/>
      <sz val="12"/>
      <color theme="0" tint="-0.499984740745262"/>
      <name val="Arial"/>
      <family val="2"/>
    </font>
    <font>
      <sz val="10"/>
      <color theme="0" tint="-0.499984740745262"/>
      <name val="Arial"/>
      <family val="2"/>
    </font>
    <font>
      <b/>
      <sz val="11"/>
      <color theme="0" tint="-0.499984740745262"/>
      <name val="Arial"/>
      <family val="2"/>
    </font>
    <font>
      <b/>
      <sz val="10"/>
      <color theme="0"/>
      <name val="Arial"/>
      <family val="2"/>
    </font>
    <font>
      <b/>
      <sz val="10"/>
      <name val="Arial"/>
      <family val="2"/>
    </font>
    <font>
      <b/>
      <sz val="11"/>
      <color indexed="12"/>
      <name val="Arial"/>
      <family val="2"/>
    </font>
    <font>
      <b/>
      <sz val="12"/>
      <color theme="9" tint="-0.249977111117893"/>
      <name val="Calibri"/>
      <family val="2"/>
      <scheme val="minor"/>
    </font>
    <font>
      <b/>
      <sz val="12"/>
      <color theme="0"/>
      <name val="Arial"/>
      <family val="2"/>
    </font>
    <font>
      <sz val="11"/>
      <name val="MS Sans Serif"/>
      <family val="2"/>
    </font>
    <font>
      <b/>
      <sz val="14"/>
      <color theme="0"/>
      <name val="Arial"/>
      <family val="2"/>
    </font>
    <font>
      <sz val="8"/>
      <color theme="0" tint="-0.34998626667073579"/>
      <name val="Arial"/>
      <family val="2"/>
    </font>
    <font>
      <b/>
      <sz val="11"/>
      <color indexed="10"/>
      <name val="Arial"/>
      <family val="2"/>
    </font>
    <font>
      <b/>
      <sz val="14"/>
      <color indexed="10"/>
      <name val="Arial"/>
      <family val="2"/>
    </font>
    <font>
      <sz val="12"/>
      <name val="Calibri"/>
      <family val="2"/>
      <scheme val="minor"/>
    </font>
    <font>
      <sz val="8"/>
      <color indexed="22"/>
      <name val="Arial"/>
      <family val="2"/>
    </font>
    <font>
      <b/>
      <sz val="11"/>
      <color theme="8"/>
      <name val="Arial"/>
      <family val="2"/>
    </font>
    <font>
      <sz val="10"/>
      <color theme="8"/>
      <name val="Arial"/>
      <family val="2"/>
    </font>
    <font>
      <sz val="11"/>
      <color theme="8"/>
      <name val="Calibri"/>
      <family val="2"/>
      <scheme val="minor"/>
    </font>
    <font>
      <b/>
      <sz val="10"/>
      <color theme="8"/>
      <name val="Arial"/>
      <family val="2"/>
    </font>
    <font>
      <b/>
      <sz val="12"/>
      <color theme="9" tint="-0.249977111117893"/>
      <name val="Arial"/>
      <family val="2"/>
    </font>
    <font>
      <b/>
      <sz val="10"/>
      <color indexed="10"/>
      <name val="Arial"/>
      <family val="2"/>
    </font>
    <font>
      <b/>
      <sz val="20"/>
      <color indexed="12"/>
      <name val="Arial"/>
      <family val="2"/>
    </font>
    <font>
      <b/>
      <sz val="9"/>
      <name val="Arial"/>
      <family val="2"/>
    </font>
    <font>
      <sz val="8"/>
      <name val="MS Sans Serif"/>
      <family val="2"/>
    </font>
    <font>
      <b/>
      <sz val="11"/>
      <color rgb="FFFF0000"/>
      <name val="Calibri"/>
      <family val="2"/>
      <scheme val="minor"/>
    </font>
    <font>
      <b/>
      <sz val="14"/>
      <color theme="0"/>
      <name val="Calibri"/>
      <family val="2"/>
      <scheme val="minor"/>
    </font>
    <font>
      <sz val="10"/>
      <color indexed="22"/>
      <name val="Arial"/>
      <family val="2"/>
    </font>
    <font>
      <b/>
      <sz val="10"/>
      <color indexed="12"/>
      <name val="Arial"/>
      <family val="2"/>
    </font>
    <font>
      <b/>
      <sz val="10"/>
      <color indexed="17"/>
      <name val="Arial"/>
      <family val="2"/>
    </font>
    <font>
      <b/>
      <sz val="11"/>
      <color theme="1"/>
      <name val="Calibri"/>
      <family val="2"/>
      <scheme val="minor"/>
    </font>
    <font>
      <b/>
      <sz val="8"/>
      <name val="Arial"/>
      <family val="2"/>
    </font>
    <font>
      <b/>
      <sz val="12"/>
      <color indexed="9"/>
      <name val="Arial"/>
      <family val="2"/>
    </font>
    <font>
      <sz val="12"/>
      <color theme="1"/>
      <name val="Arial"/>
      <family val="2"/>
    </font>
    <font>
      <u/>
      <sz val="12"/>
      <color theme="10"/>
      <name val="Arial"/>
      <family val="2"/>
    </font>
    <font>
      <b/>
      <sz val="12"/>
      <color theme="1"/>
      <name val="Arial"/>
      <family val="2"/>
    </font>
    <font>
      <b/>
      <sz val="12"/>
      <color rgb="FFFF0000"/>
      <name val="Arial"/>
      <family val="2"/>
    </font>
    <font>
      <b/>
      <sz val="12"/>
      <name val="Calibri"/>
      <family val="2"/>
      <scheme val="minor"/>
    </font>
    <font>
      <sz val="8"/>
      <name val="Times New Roman"/>
      <family val="1"/>
    </font>
    <font>
      <sz val="10"/>
      <color indexed="10"/>
      <name val="Arial"/>
      <family val="2"/>
    </font>
    <font>
      <b/>
      <sz val="12"/>
      <color rgb="FFC00000"/>
      <name val="Arial"/>
      <family val="2"/>
    </font>
    <font>
      <b/>
      <sz val="11"/>
      <color rgb="FFC00000"/>
      <name val="Arial"/>
      <family val="2"/>
    </font>
    <font>
      <b/>
      <sz val="10"/>
      <color rgb="FFC00000"/>
      <name val="Arial"/>
      <family val="2"/>
    </font>
    <font>
      <sz val="11"/>
      <color rgb="FFFF0000"/>
      <name val="Arial"/>
      <family val="2"/>
    </font>
    <font>
      <sz val="11"/>
      <color rgb="FFFF0000"/>
      <name val="Calibri"/>
      <family val="2"/>
      <scheme val="minor"/>
    </font>
    <font>
      <sz val="11"/>
      <color indexed="12"/>
      <name val="Arial"/>
      <family val="2"/>
    </font>
    <font>
      <sz val="11"/>
      <color indexed="12"/>
      <name val="Calibri"/>
      <family val="2"/>
      <scheme val="minor"/>
    </font>
    <font>
      <b/>
      <sz val="10"/>
      <color rgb="FFFF0000"/>
      <name val="Arial"/>
      <family val="2"/>
    </font>
    <font>
      <b/>
      <sz val="10"/>
      <color rgb="FFFF0000"/>
      <name val="Calibri"/>
      <family val="2"/>
      <scheme val="minor"/>
    </font>
    <font>
      <b/>
      <sz val="10"/>
      <color indexed="12"/>
      <name val="Calibri"/>
      <family val="2"/>
      <scheme val="minor"/>
    </font>
    <font>
      <b/>
      <sz val="12"/>
      <color rgb="FFFF0000"/>
      <name val="Calibri"/>
      <family val="2"/>
      <scheme val="minor"/>
    </font>
    <font>
      <b/>
      <sz val="12"/>
      <color indexed="12"/>
      <name val="Calibri"/>
      <family val="2"/>
      <scheme val="minor"/>
    </font>
    <font>
      <sz val="11"/>
      <name val="Calibri"/>
      <family val="2"/>
      <scheme val="minor"/>
    </font>
    <font>
      <b/>
      <u/>
      <sz val="16"/>
      <color theme="10"/>
      <name val="Calibri"/>
      <family val="2"/>
      <scheme val="minor"/>
    </font>
    <font>
      <b/>
      <u/>
      <sz val="18"/>
      <color theme="10"/>
      <name val="Calibri"/>
      <family val="2"/>
      <scheme val="minor"/>
    </font>
    <font>
      <b/>
      <sz val="16"/>
      <color rgb="FFFF0000"/>
      <name val="Calibri"/>
      <family val="2"/>
      <scheme val="minor"/>
    </font>
    <font>
      <sz val="10"/>
      <color theme="0"/>
      <name val="Arial"/>
      <family val="2"/>
    </font>
    <font>
      <b/>
      <sz val="12"/>
      <color rgb="FF0000FF"/>
      <name val="Calibri"/>
      <family val="2"/>
      <scheme val="minor"/>
    </font>
    <font>
      <b/>
      <sz val="12"/>
      <color indexed="10"/>
      <name val="Calibri"/>
      <family val="2"/>
      <scheme val="minor"/>
    </font>
    <font>
      <i/>
      <sz val="10"/>
      <color theme="5"/>
      <name val="Calibri"/>
      <family val="2"/>
      <scheme val="minor"/>
    </font>
    <font>
      <sz val="12"/>
      <color indexed="12"/>
      <name val="Arial"/>
      <family val="2"/>
    </font>
    <font>
      <sz val="11"/>
      <color indexed="10"/>
      <name val="Arial"/>
      <family val="2"/>
    </font>
    <font>
      <sz val="10"/>
      <color theme="1"/>
      <name val="Calibri"/>
      <family val="2"/>
      <scheme val="minor"/>
    </font>
    <font>
      <sz val="9"/>
      <name val="Calibri"/>
      <family val="2"/>
      <scheme val="minor"/>
    </font>
    <font>
      <sz val="9"/>
      <color theme="8" tint="-0.249977111117893"/>
      <name val="Calibri"/>
      <family val="2"/>
      <scheme val="minor"/>
    </font>
    <font>
      <u/>
      <sz val="11"/>
      <color theme="10"/>
      <name val="Calibri"/>
      <family val="2"/>
    </font>
    <font>
      <b/>
      <i/>
      <sz val="12"/>
      <color rgb="FF0070C0"/>
      <name val="Calibri"/>
      <family val="2"/>
      <scheme val="minor"/>
    </font>
    <font>
      <b/>
      <i/>
      <sz val="11"/>
      <color rgb="FFC00000"/>
      <name val="Calibri"/>
      <family val="2"/>
      <scheme val="minor"/>
    </font>
    <font>
      <sz val="9"/>
      <color rgb="FFC00000"/>
      <name val="Calibri"/>
      <family val="2"/>
      <scheme val="minor"/>
    </font>
    <font>
      <b/>
      <i/>
      <sz val="11"/>
      <color theme="4" tint="-0.499984740745262"/>
      <name val="Calibri"/>
      <family val="2"/>
      <scheme val="minor"/>
    </font>
    <font>
      <b/>
      <sz val="9"/>
      <color theme="1"/>
      <name val="Calibri"/>
      <family val="2"/>
      <scheme val="minor"/>
    </font>
    <font>
      <b/>
      <sz val="10"/>
      <color theme="1"/>
      <name val="Calibri"/>
      <family val="2"/>
      <scheme val="minor"/>
    </font>
    <font>
      <b/>
      <sz val="11"/>
      <color theme="8" tint="-0.249977111117893"/>
      <name val="Calibri"/>
      <family val="2"/>
      <scheme val="minor"/>
    </font>
    <font>
      <b/>
      <sz val="14"/>
      <color theme="1"/>
      <name val="Calibri"/>
      <family val="2"/>
      <scheme val="minor"/>
    </font>
    <font>
      <b/>
      <sz val="14"/>
      <name val="Calibri"/>
      <family val="2"/>
      <scheme val="minor"/>
    </font>
    <font>
      <b/>
      <sz val="18"/>
      <color rgb="FF008000"/>
      <name val="Calibri"/>
      <family val="2"/>
      <scheme val="minor"/>
    </font>
    <font>
      <b/>
      <i/>
      <sz val="10"/>
      <color rgb="FFC00000"/>
      <name val="Calibri"/>
      <family val="2"/>
      <scheme val="minor"/>
    </font>
    <font>
      <b/>
      <i/>
      <sz val="10"/>
      <color theme="4" tint="-0.499984740745262"/>
      <name val="Calibri"/>
      <family val="2"/>
      <scheme val="minor"/>
    </font>
    <font>
      <b/>
      <sz val="12"/>
      <color theme="8" tint="-0.249977111117893"/>
      <name val="Calibri"/>
      <family val="2"/>
      <scheme val="minor"/>
    </font>
    <font>
      <sz val="12"/>
      <color indexed="9"/>
      <name val="Arial"/>
      <family val="2"/>
    </font>
    <font>
      <i/>
      <sz val="12"/>
      <color indexed="9"/>
      <name val="Arial"/>
      <family val="2"/>
    </font>
    <font>
      <sz val="10"/>
      <color indexed="9"/>
      <name val="Arial"/>
      <family val="2"/>
    </font>
    <font>
      <i/>
      <sz val="12"/>
      <color indexed="12"/>
      <name val="Arial"/>
      <family val="2"/>
    </font>
    <font>
      <u/>
      <sz val="10"/>
      <color indexed="12"/>
      <name val="Arial"/>
      <family val="2"/>
    </font>
    <font>
      <sz val="16"/>
      <color theme="1"/>
      <name val="Calibri"/>
      <family val="2"/>
      <scheme val="minor"/>
    </font>
    <font>
      <sz val="16"/>
      <name val="Calibri"/>
      <family val="2"/>
      <scheme val="minor"/>
    </font>
    <font>
      <i/>
      <sz val="7"/>
      <name val="Arial"/>
      <family val="2"/>
    </font>
    <font>
      <sz val="9"/>
      <color indexed="12"/>
      <name val="Arial"/>
      <family val="2"/>
    </font>
    <font>
      <sz val="9"/>
      <color indexed="10"/>
      <name val="Arial"/>
      <family val="2"/>
    </font>
    <font>
      <u/>
      <sz val="16"/>
      <color theme="10"/>
      <name val="Calibri"/>
      <family val="2"/>
      <scheme val="minor"/>
    </font>
    <font>
      <b/>
      <sz val="12"/>
      <name val="Tahoma"/>
      <family val="2"/>
    </font>
    <font>
      <b/>
      <u/>
      <sz val="12"/>
      <color indexed="12"/>
      <name val="Calibri"/>
      <family val="2"/>
      <scheme val="minor"/>
    </font>
    <font>
      <b/>
      <sz val="12"/>
      <color rgb="FF0070C0"/>
      <name val="Calibri"/>
      <family val="2"/>
      <scheme val="minor"/>
    </font>
    <font>
      <sz val="9"/>
      <name val="Arial"/>
      <family val="2"/>
    </font>
    <font>
      <sz val="12"/>
      <color rgb="FF333333"/>
      <name val="Segoe UI"/>
      <family val="2"/>
    </font>
    <font>
      <b/>
      <sz val="11"/>
      <color rgb="FFFF0000"/>
      <name val="Arial"/>
      <family val="2"/>
    </font>
    <font>
      <sz val="11"/>
      <color rgb="FF333333"/>
      <name val="Segoe UI"/>
      <family val="2"/>
    </font>
    <font>
      <b/>
      <sz val="11"/>
      <color rgb="FFFF0000"/>
      <name val="Segoe UI"/>
      <family val="2"/>
    </font>
    <font>
      <u/>
      <sz val="14"/>
      <color theme="10"/>
      <name val="Calibri"/>
      <family val="2"/>
      <scheme val="minor"/>
    </font>
    <font>
      <sz val="14"/>
      <color rgb="FF333333"/>
      <name val="Calibri"/>
      <family val="2"/>
      <scheme val="minor"/>
    </font>
    <font>
      <sz val="14"/>
      <color rgb="FF5FA900"/>
      <name val="Calibri"/>
      <family val="2"/>
      <scheme val="minor"/>
    </font>
    <font>
      <sz val="14"/>
      <color theme="1"/>
      <name val="Calibri"/>
      <family val="2"/>
      <scheme val="minor"/>
    </font>
    <font>
      <sz val="14"/>
      <name val="Calibri"/>
      <family val="2"/>
      <scheme val="minor"/>
    </font>
    <font>
      <b/>
      <sz val="14"/>
      <color theme="4" tint="-0.249977111117893"/>
      <name val="Calibri"/>
      <family val="2"/>
      <scheme val="minor"/>
    </font>
    <font>
      <sz val="11"/>
      <color rgb="FFC00000"/>
      <name val="Calibri"/>
      <family val="2"/>
      <scheme val="minor"/>
    </font>
    <font>
      <i/>
      <sz val="12"/>
      <name val="Calibri"/>
      <family val="2"/>
      <scheme val="minor"/>
    </font>
    <font>
      <sz val="12"/>
      <color theme="7" tint="-0.249977111117893"/>
      <name val="Calibri"/>
      <family val="2"/>
      <scheme val="minor"/>
    </font>
    <font>
      <sz val="8"/>
      <name val="Calibri"/>
      <family val="2"/>
      <scheme val="minor"/>
    </font>
    <font>
      <sz val="9"/>
      <color rgb="FF002060"/>
      <name val="Calibri"/>
      <family val="2"/>
      <scheme val="minor"/>
    </font>
    <font>
      <i/>
      <sz val="9"/>
      <name val="Calibri"/>
      <family val="2"/>
      <scheme val="minor"/>
    </font>
    <font>
      <sz val="12"/>
      <color rgb="FF002060"/>
      <name val="Calibri"/>
      <family val="2"/>
      <scheme val="minor"/>
    </font>
    <font>
      <b/>
      <sz val="12"/>
      <color theme="1" tint="0.34998626667073579"/>
      <name val="Calibri"/>
      <family val="2"/>
      <scheme val="minor"/>
    </font>
    <font>
      <b/>
      <sz val="12"/>
      <color theme="4" tint="-0.499984740745262"/>
      <name val="Calibri"/>
      <family val="2"/>
      <scheme val="minor"/>
    </font>
    <font>
      <b/>
      <i/>
      <sz val="12"/>
      <color theme="0" tint="-0.499984740745262"/>
      <name val="Calibri"/>
      <family val="2"/>
      <scheme val="minor"/>
    </font>
    <font>
      <b/>
      <sz val="14"/>
      <color rgb="FFFF0000"/>
      <name val="Calibri"/>
      <family val="2"/>
      <scheme val="minor"/>
    </font>
    <font>
      <b/>
      <sz val="14"/>
      <color rgb="FF7030A0"/>
      <name val="Calibri"/>
      <family val="2"/>
      <scheme val="minor"/>
    </font>
    <font>
      <b/>
      <sz val="14"/>
      <color rgb="FFFF0000"/>
      <name val="Wingdings 3"/>
      <family val="1"/>
      <charset val="2"/>
    </font>
    <font>
      <b/>
      <sz val="12"/>
      <color theme="4" tint="-0.249977111117893"/>
      <name val="Calibri"/>
      <family val="2"/>
      <scheme val="minor"/>
    </font>
    <font>
      <sz val="12"/>
      <color rgb="FFC00000"/>
      <name val="Calibri"/>
      <family val="2"/>
      <scheme val="minor"/>
    </font>
    <font>
      <b/>
      <sz val="14"/>
      <color rgb="FFC00000"/>
      <name val="Calibri"/>
      <family val="2"/>
      <scheme val="minor"/>
    </font>
    <font>
      <b/>
      <sz val="10"/>
      <color rgb="FF002060"/>
      <name val="Calibri"/>
      <family val="2"/>
      <scheme val="minor"/>
    </font>
    <font>
      <sz val="12"/>
      <color rgb="FFC00000"/>
      <name val="Wingdings 3"/>
      <family val="1"/>
      <charset val="2"/>
    </font>
    <font>
      <b/>
      <sz val="12"/>
      <color rgb="FF002060"/>
      <name val="Calibri"/>
      <family val="2"/>
      <scheme val="minor"/>
    </font>
    <font>
      <b/>
      <sz val="12"/>
      <color theme="9" tint="-0.499984740745262"/>
      <name val="Calibri"/>
      <family val="2"/>
      <scheme val="minor"/>
    </font>
    <font>
      <b/>
      <sz val="12"/>
      <color theme="5" tint="-0.249977111117893"/>
      <name val="Calibri"/>
      <family val="2"/>
      <scheme val="minor"/>
    </font>
    <font>
      <b/>
      <sz val="12"/>
      <color rgb="FFC00000"/>
      <name val="Calibri"/>
      <family val="2"/>
      <scheme val="minor"/>
    </font>
    <font>
      <b/>
      <sz val="14"/>
      <color rgb="FF002060"/>
      <name val="Calibri"/>
      <family val="2"/>
      <scheme val="minor"/>
    </font>
    <font>
      <b/>
      <sz val="14"/>
      <color theme="3"/>
      <name val="Calibri"/>
      <family val="2"/>
      <scheme val="minor"/>
    </font>
    <font>
      <sz val="11"/>
      <color theme="8" tint="-0.249977111117893"/>
      <name val="Calibri"/>
      <family val="2"/>
      <scheme val="minor"/>
    </font>
    <font>
      <sz val="10"/>
      <name val="Calibri"/>
      <family val="2"/>
      <scheme val="minor"/>
    </font>
    <font>
      <i/>
      <sz val="11"/>
      <name val="Calibri"/>
      <family val="2"/>
      <scheme val="minor"/>
    </font>
    <font>
      <b/>
      <sz val="8"/>
      <color theme="4" tint="-0.249977111117893"/>
      <name val="Calibri"/>
      <family val="2"/>
      <scheme val="minor"/>
    </font>
    <font>
      <b/>
      <sz val="8"/>
      <name val="Calibri"/>
      <family val="2"/>
      <scheme val="minor"/>
    </font>
    <font>
      <b/>
      <sz val="11"/>
      <name val="Calibri"/>
      <family val="2"/>
      <scheme val="minor"/>
    </font>
    <font>
      <b/>
      <sz val="16"/>
      <color theme="0"/>
      <name val="Calibri"/>
      <family val="2"/>
      <scheme val="minor"/>
    </font>
    <font>
      <b/>
      <sz val="9"/>
      <color rgb="FF7030A0"/>
      <name val="Calibri"/>
      <family val="2"/>
      <scheme val="minor"/>
    </font>
    <font>
      <sz val="11"/>
      <color rgb="FF252525"/>
      <name val="Arial"/>
      <family val="2"/>
    </font>
    <font>
      <u/>
      <sz val="11"/>
      <color theme="10"/>
      <name val="Arial"/>
      <family val="2"/>
    </font>
    <font>
      <b/>
      <u/>
      <sz val="12"/>
      <color theme="10"/>
      <name val="Calibri"/>
      <family val="2"/>
      <scheme val="minor"/>
    </font>
    <font>
      <sz val="18"/>
      <color rgb="FF000000"/>
      <name val="Georgia"/>
      <family val="1"/>
    </font>
    <font>
      <b/>
      <u/>
      <sz val="9"/>
      <color theme="10"/>
      <name val="Calibri"/>
      <family val="2"/>
      <scheme val="minor"/>
    </font>
    <font>
      <sz val="9"/>
      <color theme="1"/>
      <name val="Calibri"/>
      <family val="2"/>
      <scheme val="minor"/>
    </font>
    <font>
      <b/>
      <sz val="10"/>
      <color rgb="FF7030A0"/>
      <name val="Calibri"/>
      <family val="2"/>
      <scheme val="minor"/>
    </font>
    <font>
      <b/>
      <i/>
      <sz val="11"/>
      <color rgb="FFFF0000"/>
      <name val="Calibri"/>
      <family val="2"/>
      <scheme val="minor"/>
    </font>
    <font>
      <i/>
      <sz val="8"/>
      <color theme="0" tint="-0.499984740745262"/>
      <name val="Calibri"/>
      <family val="2"/>
      <scheme val="minor"/>
    </font>
    <font>
      <b/>
      <sz val="16"/>
      <name val="Calibri"/>
      <family val="2"/>
      <scheme val="minor"/>
    </font>
    <font>
      <b/>
      <sz val="16"/>
      <color rgb="FFC00000"/>
      <name val="Calibri"/>
      <family val="2"/>
      <scheme val="minor"/>
    </font>
    <font>
      <sz val="10"/>
      <color theme="5" tint="-0.249977111117893"/>
      <name val="Calibri"/>
      <family val="2"/>
      <scheme val="minor"/>
    </font>
    <font>
      <b/>
      <sz val="10"/>
      <color theme="8" tint="-0.249977111117893"/>
      <name val="Calibri"/>
      <family val="2"/>
      <scheme val="minor"/>
    </font>
    <font>
      <b/>
      <sz val="10"/>
      <color theme="9" tint="-0.249977111117893"/>
      <name val="Calibri"/>
      <family val="2"/>
      <scheme val="minor"/>
    </font>
    <font>
      <sz val="10"/>
      <color rgb="FF000000"/>
      <name val="Arial"/>
      <family val="2"/>
    </font>
    <font>
      <b/>
      <sz val="11"/>
      <color theme="0"/>
      <name val="Arial"/>
      <family val="2"/>
    </font>
    <font>
      <b/>
      <u/>
      <sz val="12"/>
      <color theme="4" tint="-0.249977111117893"/>
      <name val="Calibri"/>
      <family val="2"/>
      <scheme val="minor"/>
    </font>
    <font>
      <b/>
      <u/>
      <sz val="14"/>
      <color theme="10"/>
      <name val="Calibri"/>
      <family val="2"/>
      <scheme val="minor"/>
    </font>
    <font>
      <b/>
      <u/>
      <sz val="11"/>
      <color theme="10"/>
      <name val="Calibri"/>
      <family val="2"/>
      <scheme val="minor"/>
    </font>
    <font>
      <sz val="14"/>
      <color rgb="FF254A75"/>
      <name val="Tahoma"/>
      <family val="2"/>
    </font>
    <font>
      <b/>
      <sz val="16"/>
      <color rgb="FF254A75"/>
      <name val="Tahoma"/>
      <family val="2"/>
    </font>
    <font>
      <u/>
      <sz val="11"/>
      <name val="Arial"/>
      <family val="2"/>
    </font>
    <font>
      <u/>
      <sz val="10"/>
      <color theme="10"/>
      <name val="Arial"/>
      <family val="2"/>
    </font>
    <font>
      <sz val="11"/>
      <color theme="0"/>
      <name val="Arial"/>
      <family val="2"/>
    </font>
    <font>
      <b/>
      <sz val="18"/>
      <name val="Calibri"/>
      <family val="2"/>
      <scheme val="minor"/>
    </font>
    <font>
      <sz val="8"/>
      <color indexed="53"/>
      <name val="Arial"/>
      <family val="2"/>
    </font>
    <font>
      <b/>
      <i/>
      <sz val="12"/>
      <color theme="1" tint="4.9989318521683403E-2"/>
      <name val="Arial"/>
      <family val="2"/>
    </font>
    <font>
      <sz val="14"/>
      <name val="Times New Roman"/>
      <family val="1"/>
    </font>
    <font>
      <b/>
      <sz val="14"/>
      <color indexed="9"/>
      <name val="Arial"/>
      <family val="2"/>
    </font>
    <font>
      <sz val="36"/>
      <color theme="0"/>
      <name val="Webdings"/>
      <family val="1"/>
      <charset val="2"/>
    </font>
    <font>
      <b/>
      <sz val="16"/>
      <color indexed="8"/>
      <name val="Calibri"/>
      <family val="2"/>
    </font>
    <font>
      <b/>
      <sz val="18"/>
      <name val="Arial"/>
      <family val="2"/>
    </font>
    <font>
      <u/>
      <sz val="12"/>
      <color theme="10"/>
      <name val="Calibri"/>
      <family val="2"/>
      <scheme val="minor"/>
    </font>
    <font>
      <u/>
      <sz val="16"/>
      <color indexed="12"/>
      <name val="Arial"/>
      <family val="2"/>
    </font>
    <font>
      <sz val="16"/>
      <name val="Arial"/>
      <family val="2"/>
    </font>
    <font>
      <sz val="16"/>
      <name val="Wingdings 2"/>
      <family val="1"/>
      <charset val="2"/>
    </font>
    <font>
      <b/>
      <u/>
      <sz val="16"/>
      <color indexed="12"/>
      <name val="Arial"/>
      <family val="2"/>
    </font>
    <font>
      <sz val="22"/>
      <name val="Arial"/>
      <family val="2"/>
    </font>
    <font>
      <sz val="18"/>
      <name val="Arial"/>
      <family val="2"/>
    </font>
    <font>
      <sz val="10"/>
      <name val="MS Sans Serif"/>
    </font>
    <font>
      <b/>
      <sz val="20"/>
      <name val="Verdana"/>
      <family val="2"/>
    </font>
    <font>
      <b/>
      <sz val="20"/>
      <name val="ZDingbats"/>
    </font>
    <font>
      <b/>
      <sz val="20"/>
      <name val="Lucida Sans"/>
      <family val="2"/>
    </font>
    <font>
      <b/>
      <sz val="20"/>
      <name val="Garamond"/>
      <family val="1"/>
    </font>
    <font>
      <b/>
      <sz val="20"/>
      <name val="Corbel"/>
      <family val="2"/>
    </font>
    <font>
      <b/>
      <sz val="20"/>
      <name val="Courier New"/>
      <family val="3"/>
    </font>
    <font>
      <b/>
      <sz val="20"/>
      <name val="Calibri"/>
      <family val="2"/>
      <scheme val="minor"/>
    </font>
    <font>
      <b/>
      <sz val="20"/>
      <name val="Tunga"/>
      <family val="2"/>
    </font>
    <font>
      <b/>
      <sz val="20"/>
      <name val="Scheherazade"/>
    </font>
    <font>
      <sz val="20"/>
      <color theme="9" tint="-0.249977111117893"/>
      <name val="Symbol"/>
      <family val="1"/>
      <charset val="2"/>
    </font>
    <font>
      <sz val="20"/>
      <color rgb="FFFF0000"/>
      <name val="MT Extra"/>
      <family val="1"/>
      <charset val="2"/>
    </font>
    <font>
      <sz val="20"/>
      <color rgb="FF0000FF"/>
      <name val="Marlett"/>
      <charset val="2"/>
    </font>
    <font>
      <sz val="20"/>
      <color rgb="FF7030A0"/>
      <name val="Webdings"/>
      <family val="1"/>
      <charset val="2"/>
    </font>
    <font>
      <sz val="20"/>
      <color theme="9" tint="-0.249977111117893"/>
      <name val="Wingdings 3"/>
      <family val="1"/>
      <charset val="2"/>
    </font>
    <font>
      <sz val="20"/>
      <color rgb="FFFF0000"/>
      <name val="Wingdings 2"/>
      <family val="1"/>
      <charset val="2"/>
    </font>
    <font>
      <sz val="20"/>
      <color rgb="FF0000FF"/>
      <name val="Wingdings"/>
      <charset val="2"/>
    </font>
    <font>
      <sz val="22"/>
      <color rgb="FF7030A0"/>
      <name val="Webdings"/>
      <family val="1"/>
      <charset val="2"/>
    </font>
    <font>
      <sz val="22"/>
      <color theme="9" tint="-0.249977111117893"/>
      <name val="Wingdings 3"/>
      <family val="1"/>
      <charset val="2"/>
    </font>
    <font>
      <sz val="22"/>
      <color rgb="FFFF0000"/>
      <name val="Wingdings 2"/>
      <family val="1"/>
      <charset val="2"/>
    </font>
    <font>
      <sz val="22"/>
      <color rgb="FF0000FF"/>
      <name val="Wingdings"/>
      <charset val="2"/>
    </font>
    <font>
      <b/>
      <sz val="18"/>
      <name val="Verdana"/>
      <family val="2"/>
    </font>
    <font>
      <b/>
      <sz val="18"/>
      <name val="ZDingbats"/>
    </font>
    <font>
      <b/>
      <sz val="18"/>
      <name val="Lucida Sans"/>
      <family val="2"/>
    </font>
    <font>
      <b/>
      <sz val="18"/>
      <name val="Garamond"/>
      <family val="1"/>
    </font>
    <font>
      <b/>
      <sz val="18"/>
      <name val="Corbel"/>
      <family val="2"/>
    </font>
    <font>
      <b/>
      <sz val="18"/>
      <name val="Courier New"/>
      <family val="3"/>
    </font>
    <font>
      <b/>
      <sz val="18"/>
      <name val="Tunga"/>
      <family val="2"/>
    </font>
    <font>
      <b/>
      <sz val="18"/>
      <name val="Scheherazade"/>
    </font>
    <font>
      <b/>
      <sz val="18"/>
      <color theme="0"/>
      <name val="Verdana"/>
      <family val="2"/>
    </font>
    <font>
      <b/>
      <sz val="16"/>
      <color rgb="FFFF0000"/>
      <name val="Wingdings 3"/>
      <family val="1"/>
      <charset val="2"/>
    </font>
    <font>
      <b/>
      <sz val="16"/>
      <color rgb="FFC00000"/>
      <name val="Wingdings 3"/>
      <family val="1"/>
      <charset val="2"/>
    </font>
    <font>
      <sz val="18"/>
      <color theme="7" tint="-0.249977111117893"/>
      <name val="Calibri"/>
      <family val="2"/>
      <scheme val="minor"/>
    </font>
    <font>
      <sz val="16"/>
      <color rgb="FF222222"/>
      <name val="Arial"/>
      <family val="2"/>
    </font>
    <font>
      <sz val="16"/>
      <color rgb="FF141414"/>
      <name val="Calibri"/>
      <family val="2"/>
      <scheme val="minor"/>
    </font>
    <font>
      <sz val="16"/>
      <color rgb="FFC00000"/>
      <name val="Arial"/>
      <family val="2"/>
    </font>
    <font>
      <b/>
      <sz val="16"/>
      <color theme="0"/>
      <name val="Arial"/>
      <family val="2"/>
    </font>
    <font>
      <b/>
      <u/>
      <sz val="16"/>
      <color indexed="12"/>
      <name val="Calibri"/>
      <family val="2"/>
      <scheme val="minor"/>
    </font>
    <font>
      <sz val="12"/>
      <color indexed="50"/>
      <name val="Calibri"/>
      <family val="2"/>
    </font>
    <font>
      <b/>
      <sz val="14"/>
      <color rgb="FF0070C0"/>
      <name val="Calibri"/>
      <family val="2"/>
    </font>
    <font>
      <sz val="10"/>
      <color rgb="FFFF0000"/>
      <name val="Arial"/>
      <family val="2"/>
    </font>
    <font>
      <sz val="11"/>
      <color theme="9"/>
      <name val="Calibri"/>
      <family val="2"/>
      <scheme val="minor"/>
    </font>
    <font>
      <sz val="11"/>
      <color theme="9" tint="-0.249977111117893"/>
      <name val="Calibri"/>
      <family val="2"/>
      <scheme val="minor"/>
    </font>
    <font>
      <b/>
      <sz val="22"/>
      <color rgb="FFC00000"/>
      <name val="Wingdings 3"/>
      <family val="1"/>
      <charset val="2"/>
    </font>
    <font>
      <b/>
      <sz val="22"/>
      <color rgb="FFC00000"/>
      <name val="Wingdings 2"/>
      <family val="1"/>
      <charset val="2"/>
    </font>
    <font>
      <sz val="22"/>
      <name val="Wingdings"/>
      <charset val="2"/>
    </font>
    <font>
      <sz val="22"/>
      <color rgb="FFC00000"/>
      <name val="Arial"/>
      <family val="2"/>
    </font>
    <font>
      <sz val="22"/>
      <color theme="9" tint="-0.249977111117893"/>
      <name val="Arial"/>
      <family val="2"/>
    </font>
    <font>
      <b/>
      <sz val="22"/>
      <color rgb="FFC00000"/>
      <name val="Arial"/>
      <family val="2"/>
    </font>
    <font>
      <b/>
      <sz val="22"/>
      <name val="Arial"/>
      <family val="2"/>
    </font>
    <font>
      <b/>
      <sz val="28"/>
      <name val="Calibri"/>
      <family val="2"/>
    </font>
    <font>
      <sz val="20"/>
      <name val="Calibri"/>
      <family val="2"/>
    </font>
    <font>
      <sz val="28"/>
      <name val="Calibri"/>
      <family val="2"/>
    </font>
    <font>
      <sz val="22"/>
      <name val="ZapfHumnst BT"/>
      <family val="2"/>
    </font>
    <font>
      <b/>
      <sz val="22"/>
      <name val="Wingdings"/>
      <charset val="2"/>
    </font>
    <font>
      <i/>
      <sz val="11"/>
      <color theme="1"/>
      <name val="Calibri"/>
      <family val="2"/>
      <scheme val="minor"/>
    </font>
    <font>
      <b/>
      <sz val="14"/>
      <color rgb="FF0070C0"/>
      <name val="Calibri"/>
      <family val="2"/>
      <scheme val="minor"/>
    </font>
    <font>
      <b/>
      <sz val="11"/>
      <color rgb="FF0070C0"/>
      <name val="Calibri"/>
      <family val="2"/>
      <scheme val="minor"/>
    </font>
    <font>
      <i/>
      <sz val="10"/>
      <name val="Calibri"/>
      <family val="2"/>
      <scheme val="minor"/>
    </font>
    <font>
      <b/>
      <sz val="12"/>
      <color rgb="FF7030A0"/>
      <name val="Calibri"/>
      <family val="2"/>
      <scheme val="minor"/>
    </font>
    <font>
      <sz val="26"/>
      <name val="Arial"/>
      <family val="2"/>
    </font>
    <font>
      <sz val="11"/>
      <color theme="0"/>
      <name val="Calibri"/>
      <family val="2"/>
      <scheme val="minor"/>
    </font>
    <font>
      <sz val="36"/>
      <color rgb="FFC00000"/>
      <name val="Webdings"/>
      <family val="1"/>
      <charset val="2"/>
    </font>
    <font>
      <b/>
      <u/>
      <sz val="28"/>
      <color theme="10"/>
      <name val="Calibri"/>
      <family val="2"/>
      <scheme val="minor"/>
    </font>
    <font>
      <b/>
      <sz val="20"/>
      <color theme="0"/>
      <name val="Calibri"/>
      <family val="2"/>
      <scheme val="minor"/>
    </font>
    <font>
      <b/>
      <sz val="22"/>
      <color rgb="FF92D050"/>
      <name val="Verdana"/>
      <family val="2"/>
    </font>
    <font>
      <sz val="22"/>
      <color theme="0"/>
      <name val="Verdana"/>
      <family val="2"/>
    </font>
    <font>
      <sz val="18"/>
      <color rgb="FF7030A0"/>
      <name val="Arial"/>
      <family val="2"/>
    </font>
    <font>
      <sz val="18"/>
      <color theme="0"/>
      <name val="Arial"/>
      <family val="2"/>
    </font>
    <font>
      <u/>
      <sz val="24"/>
      <color indexed="12"/>
      <name val="Arial"/>
      <family val="2"/>
    </font>
    <font>
      <sz val="22"/>
      <color theme="1"/>
      <name val="Verdana"/>
      <family val="2"/>
    </font>
    <font>
      <b/>
      <sz val="22"/>
      <color rgb="FF92D050"/>
      <name val="Arial"/>
      <family val="2"/>
    </font>
    <font>
      <b/>
      <sz val="22"/>
      <color theme="0"/>
      <name val="Arial"/>
      <family val="2"/>
    </font>
    <font>
      <sz val="22"/>
      <color indexed="9"/>
      <name val="Arial"/>
      <family val="2"/>
    </font>
    <font>
      <sz val="20"/>
      <color theme="0"/>
      <name val="Calibri"/>
      <family val="2"/>
      <scheme val="minor"/>
    </font>
    <font>
      <b/>
      <sz val="48"/>
      <color rgb="FFFFFF00"/>
      <name val="Calibri"/>
      <family val="2"/>
      <scheme val="minor"/>
    </font>
    <font>
      <sz val="12"/>
      <color rgb="FFFF0000"/>
      <name val="Calibri"/>
      <family val="2"/>
      <scheme val="minor"/>
    </font>
    <font>
      <b/>
      <sz val="16"/>
      <color theme="10"/>
      <name val="Calibri"/>
      <family val="2"/>
      <scheme val="minor"/>
    </font>
    <font>
      <sz val="14"/>
      <color rgb="FF222222"/>
      <name val="Arial"/>
      <family val="2"/>
    </font>
    <font>
      <b/>
      <sz val="16"/>
      <color rgb="FF339966"/>
      <name val="Calibri"/>
      <family val="2"/>
      <scheme val="minor"/>
    </font>
    <font>
      <b/>
      <sz val="16"/>
      <color rgb="FF0000FF"/>
      <name val="Calibri"/>
      <family val="2"/>
      <scheme val="minor"/>
    </font>
    <font>
      <b/>
      <sz val="16"/>
      <color rgb="FF0070C0"/>
      <name val="Calibri"/>
      <family val="2"/>
    </font>
    <font>
      <sz val="16"/>
      <color theme="7" tint="-0.249977111117893"/>
      <name val="Calibri"/>
      <family val="2"/>
      <scheme val="minor"/>
    </font>
    <font>
      <b/>
      <sz val="12"/>
      <color rgb="FF339966"/>
      <name val="Calibri"/>
      <family val="2"/>
      <scheme val="minor"/>
    </font>
    <font>
      <sz val="10"/>
      <color rgb="FF222222"/>
      <name val="Arial"/>
      <family val="2"/>
    </font>
    <font>
      <b/>
      <sz val="11"/>
      <color indexed="9"/>
      <name val="Arial"/>
      <family val="2"/>
    </font>
    <font>
      <b/>
      <sz val="14"/>
      <color rgb="FF000000"/>
      <name val="Calibri"/>
      <family val="2"/>
      <scheme val="minor"/>
    </font>
    <font>
      <b/>
      <sz val="12"/>
      <color rgb="FF000000"/>
      <name val="Arial"/>
      <family val="2"/>
    </font>
    <font>
      <sz val="12"/>
      <color theme="3"/>
      <name val="Arial"/>
      <family val="2"/>
    </font>
    <font>
      <b/>
      <sz val="12"/>
      <color rgb="FF7030A0"/>
      <name val="Arial"/>
      <family val="2"/>
    </font>
    <font>
      <sz val="12"/>
      <color theme="4"/>
      <name val="Arial"/>
      <family val="2"/>
    </font>
    <font>
      <sz val="12"/>
      <color theme="5"/>
      <name val="Arial"/>
      <family val="2"/>
    </font>
    <font>
      <sz val="12"/>
      <color theme="6"/>
      <name val="Arial"/>
      <family val="2"/>
    </font>
    <font>
      <sz val="12"/>
      <color theme="7"/>
      <name val="Arial"/>
      <family val="2"/>
    </font>
    <font>
      <sz val="12"/>
      <color theme="8"/>
      <name val="Arial"/>
      <family val="2"/>
    </font>
    <font>
      <sz val="12"/>
      <color theme="9"/>
      <name val="Arial"/>
      <family val="2"/>
    </font>
    <font>
      <sz val="12"/>
      <color theme="0" tint="-0.249977111117893"/>
      <name val="Arial"/>
      <family val="2"/>
    </font>
    <font>
      <sz val="12"/>
      <color theme="1" tint="0.14999847407452621"/>
      <name val="Arial"/>
      <family val="2"/>
    </font>
    <font>
      <sz val="12"/>
      <color theme="2" tint="-0.499984740745262"/>
      <name val="Arial"/>
      <family val="2"/>
    </font>
    <font>
      <sz val="12"/>
      <color theme="3" tint="0.39997558519241921"/>
      <name val="Arial"/>
      <family val="2"/>
    </font>
    <font>
      <sz val="12"/>
      <color theme="4" tint="0.39997558519241921"/>
      <name val="Arial"/>
      <family val="2"/>
    </font>
    <font>
      <sz val="12"/>
      <color theme="5" tint="0.39997558519241921"/>
      <name val="Arial"/>
      <family val="2"/>
    </font>
    <font>
      <sz val="12"/>
      <color theme="6" tint="0.39997558519241921"/>
      <name val="Arial"/>
      <family val="2"/>
    </font>
    <font>
      <sz val="12"/>
      <color theme="7" tint="0.39997558519241921"/>
      <name val="Arial"/>
      <family val="2"/>
    </font>
    <font>
      <sz val="12"/>
      <color theme="8" tint="0.39997558519241921"/>
      <name val="Arial"/>
      <family val="2"/>
    </font>
    <font>
      <sz val="12"/>
      <color theme="9" tint="0.39997558519241921"/>
      <name val="Arial"/>
      <family val="2"/>
    </font>
    <font>
      <sz val="12"/>
      <color theme="1" tint="0.499984740745262"/>
      <name val="Arial"/>
      <family val="2"/>
    </font>
    <font>
      <sz val="12"/>
      <color theme="1" tint="0.34998626667073579"/>
      <name val="Arial"/>
      <family val="2"/>
    </font>
    <font>
      <sz val="12"/>
      <color theme="9"/>
      <name val="Calibri"/>
      <family val="2"/>
    </font>
    <font>
      <b/>
      <sz val="11"/>
      <color rgb="FFC00000"/>
      <name val="Calibri"/>
      <family val="2"/>
      <scheme val="minor"/>
    </font>
    <font>
      <sz val="14"/>
      <color theme="1"/>
      <name val="Arial"/>
      <family val="2"/>
    </font>
    <font>
      <b/>
      <sz val="14"/>
      <color theme="1"/>
      <name val="Arial"/>
      <family val="2"/>
    </font>
    <font>
      <i/>
      <sz val="14"/>
      <name val="Calibri"/>
      <family val="2"/>
      <scheme val="minor"/>
    </font>
    <font>
      <b/>
      <u/>
      <sz val="12"/>
      <color theme="10"/>
      <name val="Arial"/>
      <family val="2"/>
    </font>
    <font>
      <sz val="18"/>
      <color theme="1"/>
      <name val="Calibri"/>
      <family val="2"/>
      <scheme val="minor"/>
    </font>
    <font>
      <b/>
      <sz val="11"/>
      <color theme="0"/>
      <name val="Calibri"/>
      <family val="2"/>
    </font>
    <font>
      <b/>
      <sz val="10"/>
      <color theme="0"/>
      <name val="Calibri"/>
      <family val="2"/>
    </font>
    <font>
      <b/>
      <sz val="11"/>
      <color rgb="FF339966"/>
      <name val="Arial"/>
      <family val="2"/>
    </font>
    <font>
      <b/>
      <sz val="12"/>
      <color indexed="57"/>
      <name val="Calibri"/>
      <family val="2"/>
    </font>
    <font>
      <sz val="10"/>
      <color indexed="57"/>
      <name val="Calibri"/>
      <family val="2"/>
    </font>
    <font>
      <sz val="12"/>
      <color indexed="8"/>
      <name val="Arial"/>
      <family val="2"/>
    </font>
    <font>
      <b/>
      <sz val="16"/>
      <color rgb="FF339966"/>
      <name val="Arial"/>
      <family val="2"/>
    </font>
    <font>
      <b/>
      <sz val="12"/>
      <color rgb="FF339966"/>
      <name val="Calibri"/>
      <family val="2"/>
    </font>
    <font>
      <b/>
      <sz val="12"/>
      <color rgb="FFC00000"/>
      <name val="Calibri"/>
      <family val="2"/>
    </font>
    <font>
      <sz val="10"/>
      <color rgb="FFC00000"/>
      <name val="Calibri"/>
      <family val="2"/>
    </font>
    <font>
      <sz val="12"/>
      <color theme="8" tint="-0.499984740745262"/>
      <name val="Calibri"/>
      <family val="2"/>
      <scheme val="minor"/>
    </font>
    <font>
      <sz val="24"/>
      <name val="Arial"/>
      <family val="2"/>
    </font>
    <font>
      <b/>
      <sz val="14"/>
      <color rgb="FF0000FF"/>
      <name val="Calibri"/>
      <family val="2"/>
      <scheme val="minor"/>
    </font>
    <font>
      <b/>
      <sz val="12"/>
      <color theme="5"/>
      <name val="Arial"/>
      <family val="2"/>
    </font>
    <font>
      <b/>
      <sz val="14"/>
      <color theme="5"/>
      <name val="Calibri"/>
      <family val="2"/>
      <scheme val="minor"/>
    </font>
    <font>
      <b/>
      <sz val="14"/>
      <color theme="9" tint="-0.249977111117893"/>
      <name val="Calibri"/>
      <family val="2"/>
      <scheme val="minor"/>
    </font>
    <font>
      <sz val="12"/>
      <color rgb="FF0000FF"/>
      <name val="Calibri"/>
      <family val="2"/>
      <scheme val="minor"/>
    </font>
    <font>
      <b/>
      <sz val="12"/>
      <color theme="5"/>
      <name val="Calibri"/>
      <family val="2"/>
      <scheme val="minor"/>
    </font>
    <font>
      <sz val="11"/>
      <color theme="1"/>
      <name val="Arial"/>
      <family val="2"/>
    </font>
    <font>
      <b/>
      <sz val="16"/>
      <color rgb="FF0070C0"/>
      <name val="Calibri"/>
      <family val="2"/>
      <scheme val="minor"/>
    </font>
    <font>
      <u/>
      <sz val="14"/>
      <color theme="10"/>
      <name val="Arial"/>
      <family val="2"/>
    </font>
    <font>
      <b/>
      <sz val="14"/>
      <color rgb="FFFF0000"/>
      <name val="Arial"/>
      <family val="2"/>
    </font>
    <font>
      <sz val="10"/>
      <name val="Times New Roman"/>
      <family val="1"/>
    </font>
    <font>
      <b/>
      <u/>
      <sz val="12"/>
      <color indexed="12"/>
      <name val="Arial"/>
      <family val="2"/>
    </font>
    <font>
      <b/>
      <sz val="11"/>
      <color rgb="FF0000FF"/>
      <name val="Arial"/>
      <family val="2"/>
    </font>
    <font>
      <sz val="10"/>
      <color rgb="FF0000FF"/>
      <name val="Arial"/>
      <family val="2"/>
    </font>
    <font>
      <b/>
      <sz val="10"/>
      <color indexed="16"/>
      <name val="Arial"/>
      <family val="2"/>
    </font>
    <font>
      <sz val="12"/>
      <color indexed="63"/>
      <name val="Trebuchet MS"/>
      <family val="2"/>
    </font>
    <font>
      <u/>
      <sz val="12"/>
      <color indexed="12"/>
      <name val="Arial"/>
      <family val="2"/>
    </font>
    <font>
      <b/>
      <u/>
      <sz val="12"/>
      <color indexed="60"/>
      <name val="Arial"/>
      <family val="2"/>
    </font>
    <font>
      <b/>
      <sz val="12"/>
      <color indexed="60"/>
      <name val="Arial"/>
      <family val="2"/>
    </font>
    <font>
      <sz val="10"/>
      <color rgb="FFC00000"/>
      <name val="Arial"/>
      <family val="2"/>
    </font>
    <font>
      <sz val="11"/>
      <color theme="7" tint="-0.249977111117893"/>
      <name val="Calibri"/>
      <family val="2"/>
      <scheme val="minor"/>
    </font>
    <font>
      <b/>
      <sz val="12"/>
      <color rgb="FF008000"/>
      <name val="Arial"/>
      <family val="2"/>
    </font>
    <font>
      <sz val="12"/>
      <color rgb="FF008000"/>
      <name val="Calibri"/>
      <family val="2"/>
      <scheme val="minor"/>
    </font>
    <font>
      <sz val="10"/>
      <color rgb="FFFF0000"/>
      <name val="Calibri"/>
      <family val="2"/>
      <scheme val="minor"/>
    </font>
    <font>
      <sz val="12"/>
      <color theme="0"/>
      <name val="Calibri"/>
      <family val="2"/>
      <scheme val="minor"/>
    </font>
    <font>
      <sz val="11"/>
      <color rgb="FF008000"/>
      <name val="Calibri"/>
      <family val="2"/>
      <scheme val="minor"/>
    </font>
    <font>
      <sz val="12"/>
      <color rgb="FF800000"/>
      <name val="Calibri"/>
      <family val="2"/>
      <scheme val="minor"/>
    </font>
    <font>
      <b/>
      <sz val="12"/>
      <color rgb="FF800000"/>
      <name val="Calibri"/>
      <family val="2"/>
      <scheme val="minor"/>
    </font>
    <font>
      <b/>
      <i/>
      <sz val="12"/>
      <name val="Calibri"/>
      <family val="2"/>
      <scheme val="minor"/>
    </font>
    <font>
      <i/>
      <sz val="12"/>
      <color theme="1"/>
      <name val="Calibri"/>
      <family val="2"/>
      <scheme val="minor"/>
    </font>
    <font>
      <sz val="12"/>
      <color rgb="FF0000FF"/>
      <name val="Calibri"/>
      <family val="2"/>
    </font>
    <font>
      <b/>
      <sz val="11"/>
      <color indexed="12"/>
      <name val="Calibri"/>
      <family val="2"/>
      <scheme val="minor"/>
    </font>
    <font>
      <b/>
      <sz val="10"/>
      <color indexed="10"/>
      <name val="Calibri"/>
      <family val="2"/>
      <scheme val="minor"/>
    </font>
    <font>
      <b/>
      <sz val="10"/>
      <color rgb="FF0000FF"/>
      <name val="Calibri"/>
      <family val="2"/>
      <scheme val="minor"/>
    </font>
    <font>
      <b/>
      <sz val="16"/>
      <color indexed="12"/>
      <name val="Arial"/>
      <family val="2"/>
    </font>
    <font>
      <b/>
      <i/>
      <sz val="14"/>
      <name val="Arial"/>
      <family val="2"/>
    </font>
    <font>
      <b/>
      <i/>
      <sz val="16"/>
      <name val="Arial"/>
      <family val="2"/>
    </font>
    <font>
      <b/>
      <sz val="10"/>
      <color indexed="60"/>
      <name val="Arial"/>
      <family val="2"/>
    </font>
    <font>
      <sz val="24"/>
      <color theme="0"/>
      <name val="Arial"/>
      <family val="2"/>
    </font>
    <font>
      <b/>
      <sz val="11"/>
      <color indexed="57"/>
      <name val="Arial"/>
      <family val="2"/>
    </font>
    <font>
      <sz val="8"/>
      <color theme="0"/>
      <name val="Calibri"/>
      <family val="2"/>
      <scheme val="minor"/>
    </font>
    <font>
      <sz val="20"/>
      <name val="Calibri"/>
      <family val="2"/>
      <scheme val="minor"/>
    </font>
    <font>
      <b/>
      <sz val="16"/>
      <color indexed="12"/>
      <name val="Calibri"/>
      <family val="2"/>
      <scheme val="minor"/>
    </font>
    <font>
      <b/>
      <i/>
      <sz val="14"/>
      <name val="Calibri"/>
      <family val="2"/>
      <scheme val="minor"/>
    </font>
    <font>
      <b/>
      <sz val="14"/>
      <color indexed="12"/>
      <name val="Calibri"/>
      <family val="2"/>
      <scheme val="minor"/>
    </font>
    <font>
      <b/>
      <sz val="14"/>
      <color indexed="10"/>
      <name val="Calibri"/>
      <family val="2"/>
      <scheme val="minor"/>
    </font>
    <font>
      <b/>
      <i/>
      <sz val="16"/>
      <name val="Calibri"/>
      <family val="2"/>
      <scheme val="minor"/>
    </font>
    <font>
      <sz val="24"/>
      <name val="Calibri"/>
      <family val="2"/>
      <scheme val="minor"/>
    </font>
    <font>
      <b/>
      <sz val="25"/>
      <name val="Calibri"/>
      <family val="2"/>
      <scheme val="minor"/>
    </font>
    <font>
      <b/>
      <sz val="24"/>
      <name val="Calibri"/>
      <family val="2"/>
      <scheme val="minor"/>
    </font>
    <font>
      <b/>
      <sz val="10"/>
      <name val="Calibri"/>
      <family val="2"/>
      <scheme val="minor"/>
    </font>
    <font>
      <b/>
      <sz val="2"/>
      <name val="Calibri"/>
      <family val="2"/>
      <scheme val="minor"/>
    </font>
    <font>
      <b/>
      <sz val="10"/>
      <color theme="9" tint="-0.499984740745262"/>
      <name val="Calibri"/>
      <family val="2"/>
      <scheme val="minor"/>
    </font>
    <font>
      <sz val="14"/>
      <color rgb="FFFF0000"/>
      <name val="Calibri"/>
      <family val="2"/>
      <scheme val="minor"/>
    </font>
    <font>
      <i/>
      <sz val="11"/>
      <color theme="9" tint="-0.499984740745262"/>
      <name val="Calibri"/>
      <family val="2"/>
      <scheme val="minor"/>
    </font>
    <font>
      <sz val="20"/>
      <color rgb="FF92D050"/>
      <name val="Calibri"/>
      <family val="2"/>
      <scheme val="minor"/>
    </font>
    <font>
      <sz val="10"/>
      <color indexed="10"/>
      <name val="Calibri"/>
      <family val="2"/>
      <scheme val="minor"/>
    </font>
    <font>
      <b/>
      <sz val="18"/>
      <color rgb="FF0000FF"/>
      <name val="Calibri"/>
      <family val="2"/>
      <scheme val="minor"/>
    </font>
    <font>
      <b/>
      <sz val="11"/>
      <color theme="9" tint="-0.249977111117893"/>
      <name val="Calibri"/>
      <family val="2"/>
      <scheme val="minor"/>
    </font>
    <font>
      <b/>
      <sz val="11"/>
      <color indexed="10"/>
      <name val="Calibri"/>
      <family val="2"/>
      <scheme val="minor"/>
    </font>
    <font>
      <b/>
      <sz val="14"/>
      <color indexed="17"/>
      <name val="Calibri"/>
      <family val="2"/>
      <scheme val="minor"/>
    </font>
    <font>
      <sz val="10"/>
      <color indexed="12"/>
      <name val="Calibri"/>
      <family val="2"/>
      <scheme val="minor"/>
    </font>
    <font>
      <b/>
      <i/>
      <sz val="11"/>
      <name val="Calibri"/>
      <family val="2"/>
      <scheme val="minor"/>
    </font>
    <font>
      <sz val="12"/>
      <color indexed="12"/>
      <name val="Calibri"/>
      <family val="2"/>
      <scheme val="minor"/>
    </font>
    <font>
      <b/>
      <sz val="11"/>
      <color indexed="9"/>
      <name val="Calibri"/>
      <family val="2"/>
      <scheme val="minor"/>
    </font>
    <font>
      <sz val="9"/>
      <color theme="0"/>
      <name val="Calibri"/>
      <family val="2"/>
      <scheme val="minor"/>
    </font>
    <font>
      <sz val="22"/>
      <name val="Calibri"/>
      <family val="2"/>
      <scheme val="minor"/>
    </font>
    <font>
      <sz val="18"/>
      <color theme="0"/>
      <name val="Calibri"/>
      <family val="2"/>
      <scheme val="minor"/>
    </font>
    <font>
      <b/>
      <sz val="10"/>
      <color rgb="FF0000FF"/>
      <name val="Arial Unicode MS"/>
    </font>
    <font>
      <sz val="14"/>
      <color theme="9" tint="-0.249977111117893"/>
      <name val="Arial"/>
      <family val="2"/>
    </font>
    <font>
      <i/>
      <sz val="14"/>
      <color theme="1"/>
      <name val="Calibri"/>
      <family val="2"/>
      <scheme val="minor"/>
    </font>
    <font>
      <sz val="18"/>
      <name val="Calibri"/>
      <family val="2"/>
      <scheme val="minor"/>
    </font>
    <font>
      <sz val="12"/>
      <color rgb="FFC00000"/>
      <name val="Arial"/>
      <family val="2"/>
    </font>
    <font>
      <sz val="12"/>
      <color rgb="FF0000FF"/>
      <name val="Arial"/>
      <family val="2"/>
    </font>
    <font>
      <sz val="12"/>
      <color theme="0"/>
      <name val="Arial"/>
      <family val="2"/>
    </font>
    <font>
      <b/>
      <sz val="12"/>
      <color rgb="FF548235"/>
      <name val="Calibri"/>
      <family val="2"/>
      <scheme val="minor"/>
    </font>
    <font>
      <b/>
      <sz val="12"/>
      <color rgb="FFB48500"/>
      <name val="Calibri"/>
      <family val="2"/>
      <scheme val="minor"/>
    </font>
    <font>
      <b/>
      <sz val="24"/>
      <color theme="0"/>
      <name val="Calibri"/>
      <family val="2"/>
      <scheme val="minor"/>
    </font>
    <font>
      <b/>
      <sz val="26"/>
      <name val="Calibri"/>
      <family val="2"/>
      <scheme val="minor"/>
    </font>
    <font>
      <sz val="12"/>
      <color rgb="FFED7D31"/>
      <name val="Wingdings 3"/>
      <family val="1"/>
      <charset val="2"/>
    </font>
    <font>
      <u/>
      <sz val="18"/>
      <color theme="10"/>
      <name val="Calibri"/>
      <family val="2"/>
      <scheme val="minor"/>
    </font>
    <font>
      <b/>
      <sz val="36"/>
      <color rgb="FFC00000"/>
      <name val="Calibri"/>
      <family val="2"/>
      <scheme val="minor"/>
    </font>
    <font>
      <b/>
      <sz val="36"/>
      <color theme="0" tint="-0.499984740745262"/>
      <name val="Calibri"/>
      <family val="2"/>
      <scheme val="minor"/>
    </font>
    <font>
      <b/>
      <sz val="12"/>
      <color theme="0" tint="-0.499984740745262"/>
      <name val="Calibri"/>
      <family val="2"/>
      <scheme val="minor"/>
    </font>
    <font>
      <b/>
      <sz val="14"/>
      <color rgb="FF6699FF"/>
      <name val="Calibri"/>
      <family val="2"/>
      <scheme val="minor"/>
    </font>
    <font>
      <b/>
      <sz val="12"/>
      <color theme="1" tint="0.499984740745262"/>
      <name val="Calibri"/>
      <family val="2"/>
      <scheme val="minor"/>
    </font>
    <font>
      <b/>
      <sz val="12"/>
      <color rgb="FF6699FF"/>
      <name val="Calibri"/>
      <family val="2"/>
      <scheme val="minor"/>
    </font>
    <font>
      <b/>
      <sz val="12"/>
      <color theme="7" tint="-0.249977111117893"/>
      <name val="Calibri"/>
      <family val="2"/>
      <scheme val="minor"/>
    </font>
    <font>
      <b/>
      <sz val="12"/>
      <color rgb="FF0000FF"/>
      <name val="Wingdings 3"/>
      <family val="1"/>
      <charset val="2"/>
    </font>
    <font>
      <b/>
      <sz val="12"/>
      <color rgb="FF70AD47"/>
      <name val="Wingdings 3"/>
      <family val="1"/>
      <charset val="2"/>
    </font>
    <font>
      <b/>
      <sz val="12"/>
      <name val="Wingdings 3"/>
      <family val="1"/>
      <charset val="2"/>
    </font>
    <font>
      <b/>
      <sz val="12"/>
      <color rgb="FFC00000"/>
      <name val="Wingdings 3"/>
      <family val="1"/>
      <charset val="2"/>
    </font>
    <font>
      <i/>
      <sz val="9"/>
      <color theme="1"/>
      <name val="Calibri"/>
      <family val="2"/>
      <scheme val="minor"/>
    </font>
    <font>
      <b/>
      <sz val="14"/>
      <color rgb="FF70AD47"/>
      <name val="Calibri"/>
      <family val="2"/>
      <scheme val="minor"/>
    </font>
    <font>
      <b/>
      <sz val="12"/>
      <color rgb="FFFFFFFF"/>
      <name val="Calibri"/>
      <family val="2"/>
      <scheme val="minor"/>
    </font>
    <font>
      <b/>
      <sz val="12"/>
      <color rgb="FF70AD47"/>
      <name val="Calibri"/>
      <family val="2"/>
      <scheme val="minor"/>
    </font>
    <font>
      <b/>
      <sz val="12"/>
      <color theme="4"/>
      <name val="Wingdings 3"/>
      <family val="1"/>
      <charset val="2"/>
    </font>
    <font>
      <sz val="12"/>
      <color rgb="FF6699FF"/>
      <name val="Calibri"/>
      <family val="2"/>
      <scheme val="minor"/>
    </font>
    <font>
      <b/>
      <sz val="13.5"/>
      <color theme="1"/>
      <name val="Calibri"/>
      <family val="2"/>
      <scheme val="minor"/>
    </font>
    <font>
      <b/>
      <sz val="18"/>
      <color theme="1"/>
      <name val="Calibri"/>
      <family val="2"/>
      <scheme val="minor"/>
    </font>
    <font>
      <i/>
      <sz val="13.5"/>
      <color theme="1"/>
      <name val="Calibri"/>
      <family val="2"/>
      <scheme val="minor"/>
    </font>
    <font>
      <sz val="10"/>
      <color theme="1"/>
      <name val="Arial Unicode MS"/>
    </font>
    <font>
      <sz val="14"/>
      <color theme="0"/>
      <name val="Calibri"/>
      <family val="2"/>
      <scheme val="minor"/>
    </font>
    <font>
      <b/>
      <sz val="12"/>
      <color theme="0" tint="-0.34998626667073579"/>
      <name val="Calibri"/>
      <family val="2"/>
      <scheme val="minor"/>
    </font>
    <font>
      <sz val="10"/>
      <color theme="5"/>
      <name val="Calibri"/>
      <family val="2"/>
    </font>
    <font>
      <sz val="12"/>
      <color theme="5"/>
      <name val="Calibri"/>
      <family val="2"/>
    </font>
    <font>
      <sz val="14"/>
      <color theme="5"/>
      <name val="Calibri"/>
      <family val="2"/>
    </font>
    <font>
      <b/>
      <sz val="28"/>
      <color theme="1"/>
      <name val="Calibri"/>
      <family val="2"/>
      <scheme val="minor"/>
    </font>
    <font>
      <b/>
      <sz val="18"/>
      <color theme="1"/>
      <name val="Arial"/>
      <family val="2"/>
    </font>
    <font>
      <b/>
      <sz val="18"/>
      <color theme="0"/>
      <name val="Arial"/>
      <family val="2"/>
    </font>
    <font>
      <b/>
      <sz val="14"/>
      <color rgb="FFC00000"/>
      <name val="Arial"/>
      <family val="2"/>
    </font>
    <font>
      <b/>
      <sz val="14"/>
      <color rgb="FFC00000"/>
      <name val="Wingdings 3"/>
      <family val="1"/>
      <charset val="2"/>
    </font>
    <font>
      <i/>
      <sz val="10"/>
      <color theme="1"/>
      <name val="Calibri"/>
      <family val="2"/>
      <scheme val="minor"/>
    </font>
    <font>
      <b/>
      <sz val="11"/>
      <color rgb="FF993300"/>
      <name val="Calibri"/>
      <family val="2"/>
      <scheme val="minor"/>
    </font>
    <font>
      <b/>
      <sz val="10"/>
      <color rgb="FF993300"/>
      <name val="Calibri"/>
      <family val="2"/>
      <scheme val="minor"/>
    </font>
    <font>
      <b/>
      <sz val="12"/>
      <color rgb="FF993300"/>
      <name val="Calibri"/>
      <family val="2"/>
      <scheme val="minor"/>
    </font>
    <font>
      <sz val="10"/>
      <color rgb="FF993300"/>
      <name val="Calibri"/>
      <family val="2"/>
      <scheme val="minor"/>
    </font>
    <font>
      <sz val="10"/>
      <color rgb="FFC00000"/>
      <name val="Calibri"/>
      <family val="2"/>
      <scheme val="minor"/>
    </font>
    <font>
      <sz val="10"/>
      <color theme="9" tint="-0.249977111117893"/>
      <name val="Calibri"/>
      <family val="2"/>
      <scheme val="minor"/>
    </font>
    <font>
      <sz val="10"/>
      <color rgb="FF0000FF"/>
      <name val="Calibri"/>
      <family val="2"/>
      <scheme val="minor"/>
    </font>
    <font>
      <sz val="10"/>
      <color rgb="FF7030A0"/>
      <name val="Calibri"/>
      <family val="2"/>
      <scheme val="minor"/>
    </font>
    <font>
      <b/>
      <sz val="14"/>
      <color theme="9" tint="-0.249977111117893"/>
      <name val="Arial"/>
      <family val="2"/>
    </font>
    <font>
      <b/>
      <sz val="20"/>
      <color theme="0"/>
      <name val="Arial"/>
      <family val="2"/>
    </font>
    <font>
      <b/>
      <sz val="26"/>
      <color theme="0"/>
      <name val="Calibri"/>
      <family val="2"/>
      <scheme val="minor"/>
    </font>
    <font>
      <sz val="20"/>
      <color theme="1"/>
      <name val="Calibri"/>
      <family val="2"/>
      <scheme val="minor"/>
    </font>
    <font>
      <sz val="22"/>
      <color theme="1"/>
      <name val="Calibri"/>
      <family val="2"/>
      <scheme val="minor"/>
    </font>
  </fonts>
  <fills count="85">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indexed="9"/>
        <bgColor indexed="64"/>
      </patternFill>
    </fill>
    <fill>
      <patternFill patternType="solid">
        <fgColor theme="0" tint="-0.14999847407452621"/>
        <bgColor indexed="64"/>
      </patternFill>
    </fill>
    <fill>
      <patternFill patternType="solid">
        <fgColor indexed="50"/>
        <bgColor indexed="64"/>
      </patternFill>
    </fill>
    <fill>
      <patternFill patternType="solid">
        <fgColor indexed="22"/>
        <bgColor indexed="64"/>
      </patternFill>
    </fill>
    <fill>
      <patternFill patternType="solid">
        <fgColor rgb="FF92D050"/>
        <bgColor indexed="64"/>
      </patternFill>
    </fill>
    <fill>
      <patternFill patternType="solid">
        <fgColor indexed="26"/>
        <bgColor indexed="64"/>
      </patternFill>
    </fill>
    <fill>
      <patternFill patternType="lightUp">
        <fgColor indexed="9"/>
        <bgColor indexed="50"/>
      </patternFill>
    </fill>
    <fill>
      <patternFill patternType="lightUp">
        <fgColor indexed="9"/>
        <bgColor rgb="FF92D050"/>
      </patternFill>
    </fill>
    <fill>
      <patternFill patternType="solid">
        <fgColor indexed="36"/>
        <bgColor indexed="50"/>
      </patternFill>
    </fill>
    <fill>
      <patternFill patternType="solid">
        <fgColor rgb="FFFFFFCC"/>
        <bgColor indexed="64"/>
      </patternFill>
    </fill>
    <fill>
      <patternFill patternType="solid">
        <fgColor rgb="FFFFFF99"/>
        <bgColor indexed="64"/>
      </patternFill>
    </fill>
    <fill>
      <patternFill patternType="solid">
        <fgColor theme="9" tint="-0.249977111117893"/>
        <bgColor indexed="64"/>
      </patternFill>
    </fill>
    <fill>
      <patternFill patternType="solid">
        <fgColor theme="5" tint="-0.249977111117893"/>
        <bgColor indexed="64"/>
      </patternFill>
    </fill>
    <fill>
      <patternFill patternType="solid">
        <fgColor rgb="FFFFFF00"/>
        <bgColor indexed="64"/>
      </patternFill>
    </fill>
    <fill>
      <patternFill patternType="solid">
        <fgColor theme="0" tint="-0.14996795556505021"/>
        <bgColor indexed="64"/>
      </patternFill>
    </fill>
    <fill>
      <patternFill patternType="solid">
        <fgColor indexed="43"/>
        <bgColor indexed="64"/>
      </patternFill>
    </fill>
    <fill>
      <patternFill patternType="solid">
        <fgColor indexed="53"/>
        <bgColor indexed="64"/>
      </patternFill>
    </fill>
    <fill>
      <patternFill patternType="solid">
        <fgColor theme="0" tint="-0.14993743705557422"/>
        <bgColor indexed="64"/>
      </patternFill>
    </fill>
    <fill>
      <patternFill patternType="solid">
        <fgColor theme="0" tint="-0.14999847407452621"/>
        <bgColor theme="0"/>
      </patternFill>
    </fill>
    <fill>
      <patternFill patternType="solid">
        <fgColor rgb="FFFF0000"/>
        <bgColor indexed="64"/>
      </patternFill>
    </fill>
    <fill>
      <patternFill patternType="solid">
        <fgColor rgb="FF7030A0"/>
        <bgColor indexed="64"/>
      </patternFill>
    </fill>
    <fill>
      <patternFill patternType="solid">
        <fgColor indexed="42"/>
        <bgColor indexed="64"/>
      </patternFill>
    </fill>
    <fill>
      <patternFill patternType="solid">
        <fgColor theme="7" tint="0.39997558519241921"/>
        <bgColor indexed="64"/>
      </patternFill>
    </fill>
    <fill>
      <patternFill patternType="solid">
        <fgColor theme="8" tint="0.79998168889431442"/>
        <bgColor indexed="64"/>
      </patternFill>
    </fill>
    <fill>
      <patternFill patternType="solid">
        <fgColor rgb="FFFFFF66"/>
        <bgColor indexed="64"/>
      </patternFill>
    </fill>
    <fill>
      <patternFill patternType="solid">
        <fgColor theme="1" tint="0.499984740745262"/>
        <bgColor indexed="64"/>
      </patternFill>
    </fill>
    <fill>
      <patternFill patternType="solid">
        <fgColor theme="5"/>
        <bgColor indexed="64"/>
      </patternFill>
    </fill>
    <fill>
      <patternFill patternType="gray0625"/>
    </fill>
    <fill>
      <patternFill patternType="solid">
        <fgColor rgb="FF800080"/>
        <bgColor indexed="64"/>
      </patternFill>
    </fill>
    <fill>
      <patternFill patternType="solid">
        <fgColor theme="0" tint="-4.9989318521683403E-2"/>
        <bgColor indexed="64"/>
      </patternFill>
    </fill>
    <fill>
      <patternFill patternType="solid">
        <fgColor theme="0"/>
        <bgColor indexed="34"/>
      </patternFill>
    </fill>
    <fill>
      <patternFill patternType="solid">
        <fgColor theme="4" tint="0.79998168889431442"/>
        <bgColor indexed="64"/>
      </patternFill>
    </fill>
    <fill>
      <patternFill patternType="solid">
        <fgColor indexed="46"/>
        <bgColor indexed="64"/>
      </patternFill>
    </fill>
    <fill>
      <patternFill patternType="solid">
        <fgColor indexed="11"/>
        <bgColor indexed="64"/>
      </patternFill>
    </fill>
    <fill>
      <patternFill patternType="solid">
        <fgColor indexed="12"/>
        <bgColor indexed="64"/>
      </patternFill>
    </fill>
    <fill>
      <patternFill patternType="solid">
        <fgColor rgb="FFCCCCFF"/>
        <bgColor indexed="64"/>
      </patternFill>
    </fill>
    <fill>
      <patternFill patternType="solid">
        <fgColor rgb="FF0000FF"/>
        <bgColor indexed="64"/>
      </patternFill>
    </fill>
    <fill>
      <patternFill patternType="solid">
        <fgColor theme="9" tint="0.39997558519241921"/>
        <bgColor indexed="64"/>
      </patternFill>
    </fill>
    <fill>
      <patternFill patternType="solid">
        <fgColor rgb="FFCC00FF"/>
        <bgColor indexed="64"/>
      </patternFill>
    </fill>
    <fill>
      <patternFill patternType="solid">
        <fgColor theme="7" tint="-0.249977111117893"/>
        <bgColor indexed="64"/>
      </patternFill>
    </fill>
    <fill>
      <patternFill patternType="solid">
        <fgColor theme="7" tint="0.59999389629810485"/>
        <bgColor indexed="64"/>
      </patternFill>
    </fill>
    <fill>
      <patternFill patternType="solid">
        <fgColor theme="9" tint="0.59999389629810485"/>
        <bgColor indexed="64"/>
      </patternFill>
    </fill>
    <fill>
      <patternFill patternType="solid">
        <fgColor theme="0" tint="-0.34998626667073579"/>
        <bgColor indexed="64"/>
      </patternFill>
    </fill>
    <fill>
      <patternFill patternType="solid">
        <fgColor rgb="FFCCFFCC"/>
        <bgColor indexed="64"/>
      </patternFill>
    </fill>
    <fill>
      <patternFill patternType="solid">
        <fgColor rgb="FF4472C4"/>
        <bgColor indexed="64"/>
      </patternFill>
    </fill>
    <fill>
      <patternFill patternType="solid">
        <fgColor rgb="FFC00000"/>
        <bgColor indexed="64"/>
      </patternFill>
    </fill>
    <fill>
      <patternFill patternType="solid">
        <fgColor theme="1" tint="0.34998626667073579"/>
        <bgColor indexed="64"/>
      </patternFill>
    </fill>
    <fill>
      <patternFill patternType="solid">
        <fgColor rgb="FFFFCC99"/>
        <bgColor indexed="64"/>
      </patternFill>
    </fill>
    <fill>
      <patternFill patternType="solid">
        <fgColor indexed="23"/>
        <bgColor indexed="64"/>
      </patternFill>
    </fill>
    <fill>
      <patternFill patternType="solid">
        <fgColor theme="7"/>
        <bgColor indexed="64"/>
      </patternFill>
    </fill>
    <fill>
      <patternFill patternType="solid">
        <fgColor rgb="FFA9D08E"/>
        <bgColor indexed="64"/>
      </patternFill>
    </fill>
    <fill>
      <patternFill patternType="solid">
        <fgColor theme="5" tint="0.39997558519241921"/>
        <bgColor indexed="64"/>
      </patternFill>
    </fill>
    <fill>
      <patternFill patternType="solid">
        <fgColor rgb="FFFF6600"/>
        <bgColor indexed="64"/>
      </patternFill>
    </fill>
    <fill>
      <patternFill patternType="solid">
        <fgColor rgb="FFD9E1F2"/>
        <bgColor indexed="64"/>
      </patternFill>
    </fill>
    <fill>
      <patternFill patternType="solid">
        <fgColor theme="0"/>
        <bgColor theme="0"/>
      </patternFill>
    </fill>
    <fill>
      <patternFill patternType="solid">
        <fgColor rgb="FFFFFFCC"/>
        <bgColor theme="0"/>
      </patternFill>
    </fill>
    <fill>
      <patternFill patternType="solid">
        <fgColor rgb="FF808080"/>
        <bgColor indexed="64"/>
      </patternFill>
    </fill>
    <fill>
      <patternFill patternType="solid">
        <fgColor rgb="FFFFC000"/>
        <bgColor indexed="64"/>
      </patternFill>
    </fill>
    <fill>
      <patternFill patternType="solid">
        <fgColor rgb="FFFFD966"/>
        <bgColor indexed="64"/>
      </patternFill>
    </fill>
    <fill>
      <patternFill patternType="solid">
        <fgColor indexed="9"/>
        <bgColor indexed="9"/>
      </patternFill>
    </fill>
    <fill>
      <patternFill patternType="solid">
        <fgColor indexed="26"/>
        <bgColor indexed="9"/>
      </patternFill>
    </fill>
    <fill>
      <patternFill patternType="solid">
        <fgColor theme="0"/>
        <bgColor indexed="9"/>
      </patternFill>
    </fill>
    <fill>
      <patternFill patternType="solid">
        <fgColor rgb="FFFFFFCC"/>
        <bgColor indexed="9"/>
      </patternFill>
    </fill>
    <fill>
      <patternFill patternType="solid">
        <fgColor theme="0" tint="-4.9989318521683403E-2"/>
        <bgColor indexed="9"/>
      </patternFill>
    </fill>
    <fill>
      <patternFill patternType="solid">
        <fgColor theme="0" tint="-0.499984740745262"/>
        <bgColor indexed="64"/>
      </patternFill>
    </fill>
    <fill>
      <patternFill patternType="solid">
        <fgColor indexed="31"/>
        <bgColor indexed="64"/>
      </patternFill>
    </fill>
    <fill>
      <patternFill patternType="solid">
        <fgColor indexed="63"/>
        <bgColor indexed="64"/>
      </patternFill>
    </fill>
    <fill>
      <patternFill patternType="solid">
        <fgColor rgb="FFED7D31"/>
        <bgColor indexed="64"/>
      </patternFill>
    </fill>
    <fill>
      <patternFill patternType="solid">
        <fgColor theme="5" tint="0.59999389629810485"/>
        <bgColor indexed="64"/>
      </patternFill>
    </fill>
    <fill>
      <patternFill patternType="solid">
        <fgColor rgb="FFBF8F00"/>
        <bgColor indexed="64"/>
      </patternFill>
    </fill>
    <fill>
      <patternFill patternType="solid">
        <fgColor rgb="FFF8CBAD"/>
        <bgColor indexed="64"/>
      </patternFill>
    </fill>
    <fill>
      <patternFill patternType="solid">
        <fgColor rgb="FF70AD47"/>
        <bgColor indexed="64"/>
      </patternFill>
    </fill>
    <fill>
      <patternFill patternType="solid">
        <fgColor theme="9"/>
        <bgColor indexed="64"/>
      </patternFill>
    </fill>
    <fill>
      <patternFill patternType="solid">
        <fgColor rgb="FFFFFF00"/>
        <bgColor rgb="FF3DEB3D"/>
      </patternFill>
    </fill>
    <fill>
      <patternFill patternType="solid">
        <fgColor rgb="FFCCCCFF"/>
        <bgColor rgb="FF99CCFF"/>
      </patternFill>
    </fill>
    <fill>
      <patternFill patternType="solid">
        <fgColor theme="0" tint="-0.14999847407452621"/>
        <bgColor rgb="FF666666"/>
      </patternFill>
    </fill>
    <fill>
      <patternFill patternType="solid">
        <fgColor rgb="FFE6E6E6"/>
        <bgColor rgb="FFE6E6E6"/>
      </patternFill>
    </fill>
    <fill>
      <patternFill patternType="solid">
        <fgColor rgb="FFD7E7F5"/>
        <bgColor indexed="64"/>
      </patternFill>
    </fill>
    <fill>
      <patternFill patternType="solid">
        <fgColor rgb="FFBDD7EE"/>
        <bgColor indexed="64"/>
      </patternFill>
    </fill>
    <fill>
      <patternFill patternType="solid">
        <fgColor theme="7" tint="0.79998168889431442"/>
        <bgColor indexed="64"/>
      </patternFill>
    </fill>
    <fill>
      <patternFill patternType="solid">
        <fgColor theme="9" tint="0.79998168889431442"/>
        <bgColor indexed="64"/>
      </patternFill>
    </fill>
  </fills>
  <borders count="426">
    <border>
      <left/>
      <right/>
      <top/>
      <bottom/>
      <diagonal/>
    </border>
    <border>
      <left/>
      <right style="mediumDashed">
        <color indexed="64"/>
      </right>
      <top/>
      <bottom style="mediumDashed">
        <color indexed="64"/>
      </bottom>
      <diagonal/>
    </border>
    <border>
      <left/>
      <right/>
      <top/>
      <bottom style="mediumDashed">
        <color indexed="64"/>
      </bottom>
      <diagonal/>
    </border>
    <border>
      <left style="mediumDashed">
        <color indexed="64"/>
      </left>
      <right/>
      <top/>
      <bottom style="mediumDashed">
        <color indexed="64"/>
      </bottom>
      <diagonal/>
    </border>
    <border>
      <left/>
      <right style="mediumDashed">
        <color indexed="64"/>
      </right>
      <top/>
      <bottom/>
      <diagonal/>
    </border>
    <border>
      <left style="mediumDashed">
        <color indexed="64"/>
      </left>
      <right/>
      <top/>
      <bottom/>
      <diagonal/>
    </border>
    <border>
      <left/>
      <right style="mediumDashed">
        <color indexed="64"/>
      </right>
      <top style="mediumDashed">
        <color indexed="64"/>
      </top>
      <bottom/>
      <diagonal/>
    </border>
    <border>
      <left/>
      <right/>
      <top style="mediumDashed">
        <color indexed="64"/>
      </top>
      <bottom/>
      <diagonal/>
    </border>
    <border>
      <left style="mediumDashed">
        <color indexed="64"/>
      </left>
      <right/>
      <top style="mediumDashed">
        <color indexed="64"/>
      </top>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style="medium">
        <color indexed="64"/>
      </right>
      <top style="dashed">
        <color indexed="64"/>
      </top>
      <bottom/>
      <diagonal/>
    </border>
    <border>
      <left/>
      <right/>
      <top style="dashed">
        <color indexed="64"/>
      </top>
      <bottom/>
      <diagonal/>
    </border>
    <border>
      <left style="medium">
        <color indexed="64"/>
      </left>
      <right/>
      <top style="dashed">
        <color indexed="64"/>
      </top>
      <bottom/>
      <diagonal/>
    </border>
    <border>
      <left/>
      <right style="medium">
        <color indexed="64"/>
      </right>
      <top/>
      <bottom style="dashed">
        <color indexed="64"/>
      </bottom>
      <diagonal/>
    </border>
    <border>
      <left/>
      <right/>
      <top/>
      <bottom style="dashed">
        <color indexed="64"/>
      </bottom>
      <diagonal/>
    </border>
    <border>
      <left style="medium">
        <color indexed="64"/>
      </left>
      <right/>
      <top/>
      <bottom style="dashed">
        <color indexed="64"/>
      </bottom>
      <diagonal/>
    </border>
    <border>
      <left/>
      <right style="medium">
        <color indexed="64"/>
      </right>
      <top style="hair">
        <color indexed="64"/>
      </top>
      <bottom/>
      <diagonal/>
    </border>
    <border>
      <left/>
      <right/>
      <top style="hair">
        <color indexed="64"/>
      </top>
      <bottom/>
      <diagonal/>
    </border>
    <border>
      <left style="medium">
        <color indexed="64"/>
      </left>
      <right/>
      <top style="hair">
        <color indexed="64"/>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bottom style="thin">
        <color indexed="64"/>
      </bottom>
      <diagonal/>
    </border>
    <border>
      <left/>
      <right/>
      <top/>
      <bottom style="thin">
        <color indexed="64"/>
      </bottom>
      <diagonal/>
    </border>
    <border>
      <left style="medium">
        <color indexed="64"/>
      </left>
      <right/>
      <top/>
      <bottom style="thin">
        <color indexed="64"/>
      </bottom>
      <diagonal/>
    </border>
    <border>
      <left style="hair">
        <color indexed="64"/>
      </left>
      <right style="hair">
        <color indexed="64"/>
      </right>
      <top/>
      <bottom/>
      <diagonal/>
    </border>
    <border>
      <left style="hair">
        <color indexed="12"/>
      </left>
      <right style="hair">
        <color indexed="12"/>
      </right>
      <top/>
      <bottom/>
      <diagonal/>
    </border>
    <border>
      <left style="hair">
        <color auto="1"/>
      </left>
      <right style="hair">
        <color auto="1"/>
      </right>
      <top/>
      <bottom/>
      <diagonal/>
    </border>
    <border>
      <left style="hair">
        <color indexed="64"/>
      </left>
      <right style="hair">
        <color indexed="64"/>
      </right>
      <top style="hair">
        <color indexed="64"/>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right/>
      <top style="hair">
        <color indexed="12"/>
      </top>
      <bottom/>
      <diagonal/>
    </border>
    <border>
      <left/>
      <right style="thin">
        <color indexed="64"/>
      </right>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bottom/>
      <diagonal/>
    </border>
    <border>
      <left/>
      <right style="hair">
        <color indexed="12"/>
      </right>
      <top/>
      <bottom/>
      <diagonal/>
    </border>
    <border>
      <left style="hair">
        <color rgb="FF0000FF"/>
      </left>
      <right style="hair">
        <color rgb="FF0000FF"/>
      </right>
      <top style="hair">
        <color rgb="FF0000FF"/>
      </top>
      <bottom style="hair">
        <color rgb="FF0000FF"/>
      </bottom>
      <diagonal/>
    </border>
    <border>
      <left style="hair">
        <color indexed="12"/>
      </left>
      <right style="hair">
        <color indexed="12"/>
      </right>
      <top style="hair">
        <color indexed="12"/>
      </top>
      <bottom style="hair">
        <color indexed="12"/>
      </bottom>
      <diagonal/>
    </border>
    <border>
      <left/>
      <right/>
      <top/>
      <bottom style="hair">
        <color rgb="FF0000FF"/>
      </bottom>
      <diagonal/>
    </border>
    <border>
      <left/>
      <right style="thin">
        <color auto="1"/>
      </right>
      <top style="thin">
        <color auto="1"/>
      </top>
      <bottom/>
      <diagonal/>
    </border>
    <border>
      <left/>
      <right/>
      <top style="thin">
        <color auto="1"/>
      </top>
      <bottom/>
      <diagonal/>
    </border>
    <border>
      <left style="thin">
        <color auto="1"/>
      </left>
      <right/>
      <top style="thin">
        <color auto="1"/>
      </top>
      <bottom/>
      <diagonal/>
    </border>
    <border>
      <left/>
      <right style="medium">
        <color indexed="64"/>
      </right>
      <top/>
      <bottom style="dashDot">
        <color indexed="64"/>
      </bottom>
      <diagonal/>
    </border>
    <border>
      <left/>
      <right/>
      <top/>
      <bottom style="dashDot">
        <color indexed="64"/>
      </bottom>
      <diagonal/>
    </border>
    <border>
      <left style="medium">
        <color indexed="64"/>
      </left>
      <right/>
      <top/>
      <bottom style="dashDot">
        <color indexed="64"/>
      </bottom>
      <diagonal/>
    </border>
    <border>
      <left style="hair">
        <color rgb="FFFF0000"/>
      </left>
      <right style="hair">
        <color rgb="FFFF0000"/>
      </right>
      <top style="hair">
        <color rgb="FFFF0000"/>
      </top>
      <bottom style="hair">
        <color rgb="FFFF0000"/>
      </bottom>
      <diagonal/>
    </border>
    <border>
      <left style="medium">
        <color indexed="64"/>
      </left>
      <right style="hair">
        <color indexed="64"/>
      </right>
      <top/>
      <bottom/>
      <diagonal/>
    </border>
    <border>
      <left/>
      <right/>
      <top style="thin">
        <color indexed="10"/>
      </top>
      <bottom/>
      <diagonal/>
    </border>
    <border>
      <left/>
      <right style="hair">
        <color indexed="64"/>
      </right>
      <top/>
      <bottom/>
      <diagonal/>
    </border>
    <border>
      <left style="thin">
        <color indexed="10"/>
      </left>
      <right style="thin">
        <color indexed="10"/>
      </right>
      <top style="thin">
        <color indexed="10"/>
      </top>
      <bottom style="thin">
        <color indexed="10"/>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diagonal/>
    </border>
    <border>
      <left/>
      <right style="medium">
        <color indexed="64"/>
      </right>
      <top style="medium">
        <color indexed="64"/>
      </top>
      <bottom style="hair">
        <color indexed="64"/>
      </bottom>
      <diagonal/>
    </border>
    <border>
      <left/>
      <right/>
      <top style="medium">
        <color indexed="64"/>
      </top>
      <bottom style="hair">
        <color indexed="64"/>
      </bottom>
      <diagonal/>
    </border>
    <border>
      <left/>
      <right style="medium">
        <color indexed="64"/>
      </right>
      <top style="dashDot">
        <color indexed="64"/>
      </top>
      <bottom/>
      <diagonal/>
    </border>
    <border>
      <left style="medium">
        <color indexed="64"/>
      </left>
      <right/>
      <top style="dashDot">
        <color indexed="64"/>
      </top>
      <bottom/>
      <diagonal/>
    </border>
    <border>
      <left style="medium">
        <color indexed="64"/>
      </left>
      <right/>
      <top style="thin">
        <color indexed="64"/>
      </top>
      <bottom/>
      <diagonal/>
    </border>
    <border>
      <left/>
      <right style="medium">
        <color indexed="64"/>
      </right>
      <top style="hair">
        <color indexed="64"/>
      </top>
      <bottom style="hair">
        <color indexed="64"/>
      </bottom>
      <diagonal/>
    </border>
    <border>
      <left/>
      <right/>
      <top style="hair">
        <color indexed="64"/>
      </top>
      <bottom style="hair">
        <color indexed="64"/>
      </bottom>
      <diagonal/>
    </border>
    <border>
      <left style="medium">
        <color indexed="64"/>
      </left>
      <right/>
      <top style="hair">
        <color indexed="64"/>
      </top>
      <bottom style="hair">
        <color indexed="64"/>
      </bottom>
      <diagonal/>
    </border>
    <border>
      <left style="medium">
        <color indexed="64"/>
      </left>
      <right/>
      <top/>
      <bottom style="hair">
        <color indexed="64"/>
      </bottom>
      <diagonal/>
    </border>
    <border>
      <left style="medium">
        <color indexed="64"/>
      </left>
      <right/>
      <top style="medium">
        <color indexed="64"/>
      </top>
      <bottom style="hair">
        <color indexed="64"/>
      </bottom>
      <diagonal/>
    </border>
    <border>
      <left/>
      <right style="medium">
        <color auto="1"/>
      </right>
      <top style="thin">
        <color auto="1"/>
      </top>
      <bottom/>
      <diagonal/>
    </border>
    <border>
      <left/>
      <right style="thin">
        <color indexed="64"/>
      </right>
      <top style="dashDot">
        <color indexed="64"/>
      </top>
      <bottom/>
      <diagonal/>
    </border>
    <border>
      <left/>
      <right/>
      <top style="dashDot">
        <color indexed="64"/>
      </top>
      <bottom/>
      <diagonal/>
    </border>
    <border>
      <left style="thin">
        <color indexed="64"/>
      </left>
      <right/>
      <top style="dashDot">
        <color indexed="64"/>
      </top>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style="hair">
        <color indexed="64"/>
      </left>
      <right style="medium">
        <color indexed="64"/>
      </right>
      <top/>
      <bottom/>
      <diagonal/>
    </border>
    <border>
      <left/>
      <right style="medium">
        <color indexed="64"/>
      </right>
      <top style="hair">
        <color indexed="10"/>
      </top>
      <bottom/>
      <diagonal/>
    </border>
    <border>
      <left/>
      <right/>
      <top style="hair">
        <color indexed="10"/>
      </top>
      <bottom/>
      <diagonal/>
    </border>
    <border>
      <left style="medium">
        <color indexed="64"/>
      </left>
      <right/>
      <top style="hair">
        <color indexed="10"/>
      </top>
      <bottom/>
      <diagonal/>
    </border>
    <border>
      <left/>
      <right style="medium">
        <color indexed="64"/>
      </right>
      <top/>
      <bottom style="hair">
        <color indexed="12"/>
      </bottom>
      <diagonal/>
    </border>
    <border>
      <left/>
      <right/>
      <top/>
      <bottom style="hair">
        <color indexed="12"/>
      </bottom>
      <diagonal/>
    </border>
    <border>
      <left style="medium">
        <color indexed="64"/>
      </left>
      <right/>
      <top/>
      <bottom style="hair">
        <color indexed="12"/>
      </bottom>
      <diagonal/>
    </border>
    <border>
      <left/>
      <right style="medium">
        <color indexed="64"/>
      </right>
      <top style="dashDot">
        <color indexed="64"/>
      </top>
      <bottom style="dashDot">
        <color indexed="64"/>
      </bottom>
      <diagonal/>
    </border>
    <border>
      <left/>
      <right/>
      <top style="dashDot">
        <color indexed="64"/>
      </top>
      <bottom style="dashDot">
        <color indexed="64"/>
      </bottom>
      <diagonal/>
    </border>
    <border>
      <left style="medium">
        <color indexed="64"/>
      </left>
      <right/>
      <top style="dashDot">
        <color indexed="64"/>
      </top>
      <bottom style="dashDot">
        <color indexed="64"/>
      </bottom>
      <diagonal/>
    </border>
    <border>
      <left/>
      <right style="medium">
        <color auto="1"/>
      </right>
      <top style="thin">
        <color auto="1"/>
      </top>
      <bottom style="thin">
        <color auto="1"/>
      </bottom>
      <diagonal/>
    </border>
    <border>
      <left style="medium">
        <color auto="1"/>
      </left>
      <right/>
      <top style="thin">
        <color indexed="64"/>
      </top>
      <bottom style="thin">
        <color auto="1"/>
      </bottom>
      <diagonal/>
    </border>
    <border>
      <left style="thin">
        <color indexed="64"/>
      </left>
      <right style="medium">
        <color auto="1"/>
      </right>
      <top/>
      <bottom style="thin">
        <color auto="1"/>
      </bottom>
      <diagonal/>
    </border>
    <border>
      <left style="thin">
        <color indexed="64"/>
      </left>
      <right style="thin">
        <color auto="1"/>
      </right>
      <top/>
      <bottom style="thin">
        <color auto="1"/>
      </bottom>
      <diagonal/>
    </border>
    <border>
      <left style="medium">
        <color indexed="64"/>
      </left>
      <right style="thin">
        <color indexed="64"/>
      </right>
      <top/>
      <bottom style="thin">
        <color auto="1"/>
      </bottom>
      <diagonal/>
    </border>
    <border>
      <left/>
      <right style="medium">
        <color indexed="64"/>
      </right>
      <top style="mediumDashed">
        <color indexed="64"/>
      </top>
      <bottom style="hair">
        <color indexed="64"/>
      </bottom>
      <diagonal/>
    </border>
    <border>
      <left/>
      <right/>
      <top style="mediumDashed">
        <color indexed="64"/>
      </top>
      <bottom style="hair">
        <color indexed="64"/>
      </bottom>
      <diagonal/>
    </border>
    <border>
      <left style="medium">
        <color indexed="64"/>
      </left>
      <right/>
      <top style="mediumDashed">
        <color indexed="64"/>
      </top>
      <bottom style="hair">
        <color indexed="64"/>
      </bottom>
      <diagonal/>
    </border>
    <border>
      <left/>
      <right style="medium">
        <color indexed="64"/>
      </right>
      <top/>
      <bottom style="hair">
        <color indexed="64"/>
      </bottom>
      <diagonal/>
    </border>
    <border>
      <left/>
      <right/>
      <top/>
      <bottom style="hair">
        <color indexed="64"/>
      </bottom>
      <diagonal/>
    </border>
    <border>
      <left/>
      <right/>
      <top style="hair">
        <color auto="1"/>
      </top>
      <bottom/>
      <diagonal/>
    </border>
    <border>
      <left/>
      <right style="medium">
        <color indexed="64"/>
      </right>
      <top style="mediumDashed">
        <color indexed="64"/>
      </top>
      <bottom/>
      <diagonal/>
    </border>
    <border>
      <left style="medium">
        <color indexed="64"/>
      </left>
      <right/>
      <top style="mediumDashed">
        <color indexed="64"/>
      </top>
      <bottom/>
      <diagonal/>
    </border>
    <border>
      <left/>
      <right style="medium">
        <color indexed="64"/>
      </right>
      <top/>
      <bottom style="mediumDashed">
        <color indexed="64"/>
      </bottom>
      <diagonal/>
    </border>
    <border>
      <left style="medium">
        <color indexed="64"/>
      </left>
      <right/>
      <top/>
      <bottom style="mediumDashed">
        <color indexed="64"/>
      </bottom>
      <diagonal/>
    </border>
    <border>
      <left/>
      <right/>
      <top style="thick">
        <color auto="1"/>
      </top>
      <bottom/>
      <diagonal/>
    </border>
    <border>
      <left style="thin">
        <color indexed="64"/>
      </left>
      <right style="thin">
        <color auto="1"/>
      </right>
      <top/>
      <bottom/>
      <diagonal/>
    </border>
    <border>
      <left/>
      <right/>
      <top/>
      <bottom style="thick">
        <color indexed="64"/>
      </bottom>
      <diagonal/>
    </border>
    <border>
      <left style="dashDotDot">
        <color auto="1"/>
      </left>
      <right/>
      <top style="dashDotDot">
        <color auto="1"/>
      </top>
      <bottom/>
      <diagonal/>
    </border>
    <border>
      <left/>
      <right style="dashDotDot">
        <color auto="1"/>
      </right>
      <top style="medium">
        <color auto="1"/>
      </top>
      <bottom style="dashDotDot">
        <color auto="1"/>
      </bottom>
      <diagonal/>
    </border>
    <border>
      <left/>
      <right/>
      <top style="medium">
        <color auto="1"/>
      </top>
      <bottom style="dashDotDot">
        <color auto="1"/>
      </bottom>
      <diagonal/>
    </border>
    <border>
      <left style="dashDotDot">
        <color auto="1"/>
      </left>
      <right/>
      <top/>
      <bottom style="dashDotDot">
        <color auto="1"/>
      </bottom>
      <diagonal/>
    </border>
    <border>
      <left/>
      <right style="dashDotDot">
        <color auto="1"/>
      </right>
      <top style="hair">
        <color indexed="64"/>
      </top>
      <bottom style="medium">
        <color auto="1"/>
      </bottom>
      <diagonal/>
    </border>
    <border>
      <left style="thin">
        <color indexed="64"/>
      </left>
      <right/>
      <top style="hair">
        <color indexed="64"/>
      </top>
      <bottom style="medium">
        <color auto="1"/>
      </bottom>
      <diagonal/>
    </border>
    <border>
      <left/>
      <right style="hair">
        <color indexed="64"/>
      </right>
      <top style="hair">
        <color indexed="64"/>
      </top>
      <bottom style="medium">
        <color auto="1"/>
      </bottom>
      <diagonal/>
    </border>
    <border>
      <left style="dashDotDot">
        <color auto="1"/>
      </left>
      <right/>
      <top style="hair">
        <color indexed="64"/>
      </top>
      <bottom style="medium">
        <color auto="1"/>
      </bottom>
      <diagonal/>
    </border>
    <border>
      <left/>
      <right style="dashDotDot">
        <color auto="1"/>
      </right>
      <top/>
      <bottom style="medium">
        <color indexed="64"/>
      </bottom>
      <diagonal/>
    </border>
    <border>
      <left style="hair">
        <color indexed="64"/>
      </left>
      <right/>
      <top/>
      <bottom style="medium">
        <color indexed="64"/>
      </bottom>
      <diagonal/>
    </border>
    <border>
      <left/>
      <right style="hair">
        <color auto="1"/>
      </right>
      <top/>
      <bottom style="medium">
        <color auto="1"/>
      </bottom>
      <diagonal/>
    </border>
    <border>
      <left style="dashDotDot">
        <color auto="1"/>
      </left>
      <right/>
      <top/>
      <bottom/>
      <diagonal/>
    </border>
    <border>
      <left/>
      <right style="dashDotDot">
        <color auto="1"/>
      </right>
      <top style="hair">
        <color indexed="64"/>
      </top>
      <bottom style="hair">
        <color indexed="64"/>
      </bottom>
      <diagonal/>
    </border>
    <border>
      <left style="thin">
        <color indexed="64"/>
      </left>
      <right/>
      <top style="hair">
        <color indexed="64"/>
      </top>
      <bottom style="hair">
        <color indexed="64"/>
      </bottom>
      <diagonal/>
    </border>
    <border>
      <left/>
      <right style="hair">
        <color indexed="64"/>
      </right>
      <top style="hair">
        <color indexed="64"/>
      </top>
      <bottom style="hair">
        <color indexed="64"/>
      </bottom>
      <diagonal/>
    </border>
    <border>
      <left style="dashDotDot">
        <color auto="1"/>
      </left>
      <right/>
      <top style="hair">
        <color indexed="64"/>
      </top>
      <bottom style="hair">
        <color indexed="64"/>
      </bottom>
      <diagonal/>
    </border>
    <border>
      <left/>
      <right style="dashDotDot">
        <color auto="1"/>
      </right>
      <top/>
      <bottom/>
      <diagonal/>
    </border>
    <border>
      <left style="hair">
        <color indexed="64"/>
      </left>
      <right/>
      <top/>
      <bottom/>
      <diagonal/>
    </border>
    <border>
      <left/>
      <right style="dashDotDot">
        <color auto="1"/>
      </right>
      <top style="medium">
        <color auto="1"/>
      </top>
      <bottom style="hair">
        <color auto="1"/>
      </bottom>
      <diagonal/>
    </border>
    <border>
      <left style="thin">
        <color indexed="64"/>
      </left>
      <right/>
      <top style="medium">
        <color indexed="64"/>
      </top>
      <bottom style="hair">
        <color indexed="64"/>
      </bottom>
      <diagonal/>
    </border>
    <border>
      <left/>
      <right style="hair">
        <color indexed="64"/>
      </right>
      <top style="medium">
        <color auto="1"/>
      </top>
      <bottom style="hair">
        <color auto="1"/>
      </bottom>
      <diagonal/>
    </border>
    <border>
      <left style="dashDotDot">
        <color auto="1"/>
      </left>
      <right/>
      <top style="medium">
        <color auto="1"/>
      </top>
      <bottom style="hair">
        <color auto="1"/>
      </bottom>
      <diagonal/>
    </border>
    <border>
      <left/>
      <right style="dashDotDot">
        <color auto="1"/>
      </right>
      <top style="medium">
        <color auto="1"/>
      </top>
      <bottom/>
      <diagonal/>
    </border>
    <border>
      <left style="thin">
        <color auto="1"/>
      </left>
      <right/>
      <top style="medium">
        <color auto="1"/>
      </top>
      <bottom/>
      <diagonal/>
    </border>
    <border>
      <left style="medium">
        <color indexed="64"/>
      </left>
      <right/>
      <top style="thin">
        <color indexed="64"/>
      </top>
      <bottom style="hair">
        <color indexed="64"/>
      </bottom>
      <diagonal/>
    </border>
    <border>
      <left/>
      <right/>
      <top style="thin">
        <color indexed="64"/>
      </top>
      <bottom style="hair">
        <color indexed="64"/>
      </bottom>
      <diagonal/>
    </border>
    <border>
      <left/>
      <right style="medium">
        <color indexed="64"/>
      </right>
      <top style="thin">
        <color indexed="64"/>
      </top>
      <bottom style="hair">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bottom style="hair">
        <color indexed="64"/>
      </bottom>
      <diagonal/>
    </border>
    <border>
      <left/>
      <right style="thin">
        <color indexed="64"/>
      </right>
      <top/>
      <bottom style="hair">
        <color indexed="64"/>
      </bottom>
      <diagonal/>
    </border>
    <border>
      <left style="medium">
        <color auto="1"/>
      </left>
      <right style="thin">
        <color auto="1"/>
      </right>
      <top/>
      <bottom style="hair">
        <color auto="1"/>
      </bottom>
      <diagonal/>
    </border>
    <border>
      <left style="thin">
        <color auto="1"/>
      </left>
      <right style="thin">
        <color auto="1"/>
      </right>
      <top/>
      <bottom style="hair">
        <color auto="1"/>
      </bottom>
      <diagonal/>
    </border>
    <border>
      <left style="thin">
        <color auto="1"/>
      </left>
      <right style="medium">
        <color auto="1"/>
      </right>
      <top/>
      <bottom style="hair">
        <color auto="1"/>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style="thin">
        <color indexed="64"/>
      </left>
      <right/>
      <top style="hair">
        <color indexed="64"/>
      </top>
      <bottom/>
      <diagonal/>
    </border>
    <border>
      <left style="thick">
        <color indexed="64"/>
      </left>
      <right style="thick">
        <color indexed="64"/>
      </right>
      <top style="thick">
        <color indexed="64"/>
      </top>
      <bottom style="thick">
        <color indexed="64"/>
      </bottom>
      <diagonal/>
    </border>
    <border>
      <left/>
      <right style="dashDotDot">
        <color auto="1"/>
      </right>
      <top style="dashDotDot">
        <color auto="1"/>
      </top>
      <bottom/>
      <diagonal/>
    </border>
    <border>
      <left/>
      <right/>
      <top style="dashDotDot">
        <color auto="1"/>
      </top>
      <bottom/>
      <diagonal/>
    </border>
    <border>
      <left style="mediumDashed">
        <color rgb="FFC00000"/>
      </left>
      <right/>
      <top style="mediumDashed">
        <color rgb="FFC00000"/>
      </top>
      <bottom/>
      <diagonal/>
    </border>
    <border>
      <left/>
      <right/>
      <top style="mediumDashed">
        <color rgb="FFC00000"/>
      </top>
      <bottom/>
      <diagonal/>
    </border>
    <border>
      <left/>
      <right style="mediumDashed">
        <color rgb="FFC00000"/>
      </right>
      <top style="mediumDashed">
        <color rgb="FFC00000"/>
      </top>
      <bottom/>
      <diagonal/>
    </border>
    <border>
      <left style="mediumDashed">
        <color rgb="FFC00000"/>
      </left>
      <right/>
      <top/>
      <bottom/>
      <diagonal/>
    </border>
    <border>
      <left/>
      <right style="mediumDashed">
        <color rgb="FFC00000"/>
      </right>
      <top/>
      <bottom/>
      <diagonal/>
    </border>
    <border>
      <left style="mediumDashed">
        <color rgb="FFC00000"/>
      </left>
      <right/>
      <top/>
      <bottom style="mediumDashed">
        <color rgb="FFC00000"/>
      </bottom>
      <diagonal/>
    </border>
    <border>
      <left/>
      <right/>
      <top/>
      <bottom style="mediumDashed">
        <color rgb="FFC00000"/>
      </bottom>
      <diagonal/>
    </border>
    <border>
      <left/>
      <right style="mediumDashed">
        <color rgb="FFC00000"/>
      </right>
      <top/>
      <bottom style="mediumDashed">
        <color rgb="FFC00000"/>
      </bottom>
      <diagonal/>
    </border>
    <border>
      <left/>
      <right style="hair">
        <color indexed="64"/>
      </right>
      <top/>
      <bottom style="hair">
        <color indexed="64"/>
      </bottom>
      <diagonal/>
    </border>
    <border>
      <left style="medium">
        <color indexed="64"/>
      </left>
      <right style="hair">
        <color indexed="64"/>
      </right>
      <top/>
      <bottom style="thin">
        <color indexed="64"/>
      </bottom>
      <diagonal/>
    </border>
    <border>
      <left style="hair">
        <color indexed="60"/>
      </left>
      <right style="hair">
        <color indexed="64"/>
      </right>
      <top/>
      <bottom style="hair">
        <color indexed="64"/>
      </bottom>
      <diagonal/>
    </border>
    <border>
      <left/>
      <right/>
      <top style="thin">
        <color indexed="64"/>
      </top>
      <bottom/>
      <diagonal/>
    </border>
    <border>
      <left/>
      <right style="medium">
        <color indexed="64"/>
      </right>
      <top style="thin">
        <color indexed="64"/>
      </top>
      <bottom/>
      <diagonal/>
    </border>
    <border>
      <left style="hair">
        <color indexed="64"/>
      </left>
      <right/>
      <top style="hair">
        <color indexed="64"/>
      </top>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double">
        <color indexed="10"/>
      </right>
      <top/>
      <bottom style="hair">
        <color indexed="64"/>
      </bottom>
      <diagonal/>
    </border>
    <border>
      <left style="double">
        <color indexed="10"/>
      </left>
      <right style="double">
        <color indexed="10"/>
      </right>
      <top style="double">
        <color indexed="10"/>
      </top>
      <bottom style="double">
        <color indexed="10"/>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style="medium">
        <color auto="1"/>
      </bottom>
      <diagonal/>
    </border>
    <border>
      <left style="medium">
        <color indexed="64"/>
      </left>
      <right style="hair">
        <color indexed="64"/>
      </right>
      <top style="hair">
        <color indexed="12"/>
      </top>
      <bottom/>
      <diagonal/>
    </border>
    <border>
      <left style="hair">
        <color indexed="64"/>
      </left>
      <right style="hair">
        <color indexed="64"/>
      </right>
      <top style="hair">
        <color indexed="12"/>
      </top>
      <bottom/>
      <diagonal/>
    </border>
    <border>
      <left style="hair">
        <color indexed="64"/>
      </left>
      <right style="medium">
        <color indexed="64"/>
      </right>
      <top style="hair">
        <color indexed="12"/>
      </top>
      <bottom/>
      <diagonal/>
    </border>
    <border>
      <left style="medium">
        <color indexed="64"/>
      </left>
      <right style="hair">
        <color indexed="64"/>
      </right>
      <top/>
      <bottom style="hair">
        <color indexed="10"/>
      </bottom>
      <diagonal/>
    </border>
    <border>
      <left style="hair">
        <color indexed="64"/>
      </left>
      <right style="hair">
        <color indexed="64"/>
      </right>
      <top/>
      <bottom style="hair">
        <color indexed="10"/>
      </bottom>
      <diagonal/>
    </border>
    <border>
      <left style="hair">
        <color indexed="64"/>
      </left>
      <right style="medium">
        <color indexed="64"/>
      </right>
      <top/>
      <bottom style="hair">
        <color indexed="10"/>
      </bottom>
      <diagonal/>
    </border>
    <border>
      <left/>
      <right/>
      <top/>
      <bottom style="hair">
        <color auto="1"/>
      </bottom>
      <diagonal/>
    </border>
    <border>
      <left/>
      <right style="hair">
        <color indexed="64"/>
      </right>
      <top style="hair">
        <color auto="1"/>
      </top>
      <bottom/>
      <diagonal/>
    </border>
    <border>
      <left/>
      <right/>
      <top style="hair">
        <color auto="1"/>
      </top>
      <bottom style="hair">
        <color indexed="64"/>
      </bottom>
      <diagonal/>
    </border>
    <border>
      <left style="medium">
        <color auto="1"/>
      </left>
      <right/>
      <top style="hair">
        <color auto="1"/>
      </top>
      <bottom/>
      <diagonal/>
    </border>
    <border>
      <left/>
      <right style="medium">
        <color auto="1"/>
      </right>
      <top style="hair">
        <color auto="1"/>
      </top>
      <bottom/>
      <diagonal/>
    </border>
    <border>
      <left style="medium">
        <color auto="1"/>
      </left>
      <right style="hair">
        <color indexed="64"/>
      </right>
      <top/>
      <bottom style="hair">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hair">
        <color auto="1"/>
      </top>
      <bottom/>
      <diagonal/>
    </border>
    <border>
      <left/>
      <right style="thin">
        <color indexed="64"/>
      </right>
      <top/>
      <bottom style="hair">
        <color auto="1"/>
      </bottom>
      <diagonal/>
    </border>
    <border>
      <left/>
      <right style="thin">
        <color indexed="64"/>
      </right>
      <top/>
      <bottom style="medium">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medium">
        <color indexed="64"/>
      </left>
      <right style="hair">
        <color indexed="64"/>
      </right>
      <top style="thin">
        <color auto="1"/>
      </top>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style="medium">
        <color indexed="64"/>
      </left>
      <right/>
      <top style="thin">
        <color indexed="64"/>
      </top>
      <bottom/>
      <diagonal/>
    </border>
    <border>
      <left style="hair">
        <color indexed="64"/>
      </left>
      <right style="hair">
        <color indexed="64"/>
      </right>
      <top style="hair">
        <color auto="1"/>
      </top>
      <bottom/>
      <diagonal/>
    </border>
    <border>
      <left style="hair">
        <color indexed="64"/>
      </left>
      <right style="hair">
        <color indexed="64"/>
      </right>
      <top/>
      <bottom style="thin">
        <color indexed="64"/>
      </bottom>
      <diagonal/>
    </border>
    <border>
      <left style="medium">
        <color indexed="64"/>
      </left>
      <right style="hair">
        <color indexed="64"/>
      </right>
      <top style="hair">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auto="1"/>
      </top>
      <bottom/>
      <diagonal/>
    </border>
    <border>
      <left style="hair">
        <color indexed="64"/>
      </left>
      <right style="thin">
        <color indexed="64"/>
      </right>
      <top/>
      <bottom style="hair">
        <color indexed="64"/>
      </bottom>
      <diagonal/>
    </border>
    <border>
      <left style="thin">
        <color indexed="37"/>
      </left>
      <right/>
      <top style="thin">
        <color indexed="37"/>
      </top>
      <bottom style="thin">
        <color indexed="37"/>
      </bottom>
      <diagonal/>
    </border>
    <border>
      <left/>
      <right/>
      <top style="thin">
        <color indexed="37"/>
      </top>
      <bottom style="thin">
        <color indexed="37"/>
      </bottom>
      <diagonal/>
    </border>
    <border>
      <left/>
      <right style="thin">
        <color indexed="37"/>
      </right>
      <top style="thin">
        <color indexed="37"/>
      </top>
      <bottom style="thin">
        <color indexed="37"/>
      </bottom>
      <diagonal/>
    </border>
    <border>
      <left style="thin">
        <color indexed="37"/>
      </left>
      <right/>
      <top style="thin">
        <color indexed="37"/>
      </top>
      <bottom/>
      <diagonal/>
    </border>
    <border>
      <left/>
      <right/>
      <top style="thin">
        <color indexed="37"/>
      </top>
      <bottom/>
      <diagonal/>
    </border>
    <border>
      <left/>
      <right style="hair">
        <color indexed="37"/>
      </right>
      <top style="thin">
        <color indexed="37"/>
      </top>
      <bottom/>
      <diagonal/>
    </border>
    <border>
      <left style="hair">
        <color indexed="37"/>
      </left>
      <right/>
      <top style="hair">
        <color indexed="37"/>
      </top>
      <bottom/>
      <diagonal/>
    </border>
    <border>
      <left/>
      <right/>
      <top style="hair">
        <color indexed="37"/>
      </top>
      <bottom/>
      <diagonal/>
    </border>
    <border>
      <left/>
      <right style="hair">
        <color indexed="37"/>
      </right>
      <top style="hair">
        <color indexed="37"/>
      </top>
      <bottom/>
      <diagonal/>
    </border>
    <border>
      <left style="hair">
        <color indexed="37"/>
      </left>
      <right/>
      <top style="thin">
        <color indexed="37"/>
      </top>
      <bottom/>
      <diagonal/>
    </border>
    <border>
      <left/>
      <right style="thin">
        <color indexed="37"/>
      </right>
      <top style="thin">
        <color indexed="37"/>
      </top>
      <bottom/>
      <diagonal/>
    </border>
    <border>
      <left style="thin">
        <color indexed="37"/>
      </left>
      <right/>
      <top/>
      <bottom/>
      <diagonal/>
    </border>
    <border>
      <left/>
      <right style="hair">
        <color indexed="37"/>
      </right>
      <top/>
      <bottom/>
      <diagonal/>
    </border>
    <border>
      <left style="hair">
        <color indexed="37"/>
      </left>
      <right style="hair">
        <color indexed="37"/>
      </right>
      <top/>
      <bottom/>
      <diagonal/>
    </border>
    <border>
      <left style="hair">
        <color indexed="37"/>
      </left>
      <right/>
      <top/>
      <bottom/>
      <diagonal/>
    </border>
    <border>
      <left/>
      <right style="thin">
        <color indexed="37"/>
      </right>
      <top/>
      <bottom/>
      <diagonal/>
    </border>
    <border>
      <left style="thin">
        <color indexed="37"/>
      </left>
      <right/>
      <top/>
      <bottom style="thin">
        <color indexed="37"/>
      </bottom>
      <diagonal/>
    </border>
    <border>
      <left/>
      <right/>
      <top/>
      <bottom style="thin">
        <color indexed="37"/>
      </bottom>
      <diagonal/>
    </border>
    <border>
      <left/>
      <right style="hair">
        <color indexed="37"/>
      </right>
      <top/>
      <bottom style="thin">
        <color indexed="37"/>
      </bottom>
      <diagonal/>
    </border>
    <border>
      <left style="hair">
        <color indexed="37"/>
      </left>
      <right style="hair">
        <color indexed="37"/>
      </right>
      <top style="hair">
        <color indexed="64"/>
      </top>
      <bottom style="hair">
        <color indexed="37"/>
      </bottom>
      <diagonal/>
    </border>
    <border>
      <left style="hair">
        <color indexed="37"/>
      </left>
      <right/>
      <top/>
      <bottom style="thin">
        <color indexed="37"/>
      </bottom>
      <diagonal/>
    </border>
    <border>
      <left/>
      <right style="thin">
        <color indexed="37"/>
      </right>
      <top/>
      <bottom style="thin">
        <color indexed="37"/>
      </bottom>
      <diagonal/>
    </border>
    <border>
      <left style="thin">
        <color indexed="16"/>
      </left>
      <right/>
      <top style="thin">
        <color indexed="16"/>
      </top>
      <bottom style="hair">
        <color indexed="64"/>
      </bottom>
      <diagonal/>
    </border>
    <border>
      <left/>
      <right/>
      <top style="thin">
        <color indexed="37"/>
      </top>
      <bottom style="hair">
        <color indexed="64"/>
      </bottom>
      <diagonal/>
    </border>
    <border>
      <left/>
      <right style="thin">
        <color indexed="37"/>
      </right>
      <top style="hair">
        <color indexed="64"/>
      </top>
      <bottom style="hair">
        <color indexed="64"/>
      </bottom>
      <diagonal/>
    </border>
    <border>
      <left style="hair">
        <color indexed="64"/>
      </left>
      <right/>
      <top style="hair">
        <color indexed="64"/>
      </top>
      <bottom style="medium">
        <color indexed="64"/>
      </bottom>
      <diagonal/>
    </border>
    <border>
      <left/>
      <right/>
      <top style="hair">
        <color indexed="64"/>
      </top>
      <bottom style="medium">
        <color indexed="64"/>
      </bottom>
      <diagonal/>
    </border>
    <border>
      <left/>
      <right style="thin">
        <color indexed="37"/>
      </right>
      <top style="hair">
        <color indexed="64"/>
      </top>
      <bottom style="medium">
        <color indexed="64"/>
      </bottom>
      <diagonal/>
    </border>
    <border>
      <left style="medium">
        <color indexed="64"/>
      </left>
      <right/>
      <top style="thin">
        <color indexed="37"/>
      </top>
      <bottom style="hair">
        <color indexed="64"/>
      </bottom>
      <diagonal/>
    </border>
    <border>
      <left style="hair">
        <color indexed="64"/>
      </left>
      <right/>
      <top style="hair">
        <color indexed="64"/>
      </top>
      <bottom/>
      <diagonal/>
    </border>
    <border>
      <left/>
      <right style="hair">
        <color indexed="64"/>
      </right>
      <top/>
      <bottom style="thin">
        <color indexed="64"/>
      </bottom>
      <diagonal/>
    </border>
    <border>
      <left style="hair">
        <color indexed="64"/>
      </left>
      <right/>
      <top/>
      <bottom style="thin">
        <color indexed="64"/>
      </bottom>
      <diagonal/>
    </border>
    <border>
      <left style="medium">
        <color indexed="64"/>
      </left>
      <right/>
      <top style="thin">
        <color indexed="64"/>
      </top>
      <bottom/>
      <diagonal/>
    </border>
    <border>
      <left/>
      <right style="hair">
        <color indexed="64"/>
      </right>
      <top style="thin">
        <color indexed="64"/>
      </top>
      <bottom/>
      <diagonal/>
    </border>
    <border>
      <left style="hair">
        <color indexed="64"/>
      </left>
      <right/>
      <top style="thin">
        <color indexed="64"/>
      </top>
      <bottom/>
      <diagonal/>
    </border>
    <border>
      <left/>
      <right style="thin">
        <color indexed="64"/>
      </right>
      <top style="thin">
        <color indexed="64"/>
      </top>
      <bottom/>
      <diagonal/>
    </border>
    <border>
      <left/>
      <right style="thin">
        <color auto="1"/>
      </right>
      <top/>
      <bottom/>
      <diagonal/>
    </border>
    <border>
      <left style="thin">
        <color indexed="64"/>
      </left>
      <right style="hair">
        <color indexed="64"/>
      </right>
      <top/>
      <bottom style="thin">
        <color indexed="64"/>
      </bottom>
      <diagonal/>
    </border>
    <border>
      <left style="thin">
        <color indexed="64"/>
      </left>
      <right/>
      <top style="thin">
        <color indexed="64"/>
      </top>
      <bottom/>
      <diagonal/>
    </border>
    <border>
      <left/>
      <right style="medium">
        <color indexed="64"/>
      </right>
      <top style="thin">
        <color indexed="64"/>
      </top>
      <bottom/>
      <diagonal/>
    </border>
    <border>
      <left style="hair">
        <color auto="1"/>
      </left>
      <right style="hair">
        <color auto="1"/>
      </right>
      <top/>
      <bottom/>
      <diagonal/>
    </border>
    <border>
      <left style="hair">
        <color indexed="64"/>
      </left>
      <right style="medium">
        <color indexed="64"/>
      </right>
      <top/>
      <bottom/>
      <diagonal/>
    </border>
    <border>
      <left style="hair">
        <color indexed="64"/>
      </left>
      <right/>
      <top/>
      <bottom/>
      <diagonal/>
    </border>
    <border>
      <left/>
      <right style="medium">
        <color indexed="64"/>
      </right>
      <top style="hair">
        <color indexed="64"/>
      </top>
      <bottom style="medium">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style="thin">
        <color indexed="64"/>
      </right>
      <top/>
      <bottom/>
      <diagonal/>
    </border>
    <border>
      <left style="hair">
        <color indexed="64"/>
      </left>
      <right style="thin">
        <color indexed="64"/>
      </right>
      <top/>
      <bottom style="thin">
        <color auto="1"/>
      </bottom>
      <diagonal/>
    </border>
    <border>
      <left/>
      <right style="thick">
        <color indexed="9"/>
      </right>
      <top/>
      <bottom style="thin">
        <color auto="1"/>
      </bottom>
      <diagonal/>
    </border>
    <border>
      <left style="medium">
        <color indexed="64"/>
      </left>
      <right/>
      <top/>
      <bottom style="thin">
        <color indexed="64"/>
      </bottom>
      <diagonal/>
    </border>
    <border>
      <left/>
      <right/>
      <top style="thin">
        <color indexed="64"/>
      </top>
      <bottom/>
      <diagonal/>
    </border>
    <border>
      <left style="thick">
        <color indexed="64"/>
      </left>
      <right/>
      <top style="thick">
        <color indexed="64"/>
      </top>
      <bottom/>
      <diagonal/>
    </border>
    <border>
      <left/>
      <right style="thick">
        <color indexed="64"/>
      </right>
      <top style="thick">
        <color indexed="64"/>
      </top>
      <bottom/>
      <diagonal/>
    </border>
    <border>
      <left/>
      <right style="thick">
        <color indexed="64"/>
      </right>
      <top/>
      <bottom/>
      <diagonal/>
    </border>
    <border>
      <left style="thick">
        <color indexed="64"/>
      </left>
      <right/>
      <top/>
      <bottom/>
      <diagonal/>
    </border>
    <border>
      <left style="thick">
        <color indexed="64"/>
      </left>
      <right/>
      <top style="hair">
        <color indexed="64"/>
      </top>
      <bottom style="hair">
        <color indexed="64"/>
      </bottom>
      <diagonal/>
    </border>
    <border>
      <left style="thick">
        <color indexed="64"/>
      </left>
      <right/>
      <top/>
      <bottom style="thick">
        <color indexed="64"/>
      </bottom>
      <diagonal/>
    </border>
    <border>
      <left style="thin">
        <color indexed="64"/>
      </left>
      <right/>
      <top/>
      <bottom style="thick">
        <color indexed="64"/>
      </bottom>
      <diagonal/>
    </border>
    <border>
      <left/>
      <right style="thin">
        <color indexed="64"/>
      </right>
      <top/>
      <bottom style="thick">
        <color indexed="64"/>
      </bottom>
      <diagonal/>
    </border>
    <border>
      <left/>
      <right style="thick">
        <color indexed="64"/>
      </right>
      <top/>
      <bottom style="thick">
        <color indexed="64"/>
      </bottom>
      <diagonal/>
    </border>
    <border>
      <left/>
      <right style="thick">
        <color indexed="64"/>
      </right>
      <top/>
      <bottom style="hair">
        <color indexed="64"/>
      </bottom>
      <diagonal/>
    </border>
    <border>
      <left style="thick">
        <color indexed="64"/>
      </left>
      <right/>
      <top/>
      <bottom style="medium">
        <color indexed="64"/>
      </bottom>
      <diagonal/>
    </border>
    <border>
      <left/>
      <right/>
      <top style="medium">
        <color indexed="64"/>
      </top>
      <bottom style="medium">
        <color indexed="64"/>
      </bottom>
      <diagonal/>
    </border>
    <border>
      <left/>
      <right style="thick">
        <color indexed="64"/>
      </right>
      <top/>
      <bottom style="medium">
        <color indexed="64"/>
      </bottom>
      <diagonal/>
    </border>
    <border>
      <left style="medium">
        <color indexed="64"/>
      </left>
      <right/>
      <top style="hair">
        <color indexed="64"/>
      </top>
      <bottom style="thick">
        <color indexed="64"/>
      </bottom>
      <diagonal/>
    </border>
    <border>
      <left/>
      <right/>
      <top style="hair">
        <color indexed="64"/>
      </top>
      <bottom style="thick">
        <color indexed="64"/>
      </bottom>
      <diagonal/>
    </border>
    <border>
      <left/>
      <right style="thick">
        <color indexed="64"/>
      </right>
      <top style="hair">
        <color indexed="64"/>
      </top>
      <bottom style="thick">
        <color indexed="64"/>
      </bottom>
      <diagonal/>
    </border>
    <border>
      <left style="thick">
        <color indexed="64"/>
      </left>
      <right/>
      <top/>
      <bottom style="thin">
        <color indexed="64"/>
      </bottom>
      <diagonal/>
    </border>
    <border>
      <left/>
      <right style="thick">
        <color indexed="64"/>
      </right>
      <top/>
      <bottom style="thin">
        <color indexed="64"/>
      </bottom>
      <diagonal/>
    </border>
    <border>
      <left style="thick">
        <color indexed="64"/>
      </left>
      <right/>
      <top style="thin">
        <color indexed="64"/>
      </top>
      <bottom/>
      <diagonal/>
    </border>
    <border>
      <left/>
      <right style="thick">
        <color indexed="64"/>
      </right>
      <top style="thin">
        <color indexed="64"/>
      </top>
      <bottom/>
      <diagonal/>
    </border>
    <border>
      <left/>
      <right/>
      <top/>
      <bottom style="thin">
        <color indexed="64"/>
      </bottom>
      <diagonal/>
    </border>
    <border>
      <left/>
      <right style="medium">
        <color indexed="64"/>
      </right>
      <top/>
      <bottom style="thin">
        <color indexed="64"/>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
      <left style="medium">
        <color indexed="64"/>
      </left>
      <right/>
      <top style="hair">
        <color indexed="64"/>
      </top>
      <bottom/>
      <diagonal/>
    </border>
    <border>
      <left style="medium">
        <color auto="1"/>
      </left>
      <right style="medium">
        <color rgb="FF000000"/>
      </right>
      <top style="medium">
        <color auto="1"/>
      </top>
      <bottom/>
      <diagonal/>
    </border>
    <border>
      <left style="medium">
        <color rgb="FF000000"/>
      </left>
      <right/>
      <top style="medium">
        <color auto="1"/>
      </top>
      <bottom/>
      <diagonal/>
    </border>
    <border>
      <left/>
      <right style="thin">
        <color rgb="FF000000"/>
      </right>
      <top style="medium">
        <color auto="1"/>
      </top>
      <bottom/>
      <diagonal/>
    </border>
    <border>
      <left style="thin">
        <color rgb="FF000000"/>
      </left>
      <right style="thin">
        <color rgb="FF000000"/>
      </right>
      <top style="medium">
        <color auto="1"/>
      </top>
      <bottom style="hair">
        <color rgb="FF000000"/>
      </bottom>
      <diagonal/>
    </border>
    <border>
      <left style="thin">
        <color rgb="FF000000"/>
      </left>
      <right style="medium">
        <color auto="1"/>
      </right>
      <top style="medium">
        <color auto="1"/>
      </top>
      <bottom style="hair">
        <color rgb="FF000000"/>
      </bottom>
      <diagonal/>
    </border>
    <border>
      <left style="medium">
        <color auto="1"/>
      </left>
      <right style="medium">
        <color rgb="FF000000"/>
      </right>
      <top/>
      <bottom/>
      <diagonal/>
    </border>
    <border>
      <left style="medium">
        <color rgb="FF000000"/>
      </left>
      <right/>
      <top/>
      <bottom/>
      <diagonal/>
    </border>
    <border>
      <left/>
      <right style="thin">
        <color rgb="FF000000"/>
      </right>
      <top/>
      <bottom/>
      <diagonal/>
    </border>
    <border>
      <left style="thin">
        <color rgb="FF000000"/>
      </left>
      <right style="thin">
        <color rgb="FF000000"/>
      </right>
      <top style="hair">
        <color rgb="FF000000"/>
      </top>
      <bottom style="hair">
        <color rgb="FF000000"/>
      </bottom>
      <diagonal/>
    </border>
    <border>
      <left style="thin">
        <color rgb="FF000000"/>
      </left>
      <right style="medium">
        <color auto="1"/>
      </right>
      <top style="hair">
        <color rgb="FF000000"/>
      </top>
      <bottom style="hair">
        <color rgb="FF000000"/>
      </bottom>
      <diagonal/>
    </border>
    <border>
      <left style="medium">
        <color auto="1"/>
      </left>
      <right style="medium">
        <color rgb="FF000000"/>
      </right>
      <top/>
      <bottom style="medium">
        <color rgb="FF000000"/>
      </bottom>
      <diagonal/>
    </border>
    <border>
      <left style="medium">
        <color rgb="FF000000"/>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thin">
        <color rgb="FF000000"/>
      </left>
      <right style="thin">
        <color rgb="FF000000"/>
      </right>
      <top style="hair">
        <color rgb="FF000000"/>
      </top>
      <bottom style="medium">
        <color rgb="FF000000"/>
      </bottom>
      <diagonal/>
    </border>
    <border>
      <left style="thin">
        <color rgb="FF000000"/>
      </left>
      <right style="medium">
        <color auto="1"/>
      </right>
      <top style="hair">
        <color rgb="FF000000"/>
      </top>
      <bottom style="medium">
        <color rgb="FF000000"/>
      </bottom>
      <diagonal/>
    </border>
    <border>
      <left style="medium">
        <color auto="1"/>
      </left>
      <right style="medium">
        <color rgb="FF000000"/>
      </right>
      <top style="medium">
        <color rgb="FF000000"/>
      </top>
      <bottom/>
      <diagonal/>
    </border>
    <border>
      <left style="medium">
        <color rgb="FF000000"/>
      </left>
      <right/>
      <top style="medium">
        <color rgb="FF000000"/>
      </top>
      <bottom style="hair">
        <color auto="1"/>
      </bottom>
      <diagonal/>
    </border>
    <border>
      <left/>
      <right/>
      <top style="medium">
        <color rgb="FF000000"/>
      </top>
      <bottom style="hair">
        <color auto="1"/>
      </bottom>
      <diagonal/>
    </border>
    <border>
      <left/>
      <right style="thin">
        <color rgb="FF000000"/>
      </right>
      <top style="medium">
        <color rgb="FF000000"/>
      </top>
      <bottom style="hair">
        <color auto="1"/>
      </bottom>
      <diagonal/>
    </border>
    <border>
      <left style="thin">
        <color rgb="FF000000"/>
      </left>
      <right style="thin">
        <color rgb="FF000000"/>
      </right>
      <top style="medium">
        <color rgb="FF000000"/>
      </top>
      <bottom style="hair">
        <color auto="1"/>
      </bottom>
      <diagonal/>
    </border>
    <border>
      <left style="thin">
        <color rgb="FF000000"/>
      </left>
      <right style="medium">
        <color auto="1"/>
      </right>
      <top style="medium">
        <color rgb="FF000000"/>
      </top>
      <bottom style="hair">
        <color auto="1"/>
      </bottom>
      <diagonal/>
    </border>
    <border>
      <left style="medium">
        <color rgb="FF000000"/>
      </left>
      <right/>
      <top style="hair">
        <color auto="1"/>
      </top>
      <bottom style="hair">
        <color auto="1"/>
      </bottom>
      <diagonal/>
    </border>
    <border>
      <left/>
      <right/>
      <top style="hair">
        <color indexed="64"/>
      </top>
      <bottom style="hair">
        <color indexed="64"/>
      </bottom>
      <diagonal/>
    </border>
    <border>
      <left/>
      <right style="thin">
        <color rgb="FF000000"/>
      </right>
      <top style="hair">
        <color auto="1"/>
      </top>
      <bottom style="hair">
        <color indexed="64"/>
      </bottom>
      <diagonal/>
    </border>
    <border>
      <left style="thin">
        <color rgb="FF000000"/>
      </left>
      <right style="thin">
        <color rgb="FF000000"/>
      </right>
      <top style="hair">
        <color auto="1"/>
      </top>
      <bottom style="hair">
        <color auto="1"/>
      </bottom>
      <diagonal/>
    </border>
    <border>
      <left style="thin">
        <color rgb="FF000000"/>
      </left>
      <right style="medium">
        <color auto="1"/>
      </right>
      <top style="hair">
        <color auto="1"/>
      </top>
      <bottom style="hair">
        <color auto="1"/>
      </bottom>
      <diagonal/>
    </border>
    <border>
      <left style="medium">
        <color auto="1"/>
      </left>
      <right style="medium">
        <color rgb="FF000000"/>
      </right>
      <top/>
      <bottom style="medium">
        <color auto="1"/>
      </bottom>
      <diagonal/>
    </border>
    <border>
      <left style="medium">
        <color rgb="FF000000"/>
      </left>
      <right/>
      <top style="hair">
        <color auto="1"/>
      </top>
      <bottom style="medium">
        <color rgb="FF000000"/>
      </bottom>
      <diagonal/>
    </border>
    <border>
      <left/>
      <right/>
      <top style="hair">
        <color auto="1"/>
      </top>
      <bottom style="medium">
        <color rgb="FF000000"/>
      </bottom>
      <diagonal/>
    </border>
    <border>
      <left/>
      <right style="thin">
        <color rgb="FF000000"/>
      </right>
      <top style="hair">
        <color auto="1"/>
      </top>
      <bottom style="medium">
        <color rgb="FF000000"/>
      </bottom>
      <diagonal/>
    </border>
    <border>
      <left style="thin">
        <color rgb="FF000000"/>
      </left>
      <right style="thin">
        <color rgb="FF000000"/>
      </right>
      <top style="hair">
        <color auto="1"/>
      </top>
      <bottom style="medium">
        <color rgb="FF000000"/>
      </bottom>
      <diagonal/>
    </border>
    <border>
      <left style="thin">
        <color rgb="FF000000"/>
      </left>
      <right style="medium">
        <color auto="1"/>
      </right>
      <top style="hair">
        <color auto="1"/>
      </top>
      <bottom style="medium">
        <color rgb="FF000000"/>
      </bottom>
      <diagonal/>
    </border>
    <border>
      <left style="medium">
        <color indexed="64"/>
      </left>
      <right/>
      <top style="hair">
        <color indexed="64"/>
      </top>
      <bottom style="hair">
        <color indexed="64"/>
      </bottom>
      <diagonal/>
    </border>
    <border>
      <left style="medium">
        <color indexed="64"/>
      </left>
      <right style="thin">
        <color rgb="FF000000"/>
      </right>
      <top style="thin">
        <color rgb="FF000000"/>
      </top>
      <bottom style="thin">
        <color rgb="FF000000"/>
      </bottom>
      <diagonal/>
    </border>
    <border>
      <left style="thin">
        <color rgb="FF000000"/>
      </left>
      <right/>
      <top style="thin">
        <color rgb="FF000000"/>
      </top>
      <bottom style="hair">
        <color rgb="FF000000"/>
      </bottom>
      <diagonal/>
    </border>
    <border>
      <left/>
      <right/>
      <top style="thin">
        <color rgb="FF000000"/>
      </top>
      <bottom style="hair">
        <color rgb="FF000000"/>
      </bottom>
      <diagonal/>
    </border>
    <border>
      <left/>
      <right style="thin">
        <color rgb="FF000000"/>
      </right>
      <top style="thin">
        <color rgb="FF000000"/>
      </top>
      <bottom style="hair">
        <color rgb="FF000000"/>
      </bottom>
      <diagonal/>
    </border>
    <border>
      <left style="thin">
        <color rgb="FF000000"/>
      </left>
      <right style="thin">
        <color rgb="FF000000"/>
      </right>
      <top style="thin">
        <color rgb="FF000000"/>
      </top>
      <bottom style="hair">
        <color rgb="FF000000"/>
      </bottom>
      <diagonal/>
    </border>
    <border>
      <left style="thin">
        <color rgb="FF000000"/>
      </left>
      <right style="medium">
        <color indexed="64"/>
      </right>
      <top style="thin">
        <color rgb="FF000000"/>
      </top>
      <bottom style="hair">
        <color rgb="FF000000"/>
      </bottom>
      <diagonal/>
    </border>
    <border>
      <left style="thin">
        <color rgb="FF000000"/>
      </left>
      <right/>
      <top style="hair">
        <color rgb="FF000000"/>
      </top>
      <bottom/>
      <diagonal/>
    </border>
    <border>
      <left/>
      <right/>
      <top style="hair">
        <color rgb="FF000000"/>
      </top>
      <bottom/>
      <diagonal/>
    </border>
    <border>
      <left/>
      <right style="thin">
        <color rgb="FF000000"/>
      </right>
      <top style="hair">
        <color rgb="FF000000"/>
      </top>
      <bottom/>
      <diagonal/>
    </border>
    <border>
      <left style="thin">
        <color rgb="FF000000"/>
      </left>
      <right style="thin">
        <color rgb="FF000000"/>
      </right>
      <top style="hair">
        <color rgb="FF000000"/>
      </top>
      <bottom/>
      <diagonal/>
    </border>
    <border>
      <left style="thin">
        <color rgb="FF000000"/>
      </left>
      <right style="thin">
        <color rgb="FF000000"/>
      </right>
      <top style="hair">
        <color rgb="FF000000"/>
      </top>
      <bottom style="thin">
        <color rgb="FF000000"/>
      </bottom>
      <diagonal/>
    </border>
    <border>
      <left style="thin">
        <color rgb="FF000000"/>
      </left>
      <right style="medium">
        <color indexed="64"/>
      </right>
      <top style="hair">
        <color rgb="FF000000"/>
      </top>
      <bottom style="thin">
        <color rgb="FF000000"/>
      </bottom>
      <diagonal/>
    </border>
    <border>
      <left style="thin">
        <color rgb="FF000000"/>
      </left>
      <right/>
      <top/>
      <bottom/>
      <diagonal/>
    </border>
    <border>
      <left style="thin">
        <color rgb="FF000000"/>
      </left>
      <right/>
      <top/>
      <bottom style="hair">
        <color rgb="FF000000"/>
      </bottom>
      <diagonal/>
    </border>
    <border>
      <left/>
      <right/>
      <top/>
      <bottom style="hair">
        <color rgb="FF000000"/>
      </bottom>
      <diagonal/>
    </border>
    <border>
      <left/>
      <right style="thin">
        <color rgb="FF000000"/>
      </right>
      <top/>
      <bottom style="hair">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rgb="FF000000"/>
      </left>
      <right/>
      <top style="medium">
        <color rgb="FF000000"/>
      </top>
      <bottom style="hair">
        <color rgb="FF000000"/>
      </bottom>
      <diagonal/>
    </border>
    <border>
      <left/>
      <right/>
      <top style="medium">
        <color rgb="FF000000"/>
      </top>
      <bottom style="hair">
        <color rgb="FF000000"/>
      </bottom>
      <diagonal/>
    </border>
    <border>
      <left style="thin">
        <color rgb="FF000000"/>
      </left>
      <right style="thin">
        <color rgb="FF000000"/>
      </right>
      <top style="medium">
        <color rgb="FF000000"/>
      </top>
      <bottom style="hair">
        <color rgb="FF000000"/>
      </bottom>
      <diagonal/>
    </border>
    <border>
      <left style="thin">
        <color rgb="FF000000"/>
      </left>
      <right style="medium">
        <color auto="1"/>
      </right>
      <top style="medium">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style="medium">
        <color rgb="FF000000"/>
      </left>
      <right/>
      <top style="hair">
        <color rgb="FF000000"/>
      </top>
      <bottom style="medium">
        <color rgb="FF000000"/>
      </bottom>
      <diagonal/>
    </border>
    <border>
      <left/>
      <right/>
      <top style="hair">
        <color rgb="FF000000"/>
      </top>
      <bottom style="medium">
        <color rgb="FF000000"/>
      </bottom>
      <diagonal/>
    </border>
    <border>
      <left style="mediumDashed">
        <color auto="1"/>
      </left>
      <right style="mediumDashed">
        <color auto="1"/>
      </right>
      <top/>
      <bottom style="mediumDashed">
        <color auto="1"/>
      </bottom>
      <diagonal/>
    </border>
    <border>
      <left style="mediumDashed">
        <color auto="1"/>
      </left>
      <right style="mediumDashed">
        <color auto="1"/>
      </right>
      <top/>
      <bottom/>
      <diagonal/>
    </border>
    <border>
      <left style="mediumDashed">
        <color auto="1"/>
      </left>
      <right style="mediumDashed">
        <color auto="1"/>
      </right>
      <top style="mediumDashed">
        <color auto="1"/>
      </top>
      <bottom/>
      <diagonal/>
    </border>
    <border>
      <left/>
      <right style="medium">
        <color indexed="64"/>
      </right>
      <top style="dashed">
        <color indexed="64"/>
      </top>
      <bottom style="medium">
        <color indexed="64"/>
      </bottom>
      <diagonal/>
    </border>
    <border>
      <left/>
      <right/>
      <top style="dashed">
        <color indexed="64"/>
      </top>
      <bottom style="medium">
        <color indexed="64"/>
      </bottom>
      <diagonal/>
    </border>
    <border>
      <left style="medium">
        <color indexed="64"/>
      </left>
      <right/>
      <top style="dashed">
        <color indexed="64"/>
      </top>
      <bottom style="medium">
        <color indexed="64"/>
      </bottom>
      <diagonal/>
    </border>
    <border>
      <left/>
      <right style="medium">
        <color indexed="64"/>
      </right>
      <top style="hair">
        <color indexed="64"/>
      </top>
      <bottom style="thin">
        <color indexed="64"/>
      </bottom>
      <diagonal/>
    </border>
    <border>
      <left style="medium">
        <color indexed="64"/>
      </left>
      <right/>
      <top style="hair">
        <color indexed="64"/>
      </top>
      <bottom style="thin">
        <color indexed="64"/>
      </bottom>
      <diagonal/>
    </border>
    <border>
      <left/>
      <right style="hair">
        <color auto="1"/>
      </right>
      <top style="hair">
        <color auto="1"/>
      </top>
      <bottom style="hair">
        <color auto="1"/>
      </bottom>
      <diagonal/>
    </border>
    <border>
      <left style="thin">
        <color auto="1"/>
      </left>
      <right/>
      <top/>
      <bottom style="thin">
        <color auto="1"/>
      </bottom>
      <diagonal/>
    </border>
    <border>
      <left style="thin">
        <color auto="1"/>
      </left>
      <right/>
      <top/>
      <bottom/>
      <diagonal/>
    </border>
    <border>
      <left/>
      <right/>
      <top/>
      <bottom style="mediumDashDot">
        <color indexed="64"/>
      </bottom>
      <diagonal/>
    </border>
    <border>
      <left style="mediumDashed">
        <color auto="1"/>
      </left>
      <right/>
      <top/>
      <bottom style="hair">
        <color auto="1"/>
      </bottom>
      <diagonal/>
    </border>
    <border>
      <left/>
      <right style="mediumDashed">
        <color auto="1"/>
      </right>
      <top/>
      <bottom style="hair">
        <color auto="1"/>
      </bottom>
      <diagonal/>
    </border>
    <border>
      <left style="thin">
        <color auto="1"/>
      </left>
      <right style="medium">
        <color auto="1"/>
      </right>
      <top style="thin">
        <color auto="1"/>
      </top>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thin">
        <color indexed="37"/>
      </top>
      <bottom/>
      <diagonal/>
    </border>
    <border>
      <left/>
      <right/>
      <top style="thin">
        <color indexed="37"/>
      </top>
      <bottom/>
      <diagonal/>
    </border>
    <border>
      <left/>
      <right/>
      <top style="thin">
        <color indexed="64"/>
      </top>
      <bottom/>
      <diagonal/>
    </border>
    <border>
      <left/>
      <right style="medium">
        <color indexed="64"/>
      </right>
      <top style="thin">
        <color indexed="64"/>
      </top>
      <bottom/>
      <diagonal/>
    </border>
    <border>
      <left style="thin">
        <color auto="1"/>
      </left>
      <right/>
      <top style="thin">
        <color auto="1"/>
      </top>
      <bottom/>
      <diagonal/>
    </border>
    <border>
      <left style="medium">
        <color indexed="64"/>
      </left>
      <right style="hair">
        <color indexed="64"/>
      </right>
      <top style="thin">
        <color auto="1"/>
      </top>
      <bottom/>
      <diagonal/>
    </border>
    <border>
      <left style="mediumDashed">
        <color indexed="64"/>
      </left>
      <right style="thin">
        <color auto="1"/>
      </right>
      <top/>
      <bottom/>
      <diagonal/>
    </border>
    <border>
      <left style="thin">
        <color auto="1"/>
      </left>
      <right style="thin">
        <color auto="1"/>
      </right>
      <top style="thin">
        <color auto="1"/>
      </top>
      <bottom style="thin">
        <color auto="1"/>
      </bottom>
      <diagonal/>
    </border>
    <border>
      <left style="mediumDashed">
        <color indexed="64"/>
      </left>
      <right style="thin">
        <color auto="1"/>
      </right>
      <top/>
      <bottom style="mediumDashed">
        <color indexed="64"/>
      </bottom>
      <diagonal/>
    </border>
    <border>
      <left/>
      <right style="thin">
        <color indexed="64"/>
      </right>
      <top style="thin">
        <color indexed="64"/>
      </top>
      <bottom/>
      <diagonal/>
    </border>
    <border>
      <left style="thin">
        <color auto="1"/>
      </left>
      <right/>
      <top style="hair">
        <color indexed="64"/>
      </top>
      <bottom style="hair">
        <color indexed="64"/>
      </bottom>
      <diagonal/>
    </border>
    <border>
      <left style="thin">
        <color auto="1"/>
      </left>
      <right style="thin">
        <color auto="1"/>
      </right>
      <top style="thin">
        <color auto="1"/>
      </top>
      <bottom/>
      <diagonal/>
    </border>
    <border>
      <left style="thin">
        <color auto="1"/>
      </left>
      <right style="thin">
        <color auto="1"/>
      </right>
      <top style="hair">
        <color auto="1"/>
      </top>
      <bottom/>
      <diagonal/>
    </border>
    <border>
      <left style="thin">
        <color indexed="64"/>
      </left>
      <right style="thin">
        <color auto="1"/>
      </right>
      <top/>
      <bottom style="thin">
        <color auto="1"/>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auto="1"/>
      </right>
      <top style="thin">
        <color auto="1"/>
      </top>
      <bottom style="hair">
        <color auto="1"/>
      </bottom>
      <diagonal/>
    </border>
    <border>
      <left style="thin">
        <color auto="1"/>
      </left>
      <right style="hair">
        <color auto="1"/>
      </right>
      <top style="hair">
        <color auto="1"/>
      </top>
      <bottom/>
      <diagonal/>
    </border>
    <border>
      <left style="thin">
        <color auto="1"/>
      </left>
      <right style="medium">
        <color auto="1"/>
      </right>
      <top style="thin">
        <color auto="1"/>
      </top>
      <bottom/>
      <diagonal/>
    </border>
    <border>
      <left style="thin">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style="medium">
        <color rgb="FF000000"/>
      </top>
      <bottom/>
      <diagonal/>
    </border>
    <border>
      <left style="medium">
        <color auto="1"/>
      </left>
      <right/>
      <top/>
      <bottom style="medium">
        <color rgb="FF000000"/>
      </bottom>
      <diagonal/>
    </border>
    <border>
      <left/>
      <right style="medium">
        <color rgb="FF000000"/>
      </right>
      <top/>
      <bottom/>
      <diagonal/>
    </border>
    <border>
      <left/>
      <right/>
      <top/>
      <bottom style="thin">
        <color rgb="FF000000"/>
      </bottom>
      <diagonal/>
    </border>
    <border>
      <left/>
      <right style="medium">
        <color rgb="FF000000"/>
      </right>
      <top/>
      <bottom style="thin">
        <color rgb="FF000000"/>
      </bottom>
      <diagonal/>
    </border>
    <border>
      <left style="medium">
        <color rgb="FF000000"/>
      </left>
      <right/>
      <top/>
      <bottom style="thin">
        <color rgb="FF000000"/>
      </bottom>
      <diagonal/>
    </border>
    <border>
      <left style="medium">
        <color indexed="64"/>
      </left>
      <right style="thin">
        <color indexed="64"/>
      </right>
      <top style="medium">
        <color rgb="FF000000"/>
      </top>
      <bottom/>
      <diagonal/>
    </border>
    <border>
      <left style="thin">
        <color indexed="64"/>
      </left>
      <right style="medium">
        <color indexed="64"/>
      </right>
      <top style="medium">
        <color rgb="FF000000"/>
      </top>
      <bottom/>
      <diagonal/>
    </border>
    <border>
      <left style="medium">
        <color indexed="64"/>
      </left>
      <right style="medium">
        <color indexed="64"/>
      </right>
      <top style="medium">
        <color rgb="FF000000"/>
      </top>
      <bottom/>
      <diagonal/>
    </border>
    <border>
      <left style="medium">
        <color indexed="64"/>
      </left>
      <right/>
      <top style="medium">
        <color rgb="FF000000"/>
      </top>
      <bottom/>
      <diagonal/>
    </border>
    <border>
      <left/>
      <right style="thin">
        <color rgb="FF000000"/>
      </right>
      <top style="medium">
        <color rgb="FF000000"/>
      </top>
      <bottom/>
      <diagonal/>
    </border>
    <border>
      <left style="thin">
        <color rgb="FF000000"/>
      </left>
      <right/>
      <top style="thin">
        <color rgb="FF000000"/>
      </top>
      <bottom/>
      <diagonal/>
    </border>
    <border>
      <left/>
      <right/>
      <top style="thin">
        <color rgb="FF000000"/>
      </top>
      <bottom/>
      <diagonal/>
    </border>
    <border>
      <left/>
      <right style="medium">
        <color rgb="FF000000"/>
      </right>
      <top style="thin">
        <color rgb="FF000000"/>
      </top>
      <bottom/>
      <diagonal/>
    </border>
    <border>
      <left style="medium">
        <color rgb="FF000000"/>
      </left>
      <right/>
      <top style="thin">
        <color rgb="FF000000"/>
      </top>
      <bottom/>
      <diagonal/>
    </border>
    <border>
      <left style="medium">
        <color indexed="64"/>
      </left>
      <right style="thin">
        <color indexed="64"/>
      </right>
      <top/>
      <bottom/>
      <diagonal/>
    </border>
    <border>
      <left style="medium">
        <color indexed="64"/>
      </left>
      <right style="medium">
        <color indexed="64"/>
      </right>
      <top/>
      <bottom style="thin">
        <color indexed="64"/>
      </bottom>
      <diagonal/>
    </border>
    <border>
      <left/>
      <right style="thin">
        <color rgb="FF000000"/>
      </right>
      <top/>
      <bottom style="thin">
        <color indexed="64"/>
      </bottom>
      <diagonal/>
    </border>
    <border>
      <left style="thin">
        <color rgb="FF000000"/>
      </left>
      <right style="medium">
        <color auto="1"/>
      </right>
      <top/>
      <bottom style="thin">
        <color rgb="FF000000"/>
      </bottom>
      <diagonal/>
    </border>
    <border>
      <left/>
      <right style="medium">
        <color indexed="64"/>
      </right>
      <top/>
      <bottom style="thin">
        <color rgb="FF000000"/>
      </bottom>
      <diagonal/>
    </border>
    <border>
      <left style="medium">
        <color indexed="64"/>
      </left>
      <right style="medium">
        <color rgb="FF000000"/>
      </right>
      <top/>
      <bottom style="thin">
        <color rgb="FF000000"/>
      </bottom>
      <diagonal/>
    </border>
    <border>
      <left style="thin">
        <color rgb="FF000000"/>
      </left>
      <right style="medium">
        <color auto="1"/>
      </right>
      <top/>
      <bottom/>
      <diagonal/>
    </border>
    <border>
      <left style="medium">
        <color indexed="64"/>
      </left>
      <right style="medium">
        <color indexed="64"/>
      </right>
      <top/>
      <bottom/>
      <diagonal/>
    </border>
    <border>
      <left style="medium">
        <color rgb="FF000000"/>
      </left>
      <right/>
      <top style="thin">
        <color rgb="FF000000"/>
      </top>
      <bottom style="thin">
        <color rgb="FF000000"/>
      </bottom>
      <diagonal/>
    </border>
    <border>
      <left/>
      <right style="medium">
        <color rgb="FF000000"/>
      </right>
      <top style="thin">
        <color rgb="FF000000"/>
      </top>
      <bottom style="thin">
        <color rgb="FF000000"/>
      </bottom>
      <diagonal/>
    </border>
    <border>
      <left/>
      <right style="thin">
        <color rgb="FF000000"/>
      </right>
      <top style="thin">
        <color indexed="64"/>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bottom style="thin">
        <color indexed="64"/>
      </bottom>
      <diagonal/>
    </border>
    <border>
      <left/>
      <right style="medium">
        <color rgb="FF000000"/>
      </right>
      <top/>
      <bottom style="thin">
        <color indexed="64"/>
      </bottom>
      <diagonal/>
    </border>
    <border>
      <left style="medium">
        <color rgb="FF000000"/>
      </left>
      <right/>
      <top/>
      <bottom style="thin">
        <color indexed="64"/>
      </bottom>
      <diagonal/>
    </border>
    <border>
      <left style="medium">
        <color rgb="FF000000"/>
      </left>
      <right/>
      <top style="thin">
        <color indexed="64"/>
      </top>
      <bottom style="thin">
        <color indexed="64"/>
      </bottom>
      <diagonal/>
    </border>
    <border>
      <left style="medium">
        <color rgb="FF000000"/>
      </left>
      <right/>
      <top style="thin">
        <color indexed="64"/>
      </top>
      <bottom/>
      <diagonal/>
    </border>
    <border>
      <left/>
      <right style="medium">
        <color rgb="FF000000"/>
      </right>
      <top style="thin">
        <color indexed="64"/>
      </top>
      <bottom style="thin">
        <color indexed="64"/>
      </bottom>
      <diagonal/>
    </border>
    <border>
      <left style="thin">
        <color rgb="FF000000"/>
      </left>
      <right style="thin">
        <color rgb="FF000000"/>
      </right>
      <top/>
      <bottom/>
      <diagonal/>
    </border>
    <border>
      <left style="medium">
        <color rgb="FF000000"/>
      </left>
      <right style="thin">
        <color rgb="FF000000"/>
      </right>
      <top style="thin">
        <color rgb="FF000000"/>
      </top>
      <bottom/>
      <diagonal/>
    </border>
    <border>
      <left/>
      <right style="thin">
        <color rgb="FF000000"/>
      </right>
      <top style="thin">
        <color rgb="FF000000"/>
      </top>
      <bottom/>
      <diagonal/>
    </border>
    <border>
      <left style="medium">
        <color rgb="FF000000"/>
      </left>
      <right style="thin">
        <color rgb="FF000000"/>
      </right>
      <top/>
      <bottom/>
      <diagonal/>
    </border>
    <border>
      <left style="thin">
        <color rgb="FF000000"/>
      </left>
      <right/>
      <top/>
      <bottom style="medium">
        <color rgb="FF000000"/>
      </bottom>
      <diagonal/>
    </border>
    <border>
      <left style="thin">
        <color indexed="64"/>
      </left>
      <right/>
      <top/>
      <bottom style="thin">
        <color rgb="FF000000"/>
      </bottom>
      <diagonal/>
    </border>
    <border>
      <left style="medium">
        <color rgb="FF000000"/>
      </left>
      <right style="thin">
        <color rgb="FF000000"/>
      </right>
      <top/>
      <bottom style="thin">
        <color indexed="64"/>
      </bottom>
      <diagonal/>
    </border>
    <border>
      <left style="medium">
        <color rgb="FF000000"/>
      </left>
      <right style="thin">
        <color rgb="FF000000"/>
      </right>
      <top style="thin">
        <color indexed="64"/>
      </top>
      <bottom/>
      <diagonal/>
    </border>
    <border>
      <left/>
      <right/>
      <top style="thin">
        <color indexed="64"/>
      </top>
      <bottom style="thin">
        <color rgb="FF000000"/>
      </bottom>
      <diagonal/>
    </border>
    <border>
      <left style="medium">
        <color auto="1"/>
      </left>
      <right style="thin">
        <color auto="1"/>
      </right>
      <top/>
      <bottom style="medium">
        <color auto="1"/>
      </bottom>
      <diagonal/>
    </border>
    <border>
      <left style="thin">
        <color rgb="FF000000"/>
      </left>
      <right/>
      <top/>
      <bottom style="medium">
        <color indexed="64"/>
      </bottom>
      <diagonal/>
    </border>
    <border>
      <left/>
      <right style="thin">
        <color rgb="FF000000"/>
      </right>
      <top/>
      <bottom style="medium">
        <color indexed="64"/>
      </bottom>
      <diagonal/>
    </border>
    <border>
      <left/>
      <right style="medium">
        <color rgb="FF000000"/>
      </right>
      <top/>
      <bottom style="medium">
        <color indexed="64"/>
      </bottom>
      <diagonal/>
    </border>
    <border>
      <left style="medium">
        <color rgb="FF000000"/>
      </left>
      <right/>
      <top/>
      <bottom style="medium">
        <color indexed="64"/>
      </bottom>
      <diagonal/>
    </border>
    <border>
      <left/>
      <right style="medium">
        <color rgb="FF000000"/>
      </right>
      <top/>
      <bottom style="medium">
        <color rgb="FF000000"/>
      </bottom>
      <diagonal/>
    </border>
    <border>
      <left style="medium">
        <color rgb="FF000000"/>
      </left>
      <right style="thin">
        <color rgb="FF000000"/>
      </right>
      <top/>
      <bottom style="medium">
        <color rgb="FF000000"/>
      </bottom>
      <diagonal/>
    </border>
  </borders>
  <cellStyleXfs count="25">
    <xf numFmtId="0" fontId="0" fillId="0" borderId="0"/>
    <xf numFmtId="0" fontId="4" fillId="0" borderId="0"/>
    <xf numFmtId="0" fontId="5" fillId="0" borderId="0"/>
    <xf numFmtId="0" fontId="12" fillId="0" borderId="0" applyNumberFormat="0" applyFill="0" applyBorder="0" applyAlignment="0" applyProtection="0"/>
    <xf numFmtId="0" fontId="14" fillId="0" borderId="0"/>
    <xf numFmtId="0" fontId="5" fillId="0" borderId="0"/>
    <xf numFmtId="0" fontId="57" fillId="0" borderId="0"/>
    <xf numFmtId="0" fontId="14" fillId="0" borderId="0"/>
    <xf numFmtId="0" fontId="5" fillId="0" borderId="0"/>
    <xf numFmtId="0" fontId="14" fillId="0" borderId="0"/>
    <xf numFmtId="0" fontId="57" fillId="0" borderId="0"/>
    <xf numFmtId="0" fontId="140" fillId="0" borderId="0" applyNumberFormat="0" applyFill="0" applyBorder="0" applyAlignment="0" applyProtection="0">
      <alignment vertical="top"/>
      <protection locked="0"/>
    </xf>
    <xf numFmtId="0" fontId="5" fillId="0" borderId="0"/>
    <xf numFmtId="0" fontId="140" fillId="0" borderId="0" applyNumberFormat="0" applyFill="0" applyBorder="0" applyAlignment="0" applyProtection="0"/>
    <xf numFmtId="0" fontId="12" fillId="0" borderId="0" applyNumberFormat="0" applyFill="0" applyBorder="0" applyAlignment="0" applyProtection="0"/>
    <xf numFmtId="0" fontId="218" fillId="0" borderId="0"/>
    <xf numFmtId="0" fontId="5" fillId="0" borderId="0"/>
    <xf numFmtId="0" fontId="225" fillId="0" borderId="0" applyNumberFormat="0" applyFill="0" applyBorder="0" applyAlignment="0" applyProtection="0"/>
    <xf numFmtId="0" fontId="232" fillId="0" borderId="0"/>
    <xf numFmtId="0" fontId="215" fillId="0" borderId="0" applyNumberFormat="0" applyFill="0" applyBorder="0" applyAlignment="0" applyProtection="0"/>
    <xf numFmtId="0" fontId="140" fillId="0" borderId="0" applyNumberFormat="0" applyFill="0" applyBorder="0" applyAlignment="0" applyProtection="0"/>
    <xf numFmtId="0" fontId="232" fillId="0" borderId="0"/>
    <xf numFmtId="0" fontId="369" fillId="0" borderId="0"/>
    <xf numFmtId="0" fontId="57" fillId="0" borderId="0"/>
    <xf numFmtId="0" fontId="4" fillId="0" borderId="0"/>
  </cellStyleXfs>
  <cellXfs count="4200">
    <xf numFmtId="0" fontId="0" fillId="0" borderId="0" xfId="0"/>
    <xf numFmtId="0" fontId="4" fillId="0" borderId="0" xfId="1"/>
    <xf numFmtId="0" fontId="4" fillId="2" borderId="0" xfId="1" applyFill="1"/>
    <xf numFmtId="0" fontId="5" fillId="2" borderId="0" xfId="2" applyFill="1" applyProtection="1">
      <protection hidden="1"/>
    </xf>
    <xf numFmtId="0" fontId="4" fillId="3" borderId="0" xfId="1" applyFill="1"/>
    <xf numFmtId="0" fontId="5" fillId="3" borderId="0" xfId="2" applyFill="1" applyProtection="1">
      <protection hidden="1"/>
    </xf>
    <xf numFmtId="0" fontId="6" fillId="3" borderId="0" xfId="2" applyFont="1" applyFill="1" applyAlignment="1" applyProtection="1">
      <alignment vertical="center"/>
      <protection hidden="1"/>
    </xf>
    <xf numFmtId="0" fontId="7" fillId="2" borderId="0" xfId="2" applyFont="1" applyFill="1" applyAlignment="1" applyProtection="1">
      <alignment horizontal="left" vertical="center"/>
      <protection hidden="1"/>
    </xf>
    <xf numFmtId="0" fontId="5" fillId="4" borderId="0" xfId="2" applyFill="1" applyProtection="1">
      <protection hidden="1"/>
    </xf>
    <xf numFmtId="0" fontId="4" fillId="4" borderId="0" xfId="1" applyFill="1"/>
    <xf numFmtId="0" fontId="8" fillId="2" borderId="0" xfId="1" applyFont="1" applyFill="1" applyAlignment="1">
      <alignment horizontal="left" vertical="center"/>
    </xf>
    <xf numFmtId="0" fontId="8" fillId="2" borderId="0" xfId="1" applyFont="1" applyFill="1" applyAlignment="1">
      <alignment horizontal="right" vertical="center"/>
    </xf>
    <xf numFmtId="0" fontId="9" fillId="2" borderId="0" xfId="1" applyFont="1" applyFill="1" applyAlignment="1">
      <alignment vertical="center"/>
    </xf>
    <xf numFmtId="0" fontId="10" fillId="2" borderId="0" xfId="1" applyFont="1" applyFill="1" applyAlignment="1">
      <alignment vertical="center"/>
    </xf>
    <xf numFmtId="0" fontId="8" fillId="2" borderId="0" xfId="1" applyFont="1" applyFill="1" applyAlignment="1">
      <alignment horizontal="center" vertical="center"/>
    </xf>
    <xf numFmtId="0" fontId="3" fillId="2" borderId="0" xfId="1" applyFont="1" applyFill="1" applyAlignment="1">
      <alignment vertical="center"/>
    </xf>
    <xf numFmtId="0" fontId="4" fillId="4" borderId="1" xfId="1" applyFill="1" applyBorder="1"/>
    <xf numFmtId="0" fontId="4" fillId="4" borderId="2" xfId="1" applyFill="1" applyBorder="1"/>
    <xf numFmtId="0" fontId="11" fillId="4" borderId="2" xfId="1" applyFont="1" applyFill="1" applyBorder="1"/>
    <xf numFmtId="0" fontId="13" fillId="4" borderId="2" xfId="3" applyFont="1" applyFill="1" applyBorder="1" applyAlignment="1">
      <alignment vertical="center"/>
    </xf>
    <xf numFmtId="0" fontId="11" fillId="4" borderId="3" xfId="1" applyFont="1" applyFill="1" applyBorder="1" applyAlignment="1">
      <alignment horizontal="right" vertical="center"/>
    </xf>
    <xf numFmtId="0" fontId="4" fillId="4" borderId="4" xfId="1" applyFill="1" applyBorder="1"/>
    <xf numFmtId="0" fontId="11" fillId="4" borderId="0" xfId="1" applyFont="1" applyFill="1" applyAlignment="1">
      <alignment vertical="center"/>
    </xf>
    <xf numFmtId="0" fontId="4" fillId="4" borderId="5" xfId="1" applyFill="1" applyBorder="1"/>
    <xf numFmtId="0" fontId="4" fillId="4" borderId="6" xfId="1" applyFill="1" applyBorder="1"/>
    <xf numFmtId="0" fontId="4" fillId="4" borderId="7" xfId="1" applyFill="1" applyBorder="1"/>
    <xf numFmtId="0" fontId="11" fillId="4" borderId="8" xfId="1" applyFont="1" applyFill="1" applyBorder="1" applyAlignment="1">
      <alignment vertical="center"/>
    </xf>
    <xf numFmtId="164" fontId="16" fillId="8" borderId="13" xfId="5" applyNumberFormat="1" applyFont="1" applyFill="1" applyBorder="1" applyAlignment="1">
      <alignment horizontal="left" vertical="center"/>
    </xf>
    <xf numFmtId="164" fontId="16" fillId="8" borderId="16" xfId="5" applyNumberFormat="1" applyFont="1" applyFill="1" applyBorder="1" applyAlignment="1">
      <alignment vertical="center"/>
    </xf>
    <xf numFmtId="165" fontId="18" fillId="4" borderId="12" xfId="5" applyNumberFormat="1" applyFont="1" applyFill="1" applyBorder="1" applyAlignment="1">
      <alignment vertical="center"/>
    </xf>
    <xf numFmtId="165" fontId="19" fillId="4" borderId="0" xfId="5" applyNumberFormat="1" applyFont="1" applyFill="1" applyAlignment="1">
      <alignment horizontal="center" vertical="center"/>
    </xf>
    <xf numFmtId="0" fontId="20" fillId="2" borderId="13" xfId="4" applyFont="1" applyFill="1" applyBorder="1" applyAlignment="1">
      <alignment horizontal="right" vertical="center"/>
    </xf>
    <xf numFmtId="0" fontId="22" fillId="4" borderId="12" xfId="2" applyFont="1" applyFill="1" applyBorder="1" applyAlignment="1">
      <alignment vertical="center"/>
    </xf>
    <xf numFmtId="0" fontId="22" fillId="4" borderId="0" xfId="2" applyFont="1" applyFill="1" applyAlignment="1">
      <alignment vertical="center"/>
    </xf>
    <xf numFmtId="0" fontId="23" fillId="4" borderId="25" xfId="2" applyFont="1" applyFill="1" applyBorder="1" applyAlignment="1">
      <alignment vertical="center"/>
    </xf>
    <xf numFmtId="0" fontId="24" fillId="4" borderId="13" xfId="2" applyFont="1" applyFill="1" applyBorder="1" applyAlignment="1">
      <alignment horizontal="center" vertical="center"/>
    </xf>
    <xf numFmtId="0" fontId="4" fillId="4" borderId="26" xfId="1" applyFill="1" applyBorder="1"/>
    <xf numFmtId="0" fontId="4" fillId="4" borderId="27" xfId="1" applyFill="1" applyBorder="1"/>
    <xf numFmtId="165" fontId="19" fillId="4" borderId="0" xfId="5" applyNumberFormat="1" applyFont="1" applyFill="1" applyAlignment="1">
      <alignment horizontal="left" vertical="center"/>
    </xf>
    <xf numFmtId="0" fontId="25" fillId="4" borderId="28" xfId="2" applyFont="1" applyFill="1" applyBorder="1" applyAlignment="1">
      <alignment horizontal="center" vertical="center"/>
    </xf>
    <xf numFmtId="0" fontId="4" fillId="4" borderId="12" xfId="1" applyFill="1" applyBorder="1"/>
    <xf numFmtId="0" fontId="26" fillId="4" borderId="0" xfId="1" applyFont="1" applyFill="1" applyAlignment="1">
      <alignment horizontal="left" vertical="center"/>
    </xf>
    <xf numFmtId="0" fontId="27" fillId="2" borderId="0" xfId="1" applyFont="1" applyFill="1" applyAlignment="1">
      <alignment horizontal="center" vertical="center"/>
    </xf>
    <xf numFmtId="0" fontId="28" fillId="4" borderId="29" xfId="1" applyFont="1" applyFill="1" applyBorder="1" applyAlignment="1">
      <alignment horizontal="center" vertical="center"/>
    </xf>
    <xf numFmtId="0" fontId="26" fillId="4" borderId="0" xfId="1" applyFont="1" applyFill="1" applyAlignment="1">
      <alignment horizontal="right" vertical="center"/>
    </xf>
    <xf numFmtId="0" fontId="4" fillId="4" borderId="13" xfId="1" applyFill="1" applyBorder="1"/>
    <xf numFmtId="166" fontId="27" fillId="4" borderId="30" xfId="4" applyNumberFormat="1" applyFont="1" applyFill="1" applyBorder="1" applyAlignment="1">
      <alignment horizontal="center" vertical="center"/>
    </xf>
    <xf numFmtId="0" fontId="4" fillId="4" borderId="0" xfId="1" applyFill="1" applyAlignment="1">
      <alignment horizontal="left"/>
    </xf>
    <xf numFmtId="0" fontId="25" fillId="4" borderId="0" xfId="2" applyFont="1" applyFill="1" applyAlignment="1">
      <alignment horizontal="left" vertical="center"/>
    </xf>
    <xf numFmtId="167" fontId="29" fillId="9" borderId="0" xfId="1" applyNumberFormat="1" applyFont="1" applyFill="1" applyAlignment="1" applyProtection="1">
      <alignment horizontal="center" vertical="center"/>
      <protection locked="0"/>
    </xf>
    <xf numFmtId="0" fontId="26" fillId="0" borderId="0" xfId="1" applyFont="1" applyAlignment="1">
      <alignment horizontal="right" vertical="center"/>
    </xf>
    <xf numFmtId="0" fontId="4" fillId="0" borderId="13" xfId="1" applyBorder="1"/>
    <xf numFmtId="0" fontId="4" fillId="4" borderId="31" xfId="1" applyFill="1" applyBorder="1" applyAlignment="1">
      <alignment horizontal="center" vertical="center"/>
    </xf>
    <xf numFmtId="2" fontId="18" fillId="4" borderId="32" xfId="5" applyNumberFormat="1" applyFont="1" applyFill="1" applyBorder="1" applyAlignment="1">
      <alignment horizontal="center" vertical="center"/>
    </xf>
    <xf numFmtId="0" fontId="30" fillId="9" borderId="33" xfId="4" applyFont="1" applyFill="1" applyBorder="1" applyAlignment="1">
      <alignment horizontal="center" vertical="center"/>
    </xf>
    <xf numFmtId="0" fontId="31" fillId="4" borderId="0" xfId="1" applyFont="1" applyFill="1" applyAlignment="1">
      <alignment horizontal="right" vertical="center"/>
    </xf>
    <xf numFmtId="0" fontId="28" fillId="4" borderId="0" xfId="1" applyFont="1" applyFill="1" applyAlignment="1">
      <alignment horizontal="right" vertical="center"/>
    </xf>
    <xf numFmtId="0" fontId="28" fillId="4" borderId="0" xfId="1" applyFont="1" applyFill="1" applyAlignment="1">
      <alignment vertical="center"/>
    </xf>
    <xf numFmtId="0" fontId="28" fillId="4" borderId="13" xfId="1" applyFont="1" applyFill="1" applyBorder="1" applyAlignment="1">
      <alignment vertical="center"/>
    </xf>
    <xf numFmtId="0" fontId="27" fillId="2" borderId="0" xfId="1" applyFont="1" applyFill="1" applyAlignment="1">
      <alignment horizontal="left" vertical="center"/>
    </xf>
    <xf numFmtId="1" fontId="33" fillId="4" borderId="0" xfId="5" applyNumberFormat="1" applyFont="1" applyFill="1" applyAlignment="1">
      <alignment horizontal="center" vertical="center"/>
    </xf>
    <xf numFmtId="0" fontId="34" fillId="4" borderId="0" xfId="2" applyFont="1" applyFill="1" applyAlignment="1" applyProtection="1">
      <alignment horizontal="left" vertical="center"/>
      <protection hidden="1"/>
    </xf>
    <xf numFmtId="0" fontId="35" fillId="4" borderId="13" xfId="2" applyFont="1" applyFill="1" applyBorder="1" applyAlignment="1">
      <alignment horizontal="center" vertical="center"/>
    </xf>
    <xf numFmtId="1" fontId="33" fillId="4" borderId="31" xfId="5" applyNumberFormat="1" applyFont="1" applyFill="1" applyBorder="1" applyAlignment="1">
      <alignment horizontal="center" vertical="center"/>
    </xf>
    <xf numFmtId="168" fontId="4" fillId="4" borderId="0" xfId="1" applyNumberFormat="1" applyFill="1" applyAlignment="1">
      <alignment horizontal="center" vertical="center"/>
    </xf>
    <xf numFmtId="164" fontId="36" fillId="9" borderId="34" xfId="5" applyNumberFormat="1" applyFont="1" applyFill="1" applyBorder="1" applyAlignment="1">
      <alignment horizontal="center" vertical="center"/>
    </xf>
    <xf numFmtId="0" fontId="37" fillId="4" borderId="0" xfId="1" applyFont="1" applyFill="1" applyAlignment="1">
      <alignment horizontal="right" vertical="center"/>
    </xf>
    <xf numFmtId="0" fontId="38" fillId="4" borderId="32" xfId="4" applyFont="1" applyFill="1" applyBorder="1" applyAlignment="1">
      <alignment horizontal="center" vertical="center"/>
    </xf>
    <xf numFmtId="0" fontId="38" fillId="4" borderId="32" xfId="1" applyFont="1" applyFill="1" applyBorder="1" applyAlignment="1" applyProtection="1">
      <alignment horizontal="center" vertical="center"/>
      <protection locked="0"/>
    </xf>
    <xf numFmtId="0" fontId="39" fillId="4" borderId="0" xfId="1" applyFont="1" applyFill="1" applyAlignment="1">
      <alignment horizontal="right"/>
    </xf>
    <xf numFmtId="0" fontId="28" fillId="0" borderId="0" xfId="1" applyFont="1" applyAlignment="1">
      <alignment horizontal="right"/>
    </xf>
    <xf numFmtId="0" fontId="28" fillId="4" borderId="0" xfId="1" applyFont="1" applyFill="1" applyAlignment="1">
      <alignment vertical="center" wrapText="1"/>
    </xf>
    <xf numFmtId="0" fontId="28" fillId="4" borderId="13" xfId="1" applyFont="1" applyFill="1" applyBorder="1" applyAlignment="1">
      <alignment vertical="center" wrapText="1"/>
    </xf>
    <xf numFmtId="0" fontId="25" fillId="4" borderId="13" xfId="2" applyFont="1" applyFill="1" applyBorder="1" applyAlignment="1">
      <alignment horizontal="center" vertical="center"/>
    </xf>
    <xf numFmtId="0" fontId="45" fillId="4" borderId="25" xfId="2" applyFont="1" applyFill="1" applyBorder="1" applyAlignment="1">
      <alignment vertical="center"/>
    </xf>
    <xf numFmtId="0" fontId="41" fillId="4" borderId="13" xfId="2" applyFont="1" applyFill="1" applyBorder="1" applyAlignment="1">
      <alignment horizontal="center" vertical="center"/>
    </xf>
    <xf numFmtId="0" fontId="4" fillId="4" borderId="26" xfId="1" applyFill="1" applyBorder="1" applyAlignment="1">
      <alignment vertical="center"/>
    </xf>
    <xf numFmtId="0" fontId="4" fillId="4" borderId="27" xfId="1" applyFill="1" applyBorder="1" applyAlignment="1">
      <alignment vertical="center"/>
    </xf>
    <xf numFmtId="0" fontId="4" fillId="4" borderId="28" xfId="1" applyFill="1" applyBorder="1" applyAlignment="1">
      <alignment vertical="center"/>
    </xf>
    <xf numFmtId="0" fontId="4" fillId="4" borderId="12" xfId="1" applyFill="1" applyBorder="1" applyAlignment="1">
      <alignment vertical="center"/>
    </xf>
    <xf numFmtId="0" fontId="28" fillId="4" borderId="31" xfId="1" applyFont="1" applyFill="1" applyBorder="1" applyAlignment="1">
      <alignment horizontal="center" vertical="center"/>
    </xf>
    <xf numFmtId="0" fontId="4" fillId="4" borderId="0" xfId="1" applyFill="1" applyAlignment="1">
      <alignment vertical="center"/>
    </xf>
    <xf numFmtId="0" fontId="4" fillId="4" borderId="13" xfId="1" applyFill="1" applyBorder="1" applyAlignment="1">
      <alignment vertical="center"/>
    </xf>
    <xf numFmtId="166" fontId="27" fillId="4" borderId="0" xfId="1" applyNumberFormat="1" applyFont="1" applyFill="1" applyAlignment="1">
      <alignment horizontal="center" vertical="center"/>
    </xf>
    <xf numFmtId="0" fontId="4" fillId="4" borderId="0" xfId="1" applyFill="1" applyAlignment="1">
      <alignment horizontal="left" vertical="center"/>
    </xf>
    <xf numFmtId="0" fontId="4" fillId="0" borderId="0" xfId="1" applyAlignment="1">
      <alignment vertical="center"/>
    </xf>
    <xf numFmtId="0" fontId="4" fillId="0" borderId="13" xfId="1" applyBorder="1" applyAlignment="1">
      <alignment vertical="center"/>
    </xf>
    <xf numFmtId="2" fontId="19" fillId="4" borderId="30" xfId="4" applyNumberFormat="1" applyFont="1" applyFill="1" applyBorder="1" applyAlignment="1">
      <alignment horizontal="center" vertical="center"/>
    </xf>
    <xf numFmtId="2" fontId="46" fillId="4" borderId="31" xfId="5" applyNumberFormat="1" applyFont="1" applyFill="1" applyBorder="1" applyAlignment="1">
      <alignment horizontal="center" vertical="center"/>
    </xf>
    <xf numFmtId="168" fontId="47" fillId="9" borderId="33" xfId="5" applyNumberFormat="1" applyFont="1" applyFill="1" applyBorder="1" applyAlignment="1">
      <alignment horizontal="center" vertical="center"/>
    </xf>
    <xf numFmtId="0" fontId="38" fillId="4" borderId="38" xfId="4" applyFont="1" applyFill="1" applyBorder="1" applyAlignment="1">
      <alignment horizontal="center" vertical="center"/>
    </xf>
    <xf numFmtId="0" fontId="38" fillId="4" borderId="38" xfId="1" applyFont="1" applyFill="1" applyBorder="1" applyAlignment="1" applyProtection="1">
      <alignment horizontal="center" vertical="center"/>
      <protection locked="0"/>
    </xf>
    <xf numFmtId="0" fontId="38" fillId="4" borderId="0" xfId="4" applyFont="1" applyFill="1" applyAlignment="1">
      <alignment horizontal="center" vertical="center"/>
    </xf>
    <xf numFmtId="0" fontId="39" fillId="4" borderId="0" xfId="1" applyFont="1" applyFill="1" applyAlignment="1">
      <alignment horizontal="right" vertical="center"/>
    </xf>
    <xf numFmtId="0" fontId="28" fillId="0" borderId="0" xfId="1" applyFont="1" applyAlignment="1">
      <alignment horizontal="right" vertical="center"/>
    </xf>
    <xf numFmtId="0" fontId="5" fillId="2" borderId="39" xfId="2" applyFill="1" applyBorder="1" applyProtection="1">
      <protection hidden="1"/>
    </xf>
    <xf numFmtId="0" fontId="5" fillId="2" borderId="27" xfId="2" applyFill="1" applyBorder="1" applyProtection="1">
      <protection hidden="1"/>
    </xf>
    <xf numFmtId="0" fontId="5" fillId="2" borderId="40" xfId="2" applyFill="1" applyBorder="1" applyProtection="1">
      <protection hidden="1"/>
    </xf>
    <xf numFmtId="0" fontId="48" fillId="2" borderId="41" xfId="1" applyFont="1" applyFill="1" applyBorder="1" applyAlignment="1">
      <alignment horizontal="left" vertical="center"/>
    </xf>
    <xf numFmtId="0" fontId="48" fillId="2" borderId="0" xfId="1" applyFont="1" applyFill="1" applyAlignment="1">
      <alignment horizontal="left" vertical="center"/>
    </xf>
    <xf numFmtId="0" fontId="49" fillId="2" borderId="0" xfId="1" applyFont="1" applyFill="1" applyAlignment="1">
      <alignment horizontal="left" vertical="center"/>
    </xf>
    <xf numFmtId="0" fontId="50" fillId="2" borderId="0" xfId="1" applyFont="1" applyFill="1" applyAlignment="1">
      <alignment horizontal="left" vertical="center"/>
    </xf>
    <xf numFmtId="0" fontId="48" fillId="2" borderId="42" xfId="1" applyFont="1" applyFill="1" applyBorder="1" applyAlignment="1">
      <alignment horizontal="left" vertical="center"/>
    </xf>
    <xf numFmtId="0" fontId="51" fillId="2" borderId="0" xfId="2" applyFont="1" applyFill="1" applyAlignment="1">
      <alignment horizontal="center" vertical="center"/>
    </xf>
    <xf numFmtId="0" fontId="52" fillId="2" borderId="0" xfId="1" applyFont="1" applyFill="1" applyAlignment="1">
      <alignment horizontal="left" vertical="center"/>
    </xf>
    <xf numFmtId="0" fontId="53" fillId="2" borderId="0" xfId="1" applyFont="1" applyFill="1" applyAlignment="1">
      <alignment horizontal="left" vertical="center"/>
    </xf>
    <xf numFmtId="169" fontId="53" fillId="2" borderId="0" xfId="4" applyNumberFormat="1" applyFont="1" applyFill="1" applyAlignment="1">
      <alignment horizontal="centerContinuous" vertical="center"/>
    </xf>
    <xf numFmtId="170" fontId="53" fillId="2" borderId="0" xfId="4" applyNumberFormat="1" applyFont="1" applyFill="1" applyAlignment="1">
      <alignment horizontal="centerContinuous" vertical="center"/>
    </xf>
    <xf numFmtId="0" fontId="4" fillId="2" borderId="41" xfId="1" applyFill="1" applyBorder="1"/>
    <xf numFmtId="169" fontId="27" fillId="2" borderId="0" xfId="4" applyNumberFormat="1" applyFont="1" applyFill="1" applyAlignment="1">
      <alignment horizontal="centerContinuous" vertical="center"/>
    </xf>
    <xf numFmtId="169" fontId="7" fillId="2" borderId="0" xfId="4" applyNumberFormat="1" applyFont="1" applyFill="1" applyAlignment="1">
      <alignment horizontal="centerContinuous" vertical="center"/>
    </xf>
    <xf numFmtId="168" fontId="27" fillId="2" borderId="43" xfId="4" applyNumberFormat="1" applyFont="1" applyFill="1" applyBorder="1" applyAlignment="1">
      <alignment horizontal="center" vertical="center"/>
    </xf>
    <xf numFmtId="168" fontId="27" fillId="2" borderId="30" xfId="4" applyNumberFormat="1" applyFont="1" applyFill="1" applyBorder="1" applyAlignment="1">
      <alignment horizontal="center" vertical="center"/>
    </xf>
    <xf numFmtId="0" fontId="27" fillId="2" borderId="0" xfId="1" applyFont="1" applyFill="1" applyAlignment="1">
      <alignment horizontal="right" vertical="center"/>
    </xf>
    <xf numFmtId="0" fontId="38" fillId="2" borderId="0" xfId="1" applyFont="1" applyFill="1" applyAlignment="1">
      <alignment horizontal="left" vertical="center"/>
    </xf>
    <xf numFmtId="169" fontId="38" fillId="2" borderId="0" xfId="4" applyNumberFormat="1" applyFont="1" applyFill="1" applyAlignment="1">
      <alignment horizontal="centerContinuous" vertical="center"/>
    </xf>
    <xf numFmtId="168" fontId="38" fillId="2" borderId="43" xfId="4" applyNumberFormat="1" applyFont="1" applyFill="1" applyBorder="1" applyAlignment="1">
      <alignment horizontal="center" vertical="center"/>
    </xf>
    <xf numFmtId="168" fontId="38" fillId="2" borderId="30" xfId="4" applyNumberFormat="1" applyFont="1" applyFill="1" applyBorder="1" applyAlignment="1">
      <alignment horizontal="center" vertical="center"/>
    </xf>
    <xf numFmtId="0" fontId="38" fillId="2" borderId="0" xfId="1" applyFont="1" applyFill="1" applyAlignment="1">
      <alignment horizontal="right" vertical="center"/>
    </xf>
    <xf numFmtId="0" fontId="27" fillId="2" borderId="38" xfId="4" applyFont="1" applyFill="1" applyBorder="1" applyAlignment="1">
      <alignment horizontal="center" vertical="center"/>
    </xf>
    <xf numFmtId="0" fontId="27" fillId="2" borderId="38" xfId="1" applyFont="1" applyFill="1" applyBorder="1" applyAlignment="1" applyProtection="1">
      <alignment horizontal="center" vertical="center"/>
      <protection locked="0"/>
    </xf>
    <xf numFmtId="0" fontId="27" fillId="2" borderId="0" xfId="4" applyFont="1" applyFill="1" applyAlignment="1">
      <alignment horizontal="center" vertical="center"/>
    </xf>
    <xf numFmtId="0" fontId="27" fillId="2" borderId="0" xfId="4" applyFont="1" applyFill="1" applyAlignment="1">
      <alignment horizontal="right" vertical="center"/>
    </xf>
    <xf numFmtId="0" fontId="51" fillId="2" borderId="0" xfId="2" applyFont="1" applyFill="1" applyAlignment="1">
      <alignment horizontal="left" vertical="center"/>
    </xf>
    <xf numFmtId="167" fontId="29" fillId="9" borderId="44" xfId="1" applyNumberFormat="1" applyFont="1" applyFill="1" applyBorder="1" applyAlignment="1" applyProtection="1">
      <alignment horizontal="center" vertical="center"/>
      <protection locked="0"/>
    </xf>
    <xf numFmtId="0" fontId="54" fillId="2" borderId="0" xfId="1" applyFont="1" applyFill="1" applyAlignment="1">
      <alignment horizontal="center" vertical="center"/>
    </xf>
    <xf numFmtId="168" fontId="55" fillId="9" borderId="45" xfId="4" applyNumberFormat="1" applyFont="1" applyFill="1" applyBorder="1" applyAlignment="1">
      <alignment horizontal="center" vertical="center"/>
    </xf>
    <xf numFmtId="168" fontId="29" fillId="9" borderId="45" xfId="4" applyNumberFormat="1" applyFont="1" applyFill="1" applyBorder="1" applyAlignment="1">
      <alignment horizontal="center" vertical="center"/>
    </xf>
    <xf numFmtId="0" fontId="29" fillId="2" borderId="0" xfId="1" applyFont="1" applyFill="1" applyAlignment="1">
      <alignment horizontal="right" vertical="center"/>
    </xf>
    <xf numFmtId="0" fontId="4" fillId="0" borderId="46" xfId="1" applyBorder="1"/>
    <xf numFmtId="2" fontId="38" fillId="2" borderId="0" xfId="1" applyNumberFormat="1" applyFont="1" applyFill="1" applyAlignment="1">
      <alignment horizontal="left" vertical="center"/>
    </xf>
    <xf numFmtId="0" fontId="40" fillId="9" borderId="45" xfId="4" applyFont="1" applyFill="1" applyBorder="1" applyAlignment="1">
      <alignment horizontal="center" vertical="center"/>
    </xf>
    <xf numFmtId="0" fontId="40" fillId="2" borderId="0" xfId="1" applyFont="1" applyFill="1" applyAlignment="1">
      <alignment horizontal="right" vertical="center"/>
    </xf>
    <xf numFmtId="0" fontId="20" fillId="2" borderId="41" xfId="4" applyFont="1" applyFill="1" applyBorder="1" applyAlignment="1" applyProtection="1">
      <alignment horizontal="center" vertical="center"/>
      <protection locked="0"/>
    </xf>
    <xf numFmtId="0" fontId="20" fillId="2" borderId="0" xfId="4" applyFont="1" applyFill="1" applyAlignment="1" applyProtection="1">
      <alignment horizontal="center" vertical="center"/>
      <protection locked="0"/>
    </xf>
    <xf numFmtId="0" fontId="20" fillId="2" borderId="42" xfId="4" applyFont="1" applyFill="1" applyBorder="1" applyAlignment="1" applyProtection="1">
      <alignment horizontal="center" vertical="center"/>
      <protection locked="0"/>
    </xf>
    <xf numFmtId="0" fontId="4" fillId="2" borderId="39" xfId="1" applyFill="1" applyBorder="1"/>
    <xf numFmtId="0" fontId="4" fillId="2" borderId="27" xfId="1" applyFill="1" applyBorder="1"/>
    <xf numFmtId="0" fontId="5" fillId="0" borderId="0" xfId="2" applyProtection="1">
      <protection hidden="1"/>
    </xf>
    <xf numFmtId="0" fontId="4" fillId="2" borderId="9" xfId="1" applyFill="1" applyBorder="1"/>
    <xf numFmtId="0" fontId="4" fillId="2" borderId="10" xfId="1" applyFill="1" applyBorder="1"/>
    <xf numFmtId="173" fontId="57" fillId="2" borderId="10" xfId="1" applyNumberFormat="1" applyFont="1" applyFill="1" applyBorder="1" applyAlignment="1" applyProtection="1">
      <alignment horizontal="center" vertical="center" wrapText="1"/>
      <protection locked="0"/>
    </xf>
    <xf numFmtId="0" fontId="62" fillId="2" borderId="10" xfId="1" applyFont="1" applyFill="1" applyBorder="1" applyAlignment="1">
      <alignment horizontal="center" vertical="center"/>
    </xf>
    <xf numFmtId="0" fontId="5" fillId="2" borderId="10" xfId="2" applyFill="1" applyBorder="1" applyProtection="1">
      <protection hidden="1"/>
    </xf>
    <xf numFmtId="173" fontId="72" fillId="2" borderId="10" xfId="1" applyNumberFormat="1" applyFont="1" applyFill="1" applyBorder="1" applyAlignment="1">
      <alignment vertical="center"/>
    </xf>
    <xf numFmtId="173" fontId="72" fillId="2" borderId="11" xfId="1" applyNumberFormat="1" applyFont="1" applyFill="1" applyBorder="1" applyAlignment="1">
      <alignment vertical="center"/>
    </xf>
    <xf numFmtId="173" fontId="72" fillId="2" borderId="13" xfId="1" applyNumberFormat="1" applyFont="1" applyFill="1" applyBorder="1" applyAlignment="1">
      <alignment vertical="center"/>
    </xf>
    <xf numFmtId="0" fontId="65" fillId="2" borderId="13" xfId="1" applyFont="1" applyFill="1" applyBorder="1" applyAlignment="1">
      <alignment horizontal="center" vertical="center"/>
    </xf>
    <xf numFmtId="0" fontId="4" fillId="2" borderId="12" xfId="1" applyFill="1" applyBorder="1"/>
    <xf numFmtId="0" fontId="78" fillId="9" borderId="53" xfId="4" applyFont="1" applyFill="1" applyBorder="1" applyAlignment="1">
      <alignment horizontal="center" vertical="center"/>
    </xf>
    <xf numFmtId="174" fontId="27" fillId="2" borderId="12" xfId="4" applyNumberFormat="1" applyFont="1" applyFill="1" applyBorder="1" applyAlignment="1">
      <alignment vertical="center"/>
    </xf>
    <xf numFmtId="0" fontId="79" fillId="2" borderId="12" xfId="7" applyFont="1" applyFill="1" applyBorder="1" applyAlignment="1">
      <alignment horizontal="center" vertical="center"/>
    </xf>
    <xf numFmtId="0" fontId="4" fillId="2" borderId="27" xfId="1" applyFill="1" applyBorder="1" applyAlignment="1">
      <alignment vertical="center"/>
    </xf>
    <xf numFmtId="9" fontId="4" fillId="2" borderId="27" xfId="1" applyNumberFormat="1" applyFill="1" applyBorder="1" applyAlignment="1">
      <alignment vertical="center"/>
    </xf>
    <xf numFmtId="0" fontId="5" fillId="2" borderId="41" xfId="2" applyFill="1" applyBorder="1" applyProtection="1">
      <protection hidden="1"/>
    </xf>
    <xf numFmtId="0" fontId="4" fillId="2" borderId="0" xfId="1" applyFill="1" applyAlignment="1">
      <alignment vertical="center"/>
    </xf>
    <xf numFmtId="0" fontId="5" fillId="2" borderId="0" xfId="2" applyFill="1" applyAlignment="1">
      <alignment horizontal="center" vertical="center"/>
    </xf>
    <xf numFmtId="0" fontId="5" fillId="2" borderId="0" xfId="2" applyFill="1" applyAlignment="1">
      <alignment horizontal="centerContinuous" vertical="center"/>
    </xf>
    <xf numFmtId="0" fontId="90" fillId="2" borderId="0" xfId="1" applyFont="1" applyFill="1"/>
    <xf numFmtId="0" fontId="91" fillId="2" borderId="0" xfId="3" applyFont="1" applyFill="1"/>
    <xf numFmtId="0" fontId="5" fillId="2" borderId="0" xfId="2" applyFill="1" applyAlignment="1">
      <alignment horizontal="center" vertical="center" wrapText="1"/>
    </xf>
    <xf numFmtId="0" fontId="92" fillId="2" borderId="0" xfId="1" applyFont="1" applyFill="1"/>
    <xf numFmtId="0" fontId="93" fillId="2" borderId="0" xfId="1" applyFont="1" applyFill="1"/>
    <xf numFmtId="179" fontId="94" fillId="2" borderId="0" xfId="1" applyNumberFormat="1" applyFont="1" applyFill="1" applyAlignment="1" applyProtection="1">
      <alignment horizontal="center" vertical="center"/>
      <protection locked="0"/>
    </xf>
    <xf numFmtId="0" fontId="92" fillId="2" borderId="0" xfId="1" applyFont="1" applyFill="1" applyAlignment="1">
      <alignment vertical="center"/>
    </xf>
    <xf numFmtId="180" fontId="94" fillId="5" borderId="12" xfId="1" applyNumberFormat="1" applyFont="1" applyFill="1" applyBorder="1" applyAlignment="1" applyProtection="1">
      <alignment horizontal="center" vertical="center"/>
      <protection locked="0"/>
    </xf>
    <xf numFmtId="181" fontId="85" fillId="9" borderId="54" xfId="1" applyNumberFormat="1" applyFont="1" applyFill="1" applyBorder="1" applyAlignment="1">
      <alignment horizontal="center" vertical="center"/>
    </xf>
    <xf numFmtId="180" fontId="94" fillId="5" borderId="55" xfId="1" applyNumberFormat="1" applyFont="1" applyFill="1" applyBorder="1" applyAlignment="1" applyProtection="1">
      <alignment horizontal="center" vertical="center"/>
      <protection locked="0"/>
    </xf>
    <xf numFmtId="182" fontId="5" fillId="21" borderId="12" xfId="1" applyNumberFormat="1" applyFont="1" applyFill="1" applyBorder="1" applyAlignment="1">
      <alignment horizontal="centerContinuous" vertical="center" wrapText="1"/>
    </xf>
    <xf numFmtId="9" fontId="95" fillId="18" borderId="56" xfId="1" applyNumberFormat="1" applyFont="1" applyFill="1" applyBorder="1" applyAlignment="1">
      <alignment horizontal="center" vertical="center"/>
    </xf>
    <xf numFmtId="9" fontId="62" fillId="18" borderId="54" xfId="1" applyNumberFormat="1" applyFont="1" applyFill="1" applyBorder="1" applyAlignment="1">
      <alignment horizontal="center" vertical="center"/>
    </xf>
    <xf numFmtId="2" fontId="62" fillId="5" borderId="58" xfId="1" applyNumberFormat="1" applyFont="1" applyFill="1" applyBorder="1" applyAlignment="1">
      <alignment horizontal="center" vertical="center"/>
    </xf>
    <xf numFmtId="2" fontId="6" fillId="22" borderId="59" xfId="1" applyNumberFormat="1" applyFont="1" applyFill="1" applyBorder="1" applyAlignment="1" applyProtection="1">
      <alignment horizontal="center" vertical="center" wrapText="1"/>
      <protection locked="0"/>
    </xf>
    <xf numFmtId="179" fontId="94" fillId="2" borderId="9" xfId="1" applyNumberFormat="1" applyFont="1" applyFill="1" applyBorder="1" applyAlignment="1" applyProtection="1">
      <alignment horizontal="center" vertical="center"/>
      <protection locked="0"/>
    </xf>
    <xf numFmtId="2" fontId="94" fillId="4" borderId="11" xfId="1" applyNumberFormat="1" applyFont="1" applyFill="1" applyBorder="1" applyAlignment="1" applyProtection="1">
      <alignment horizontal="center" vertical="center"/>
      <protection locked="0"/>
    </xf>
    <xf numFmtId="179" fontId="94" fillId="2" borderId="12" xfId="1" applyNumberFormat="1" applyFont="1" applyFill="1" applyBorder="1" applyAlignment="1" applyProtection="1">
      <alignment horizontal="center" vertical="center"/>
      <protection locked="0"/>
    </xf>
    <xf numFmtId="0" fontId="94" fillId="4" borderId="13" xfId="1" applyFont="1" applyFill="1" applyBorder="1" applyAlignment="1" applyProtection="1">
      <alignment horizontal="right" vertical="center"/>
      <protection locked="0"/>
    </xf>
    <xf numFmtId="178" fontId="100" fillId="9" borderId="12" xfId="1" applyNumberFormat="1" applyFont="1" applyFill="1" applyBorder="1" applyAlignment="1" applyProtection="1">
      <alignment horizontal="center" vertical="center"/>
      <protection locked="0"/>
    </xf>
    <xf numFmtId="0" fontId="101" fillId="4" borderId="13" xfId="1" applyFont="1" applyFill="1" applyBorder="1" applyAlignment="1" applyProtection="1">
      <alignment horizontal="right" vertical="center"/>
      <protection locked="0"/>
    </xf>
    <xf numFmtId="183" fontId="102" fillId="9" borderId="12" xfId="1" applyNumberFormat="1" applyFont="1" applyFill="1" applyBorder="1" applyAlignment="1" applyProtection="1">
      <alignment horizontal="center" vertical="center"/>
      <protection locked="0"/>
    </xf>
    <xf numFmtId="0" fontId="103" fillId="4" borderId="13" xfId="1" applyFont="1" applyFill="1" applyBorder="1" applyAlignment="1" applyProtection="1">
      <alignment horizontal="right" vertical="center"/>
      <protection locked="0"/>
    </xf>
    <xf numFmtId="166" fontId="71" fillId="4" borderId="11" xfId="1" applyNumberFormat="1" applyFont="1" applyFill="1" applyBorder="1" applyAlignment="1" applyProtection="1">
      <alignment horizontal="center" vertical="center"/>
      <protection locked="0"/>
    </xf>
    <xf numFmtId="179" fontId="94" fillId="2" borderId="50" xfId="1" applyNumberFormat="1" applyFont="1" applyFill="1" applyBorder="1" applyAlignment="1" applyProtection="1">
      <alignment horizontal="center" vertical="center"/>
      <protection locked="0"/>
    </xf>
    <xf numFmtId="166" fontId="94" fillId="4" borderId="52" xfId="1" applyNumberFormat="1" applyFont="1" applyFill="1" applyBorder="1" applyAlignment="1" applyProtection="1">
      <alignment horizontal="center" vertical="center"/>
      <protection locked="0"/>
    </xf>
    <xf numFmtId="180" fontId="94" fillId="2" borderId="9" xfId="1" applyNumberFormat="1" applyFont="1" applyFill="1" applyBorder="1" applyAlignment="1" applyProtection="1">
      <alignment horizontal="center" vertical="center"/>
      <protection locked="0"/>
    </xf>
    <xf numFmtId="0" fontId="94" fillId="4" borderId="11" xfId="1" applyFont="1" applyFill="1" applyBorder="1" applyAlignment="1" applyProtection="1">
      <alignment horizontal="right" vertical="center"/>
      <protection locked="0"/>
    </xf>
    <xf numFmtId="2" fontId="94" fillId="4" borderId="12" xfId="1" applyNumberFormat="1" applyFont="1" applyFill="1" applyBorder="1" applyAlignment="1" applyProtection="1">
      <alignment horizontal="center" vertical="center"/>
      <protection locked="0"/>
    </xf>
    <xf numFmtId="0" fontId="4" fillId="2" borderId="13" xfId="1" applyFill="1" applyBorder="1"/>
    <xf numFmtId="178" fontId="104" fillId="9" borderId="12" xfId="1" applyNumberFormat="1" applyFont="1" applyFill="1" applyBorder="1" applyAlignment="1" applyProtection="1">
      <alignment horizontal="center" vertical="center"/>
      <protection locked="0"/>
    </xf>
    <xf numFmtId="0" fontId="105" fillId="4" borderId="13" xfId="1" applyFont="1" applyFill="1" applyBorder="1" applyAlignment="1" applyProtection="1">
      <alignment horizontal="right" vertical="center"/>
      <protection locked="0"/>
    </xf>
    <xf numFmtId="183" fontId="54" fillId="9" borderId="12" xfId="1" applyNumberFormat="1" applyFont="1" applyFill="1" applyBorder="1" applyAlignment="1" applyProtection="1">
      <alignment horizontal="center" vertical="center"/>
      <protection locked="0"/>
    </xf>
    <xf numFmtId="0" fontId="106" fillId="4" borderId="13" xfId="1" applyFont="1" applyFill="1" applyBorder="1" applyAlignment="1" applyProtection="1">
      <alignment horizontal="right" vertical="center"/>
      <protection locked="0"/>
    </xf>
    <xf numFmtId="0" fontId="4" fillId="2" borderId="0" xfId="1" applyFill="1" applyAlignment="1">
      <alignment horizontal="right"/>
    </xf>
    <xf numFmtId="166" fontId="71" fillId="4" borderId="12" xfId="1" applyNumberFormat="1" applyFont="1" applyFill="1" applyBorder="1" applyAlignment="1" applyProtection="1">
      <alignment horizontal="center" vertical="center"/>
      <protection locked="0"/>
    </xf>
    <xf numFmtId="0" fontId="71" fillId="4" borderId="13" xfId="1" applyFont="1" applyFill="1" applyBorder="1" applyAlignment="1" applyProtection="1">
      <alignment horizontal="right" vertical="center"/>
      <protection locked="0"/>
    </xf>
    <xf numFmtId="179" fontId="71" fillId="2" borderId="12" xfId="1" applyNumberFormat="1" applyFont="1" applyFill="1" applyBorder="1" applyAlignment="1" applyProtection="1">
      <alignment horizontal="center" vertical="center"/>
      <protection locked="0"/>
    </xf>
    <xf numFmtId="178" fontId="93" fillId="9" borderId="12" xfId="1" applyNumberFormat="1" applyFont="1" applyFill="1" applyBorder="1" applyAlignment="1" applyProtection="1">
      <alignment horizontal="center" vertical="center"/>
      <protection locked="0"/>
    </xf>
    <xf numFmtId="0" fontId="107" fillId="4" borderId="13" xfId="1" applyFont="1" applyFill="1" applyBorder="1" applyAlignment="1" applyProtection="1">
      <alignment horizontal="right" vertical="center"/>
      <protection locked="0"/>
    </xf>
    <xf numFmtId="183" fontId="85" fillId="9" borderId="12" xfId="1" applyNumberFormat="1" applyFont="1" applyFill="1" applyBorder="1" applyAlignment="1" applyProtection="1">
      <alignment horizontal="center" vertical="center"/>
      <protection locked="0"/>
    </xf>
    <xf numFmtId="183" fontId="29" fillId="9" borderId="12" xfId="1" applyNumberFormat="1" applyFont="1" applyFill="1" applyBorder="1" applyAlignment="1" applyProtection="1">
      <alignment horizontal="center" vertical="center"/>
      <protection locked="0"/>
    </xf>
    <xf numFmtId="0" fontId="108" fillId="4" borderId="13" xfId="1" applyFont="1" applyFill="1" applyBorder="1" applyAlignment="1" applyProtection="1">
      <alignment horizontal="right" vertical="center"/>
      <protection locked="0"/>
    </xf>
    <xf numFmtId="0" fontId="12" fillId="2" borderId="0" xfId="3" applyFill="1" applyAlignment="1">
      <alignment horizontal="left" vertical="center"/>
    </xf>
    <xf numFmtId="0" fontId="27" fillId="2" borderId="0" xfId="2" applyFont="1" applyFill="1" applyAlignment="1">
      <alignment horizontal="left" vertical="center"/>
    </xf>
    <xf numFmtId="0" fontId="1" fillId="2" borderId="0" xfId="1" applyFont="1" applyFill="1"/>
    <xf numFmtId="0" fontId="42" fillId="2" borderId="0" xfId="2" applyFont="1" applyFill="1" applyAlignment="1">
      <alignment horizontal="center" vertical="center"/>
    </xf>
    <xf numFmtId="0" fontId="42" fillId="2" borderId="0" xfId="2" applyFont="1" applyFill="1" applyAlignment="1">
      <alignment horizontal="centerContinuous" vertical="center"/>
    </xf>
    <xf numFmtId="0" fontId="8" fillId="2" borderId="0" xfId="1" applyFont="1" applyFill="1"/>
    <xf numFmtId="0" fontId="112" fillId="2" borderId="0" xfId="2" applyFont="1" applyFill="1" applyProtection="1">
      <protection hidden="1"/>
    </xf>
    <xf numFmtId="0" fontId="113" fillId="23" borderId="0" xfId="2" applyFont="1" applyFill="1" applyAlignment="1">
      <alignment horizontal="center" vertical="center"/>
    </xf>
    <xf numFmtId="0" fontId="113" fillId="23" borderId="0" xfId="2" applyFont="1" applyFill="1" applyAlignment="1">
      <alignment horizontal="centerContinuous" vertical="center"/>
    </xf>
    <xf numFmtId="0" fontId="65" fillId="23" borderId="0" xfId="2" applyFont="1" applyFill="1" applyAlignment="1">
      <alignment horizontal="left" vertical="center"/>
    </xf>
    <xf numFmtId="169" fontId="71" fillId="4" borderId="39" xfId="1" applyNumberFormat="1" applyFont="1" applyFill="1" applyBorder="1" applyAlignment="1" applyProtection="1">
      <alignment horizontal="center" vertical="center"/>
      <protection locked="0"/>
    </xf>
    <xf numFmtId="0" fontId="71" fillId="4" borderId="40" xfId="1" applyFont="1" applyFill="1" applyBorder="1" applyAlignment="1" applyProtection="1">
      <alignment horizontal="right" vertical="center"/>
      <protection locked="0"/>
    </xf>
    <xf numFmtId="181" fontId="71" fillId="4" borderId="39" xfId="1" applyNumberFormat="1" applyFont="1" applyFill="1" applyBorder="1" applyAlignment="1" applyProtection="1">
      <alignment horizontal="center" vertical="center"/>
      <protection locked="0"/>
    </xf>
    <xf numFmtId="170" fontId="71" fillId="4" borderId="39" xfId="1" applyNumberFormat="1" applyFont="1" applyFill="1" applyBorder="1" applyAlignment="1" applyProtection="1">
      <alignment horizontal="center" vertical="center"/>
      <protection locked="0"/>
    </xf>
    <xf numFmtId="169" fontId="71" fillId="4" borderId="41" xfId="1" applyNumberFormat="1" applyFont="1" applyFill="1" applyBorder="1" applyAlignment="1" applyProtection="1">
      <alignment horizontal="center" vertical="center"/>
      <protection locked="0"/>
    </xf>
    <xf numFmtId="0" fontId="71" fillId="4" borderId="42" xfId="1" applyFont="1" applyFill="1" applyBorder="1" applyAlignment="1" applyProtection="1">
      <alignment horizontal="right" vertical="center"/>
      <protection locked="0"/>
    </xf>
    <xf numFmtId="184" fontId="71" fillId="4" borderId="41" xfId="1" applyNumberFormat="1" applyFont="1" applyFill="1" applyBorder="1" applyAlignment="1" applyProtection="1">
      <alignment horizontal="center" vertical="center"/>
      <protection locked="0"/>
    </xf>
    <xf numFmtId="178" fontId="93" fillId="9" borderId="41" xfId="1" applyNumberFormat="1" applyFont="1" applyFill="1" applyBorder="1" applyAlignment="1" applyProtection="1">
      <alignment horizontal="center" vertical="center"/>
      <protection locked="0"/>
    </xf>
    <xf numFmtId="0" fontId="107" fillId="4" borderId="0" xfId="1" applyFont="1" applyFill="1" applyAlignment="1" applyProtection="1">
      <alignment horizontal="right" vertical="center"/>
      <protection locked="0"/>
    </xf>
    <xf numFmtId="169" fontId="93" fillId="9" borderId="41" xfId="1" applyNumberFormat="1" applyFont="1" applyFill="1" applyBorder="1" applyAlignment="1" applyProtection="1">
      <alignment horizontal="center" vertical="center"/>
      <protection locked="0"/>
    </xf>
    <xf numFmtId="0" fontId="107" fillId="4" borderId="42" xfId="1" applyFont="1" applyFill="1" applyBorder="1" applyAlignment="1" applyProtection="1">
      <alignment horizontal="right" vertical="center"/>
      <protection locked="0"/>
    </xf>
    <xf numFmtId="184" fontId="40" fillId="13" borderId="41" xfId="1" applyNumberFormat="1" applyFont="1" applyFill="1" applyBorder="1" applyAlignment="1" applyProtection="1">
      <alignment horizontal="center" vertical="center"/>
      <protection locked="0"/>
    </xf>
    <xf numFmtId="169" fontId="55" fillId="9" borderId="41" xfId="1" applyNumberFormat="1" applyFont="1" applyFill="1" applyBorder="1" applyAlignment="1" applyProtection="1">
      <alignment horizontal="center" vertical="center"/>
      <protection locked="0"/>
    </xf>
    <xf numFmtId="0" fontId="114" fillId="4" borderId="48" xfId="1" applyFont="1" applyFill="1" applyBorder="1" applyAlignment="1" applyProtection="1">
      <alignment horizontal="right" vertical="center"/>
      <protection locked="0"/>
    </xf>
    <xf numFmtId="169" fontId="55" fillId="9" borderId="47" xfId="1" applyNumberFormat="1" applyFont="1" applyFill="1" applyBorder="1" applyAlignment="1" applyProtection="1">
      <alignment horizontal="center" vertical="center"/>
      <protection locked="0"/>
    </xf>
    <xf numFmtId="0" fontId="114" fillId="4" borderId="42" xfId="1" applyFont="1" applyFill="1" applyBorder="1" applyAlignment="1" applyProtection="1">
      <alignment horizontal="right" vertical="center"/>
      <protection locked="0"/>
    </xf>
    <xf numFmtId="184" fontId="29" fillId="9" borderId="47" xfId="1" applyNumberFormat="1" applyFont="1" applyFill="1" applyBorder="1" applyAlignment="1" applyProtection="1">
      <alignment horizontal="center" vertical="center"/>
      <protection locked="0"/>
    </xf>
    <xf numFmtId="0" fontId="114" fillId="4" borderId="49" xfId="1" applyFont="1" applyFill="1" applyBorder="1" applyAlignment="1" applyProtection="1">
      <alignment horizontal="right" vertical="center"/>
      <protection locked="0"/>
    </xf>
    <xf numFmtId="184" fontId="29" fillId="9" borderId="41" xfId="1" applyNumberFormat="1" applyFont="1" applyFill="1" applyBorder="1" applyAlignment="1" applyProtection="1">
      <alignment horizontal="center" vertical="center"/>
      <protection locked="0"/>
    </xf>
    <xf numFmtId="173" fontId="71" fillId="4" borderId="39" xfId="1" applyNumberFormat="1" applyFont="1" applyFill="1" applyBorder="1" applyAlignment="1" applyProtection="1">
      <alignment horizontal="center" vertical="center"/>
      <protection locked="0"/>
    </xf>
    <xf numFmtId="170" fontId="71" fillId="4" borderId="41" xfId="1" applyNumberFormat="1" applyFont="1" applyFill="1" applyBorder="1" applyAlignment="1" applyProtection="1">
      <alignment horizontal="center" vertical="center"/>
      <protection locked="0"/>
    </xf>
    <xf numFmtId="178" fontId="29" fillId="9" borderId="41" xfId="1" applyNumberFormat="1" applyFont="1" applyFill="1" applyBorder="1" applyAlignment="1" applyProtection="1">
      <alignment horizontal="center" vertical="center"/>
      <protection locked="0"/>
    </xf>
    <xf numFmtId="0" fontId="108" fillId="4" borderId="42" xfId="1" applyFont="1" applyFill="1" applyBorder="1" applyAlignment="1" applyProtection="1">
      <alignment horizontal="right" vertical="center"/>
      <protection locked="0"/>
    </xf>
    <xf numFmtId="169" fontId="29" fillId="9" borderId="41" xfId="1" applyNumberFormat="1" applyFont="1" applyFill="1" applyBorder="1" applyAlignment="1" applyProtection="1">
      <alignment horizontal="center" vertical="center"/>
      <protection locked="0"/>
    </xf>
    <xf numFmtId="0" fontId="108" fillId="2" borderId="0" xfId="1" applyFont="1" applyFill="1" applyAlignment="1" applyProtection="1">
      <alignment horizontal="right" vertical="center"/>
      <protection locked="0"/>
    </xf>
    <xf numFmtId="169" fontId="40" fillId="9" borderId="41" xfId="1" applyNumberFormat="1" applyFont="1" applyFill="1" applyBorder="1" applyAlignment="1" applyProtection="1">
      <alignment horizontal="center" vertical="center"/>
      <protection locked="0"/>
    </xf>
    <xf numFmtId="0" fontId="115" fillId="4" borderId="42" xfId="1" applyFont="1" applyFill="1" applyBorder="1" applyAlignment="1" applyProtection="1">
      <alignment horizontal="right" vertical="center"/>
      <protection locked="0"/>
    </xf>
    <xf numFmtId="0" fontId="115" fillId="2" borderId="0" xfId="1" applyFont="1" applyFill="1" applyAlignment="1" applyProtection="1">
      <alignment horizontal="right" vertical="center"/>
      <protection locked="0"/>
    </xf>
    <xf numFmtId="0" fontId="27" fillId="8" borderId="23" xfId="9" applyFont="1" applyFill="1" applyBorder="1" applyAlignment="1" applyProtection="1">
      <alignment horizontal="right" vertical="center"/>
      <protection locked="0"/>
    </xf>
    <xf numFmtId="0" fontId="27" fillId="8" borderId="25" xfId="9" applyFont="1" applyFill="1" applyBorder="1" applyAlignment="1" applyProtection="1">
      <alignment horizontal="centerContinuous" vertical="center"/>
      <protection locked="0"/>
    </xf>
    <xf numFmtId="0" fontId="7" fillId="8" borderId="24" xfId="9" applyFont="1" applyFill="1" applyBorder="1" applyAlignment="1" applyProtection="1">
      <alignment horizontal="left" vertical="center"/>
      <protection locked="0"/>
    </xf>
    <xf numFmtId="0" fontId="116" fillId="0" borderId="0" xfId="1" applyFont="1" applyAlignment="1">
      <alignment vertical="center"/>
    </xf>
    <xf numFmtId="0" fontId="116" fillId="0" borderId="0" xfId="1" applyFont="1" applyAlignment="1">
      <alignment horizontal="center" vertical="center"/>
    </xf>
    <xf numFmtId="0" fontId="116" fillId="2" borderId="0" xfId="1" applyFont="1" applyFill="1" applyAlignment="1">
      <alignment vertical="center"/>
    </xf>
    <xf numFmtId="185" fontId="6" fillId="2" borderId="26" xfId="1" applyNumberFormat="1" applyFont="1" applyFill="1" applyBorder="1" applyAlignment="1" applyProtection="1">
      <alignment horizontal="center" vertical="center"/>
      <protection locked="0"/>
    </xf>
    <xf numFmtId="0" fontId="6" fillId="2" borderId="27" xfId="1" applyFont="1" applyFill="1" applyBorder="1" applyAlignment="1" applyProtection="1">
      <alignment horizontal="right" vertical="center"/>
      <protection locked="0"/>
    </xf>
    <xf numFmtId="186" fontId="6" fillId="2" borderId="39" xfId="1" applyNumberFormat="1" applyFont="1" applyFill="1" applyBorder="1" applyAlignment="1" applyProtection="1">
      <alignment horizontal="center" vertical="center"/>
      <protection locked="0"/>
    </xf>
    <xf numFmtId="0" fontId="5" fillId="2" borderId="27" xfId="1" applyFont="1" applyFill="1" applyBorder="1" applyAlignment="1" applyProtection="1">
      <alignment horizontal="right" vertical="center"/>
      <protection locked="0"/>
    </xf>
    <xf numFmtId="185" fontId="6" fillId="2" borderId="39" xfId="1" applyNumberFormat="1" applyFont="1" applyFill="1" applyBorder="1" applyAlignment="1" applyProtection="1">
      <alignment horizontal="center" vertical="center"/>
      <protection locked="0"/>
    </xf>
    <xf numFmtId="0" fontId="6" fillId="2" borderId="28" xfId="1" applyFont="1" applyFill="1" applyBorder="1" applyAlignment="1" applyProtection="1">
      <alignment horizontal="left" vertical="center"/>
      <protection locked="0"/>
    </xf>
    <xf numFmtId="186" fontId="6" fillId="2" borderId="12" xfId="1" applyNumberFormat="1" applyFont="1" applyFill="1" applyBorder="1" applyAlignment="1" applyProtection="1">
      <alignment horizontal="center" vertical="center"/>
      <protection locked="0"/>
    </xf>
    <xf numFmtId="0" fontId="5" fillId="2" borderId="0" xfId="1" applyFont="1" applyFill="1" applyAlignment="1" applyProtection="1">
      <alignment horizontal="right" vertical="center"/>
      <protection locked="0"/>
    </xf>
    <xf numFmtId="186" fontId="6" fillId="2" borderId="41" xfId="1" applyNumberFormat="1" applyFont="1" applyFill="1" applyBorder="1" applyAlignment="1" applyProtection="1">
      <alignment horizontal="center" vertical="center"/>
      <protection locked="0"/>
    </xf>
    <xf numFmtId="0" fontId="38" fillId="2" borderId="0" xfId="1" applyFont="1" applyFill="1" applyAlignment="1" applyProtection="1">
      <alignment horizontal="right" vertical="center"/>
      <protection locked="0"/>
    </xf>
    <xf numFmtId="0" fontId="38" fillId="2" borderId="13" xfId="1" applyFont="1" applyFill="1" applyBorder="1" applyAlignment="1" applyProtection="1">
      <alignment horizontal="left" vertical="center"/>
      <protection locked="0"/>
    </xf>
    <xf numFmtId="186" fontId="102" fillId="9" borderId="12" xfId="1" applyNumberFormat="1" applyFont="1" applyFill="1" applyBorder="1" applyAlignment="1" applyProtection="1">
      <alignment horizontal="center" vertical="center"/>
      <protection locked="0"/>
    </xf>
    <xf numFmtId="0" fontId="117" fillId="2" borderId="0" xfId="1" applyFont="1" applyFill="1" applyAlignment="1" applyProtection="1">
      <alignment horizontal="right" vertical="center" wrapText="1"/>
      <protection locked="0"/>
    </xf>
    <xf numFmtId="178" fontId="63" fillId="9" borderId="41" xfId="1" applyNumberFormat="1" applyFont="1" applyFill="1" applyBorder="1" applyAlignment="1" applyProtection="1">
      <alignment horizontal="center" vertical="center"/>
      <protection locked="0"/>
    </xf>
    <xf numFmtId="186" fontId="102" fillId="9" borderId="41" xfId="1" applyNumberFormat="1" applyFont="1" applyFill="1" applyBorder="1" applyAlignment="1" applyProtection="1">
      <alignment horizontal="center" vertical="center"/>
      <protection locked="0"/>
    </xf>
    <xf numFmtId="0" fontId="85" fillId="2" borderId="0" xfId="1" applyFont="1" applyFill="1" applyAlignment="1" applyProtection="1">
      <alignment horizontal="right" vertical="center"/>
      <protection locked="0"/>
    </xf>
    <xf numFmtId="0" fontId="85" fillId="2" borderId="13" xfId="1" applyFont="1" applyFill="1" applyBorder="1" applyAlignment="1" applyProtection="1">
      <alignment horizontal="left" vertical="center"/>
      <protection locked="0"/>
    </xf>
    <xf numFmtId="186" fontId="118" fillId="9" borderId="41" xfId="1" applyNumberFormat="1" applyFont="1" applyFill="1" applyBorder="1" applyAlignment="1" applyProtection="1">
      <alignment horizontal="center" vertical="center"/>
      <protection locked="0"/>
    </xf>
    <xf numFmtId="0" fontId="78" fillId="2" borderId="0" xfId="1" applyFont="1" applyFill="1" applyAlignment="1" applyProtection="1">
      <alignment horizontal="right" vertical="center"/>
      <protection locked="0"/>
    </xf>
    <xf numFmtId="0" fontId="78" fillId="2" borderId="13" xfId="1" applyFont="1" applyFill="1" applyBorder="1" applyAlignment="1" applyProtection="1">
      <alignment horizontal="left" vertical="center"/>
      <protection locked="0"/>
    </xf>
    <xf numFmtId="185" fontId="6" fillId="5" borderId="65" xfId="1" applyNumberFormat="1" applyFont="1" applyFill="1" applyBorder="1" applyAlignment="1" applyProtection="1">
      <alignment horizontal="center" vertical="center"/>
      <protection locked="0"/>
    </xf>
    <xf numFmtId="0" fontId="6" fillId="5" borderId="66" xfId="1" applyFont="1" applyFill="1" applyBorder="1" applyAlignment="1" applyProtection="1">
      <alignment horizontal="right" vertical="center"/>
      <protection locked="0"/>
    </xf>
    <xf numFmtId="0" fontId="5" fillId="5" borderId="66" xfId="2" applyFill="1" applyBorder="1" applyProtection="1">
      <protection hidden="1"/>
    </xf>
    <xf numFmtId="185" fontId="6" fillId="5" borderId="66" xfId="1" applyNumberFormat="1" applyFont="1" applyFill="1" applyBorder="1" applyAlignment="1" applyProtection="1">
      <alignment horizontal="center" vertical="center"/>
      <protection locked="0"/>
    </xf>
    <xf numFmtId="186" fontId="6" fillId="5" borderId="66" xfId="1" applyNumberFormat="1" applyFont="1" applyFill="1" applyBorder="1" applyAlignment="1" applyProtection="1">
      <alignment horizontal="center" vertical="center"/>
      <protection locked="0"/>
    </xf>
    <xf numFmtId="0" fontId="5" fillId="5" borderId="66" xfId="1" applyFont="1" applyFill="1" applyBorder="1" applyAlignment="1" applyProtection="1">
      <alignment horizontal="right" vertical="center"/>
      <protection locked="0"/>
    </xf>
    <xf numFmtId="0" fontId="5" fillId="5" borderId="67" xfId="1" applyFont="1" applyFill="1" applyBorder="1" applyAlignment="1" applyProtection="1">
      <alignment horizontal="left" vertical="center"/>
      <protection locked="0"/>
    </xf>
    <xf numFmtId="185" fontId="6" fillId="2" borderId="12" xfId="1" applyNumberFormat="1" applyFont="1" applyFill="1" applyBorder="1" applyAlignment="1" applyProtection="1">
      <alignment horizontal="center" vertical="center"/>
      <protection locked="0"/>
    </xf>
    <xf numFmtId="0" fontId="6" fillId="2" borderId="0" xfId="1" applyFont="1" applyFill="1" applyAlignment="1" applyProtection="1">
      <alignment horizontal="right" vertical="center"/>
      <protection locked="0"/>
    </xf>
    <xf numFmtId="185" fontId="6" fillId="2" borderId="41" xfId="1" applyNumberFormat="1" applyFont="1" applyFill="1" applyBorder="1" applyAlignment="1" applyProtection="1">
      <alignment horizontal="center" vertical="center"/>
      <protection locked="0"/>
    </xf>
    <xf numFmtId="0" fontId="5" fillId="2" borderId="68" xfId="1" applyFont="1" applyFill="1" applyBorder="1" applyAlignment="1" applyProtection="1">
      <alignment horizontal="left" vertical="center"/>
      <protection locked="0"/>
    </xf>
    <xf numFmtId="186" fontId="118" fillId="9" borderId="12" xfId="1" applyNumberFormat="1" applyFont="1" applyFill="1" applyBorder="1" applyAlignment="1" applyProtection="1">
      <alignment horizontal="center" vertical="center"/>
      <protection locked="0"/>
    </xf>
    <xf numFmtId="0" fontId="117" fillId="2" borderId="0" xfId="1" applyFont="1" applyFill="1" applyAlignment="1" applyProtection="1">
      <alignment horizontal="right" vertical="center"/>
      <protection locked="0"/>
    </xf>
    <xf numFmtId="185" fontId="102" fillId="9" borderId="41" xfId="1" applyNumberFormat="1" applyFont="1" applyFill="1" applyBorder="1" applyAlignment="1" applyProtection="1">
      <alignment horizontal="center" vertical="center"/>
      <protection locked="0"/>
    </xf>
    <xf numFmtId="0" fontId="117" fillId="2" borderId="13" xfId="1" applyFont="1" applyFill="1" applyBorder="1" applyAlignment="1" applyProtection="1">
      <alignment horizontal="left" vertical="center"/>
      <protection locked="0"/>
    </xf>
    <xf numFmtId="0" fontId="78" fillId="2" borderId="21" xfId="1" applyFont="1" applyFill="1" applyBorder="1" applyAlignment="1" applyProtection="1">
      <alignment horizontal="right" vertical="center"/>
      <protection locked="0"/>
    </xf>
    <xf numFmtId="0" fontId="27" fillId="25" borderId="60" xfId="4" applyFont="1" applyFill="1" applyBorder="1" applyAlignment="1" applyProtection="1">
      <alignment horizontal="right" vertical="center"/>
      <protection locked="0"/>
    </xf>
    <xf numFmtId="0" fontId="27" fillId="25" borderId="61" xfId="4" applyFont="1" applyFill="1" applyBorder="1" applyAlignment="1" applyProtection="1">
      <alignment horizontal="centerContinuous" vertical="center"/>
      <protection locked="0"/>
    </xf>
    <xf numFmtId="0" fontId="27" fillId="25" borderId="69" xfId="4" applyFont="1" applyFill="1" applyBorder="1" applyAlignment="1" applyProtection="1">
      <alignment horizontal="centerContinuous" vertical="center"/>
      <protection locked="0"/>
    </xf>
    <xf numFmtId="0" fontId="14" fillId="2" borderId="0" xfId="4" applyFill="1" applyAlignment="1">
      <alignment vertical="center"/>
    </xf>
    <xf numFmtId="0" fontId="27" fillId="2" borderId="0" xfId="1" applyFont="1" applyFill="1"/>
    <xf numFmtId="0" fontId="120" fillId="2" borderId="12" xfId="2" applyFont="1" applyFill="1" applyBorder="1" applyAlignment="1">
      <alignment vertical="center"/>
    </xf>
    <xf numFmtId="0" fontId="119" fillId="2" borderId="0" xfId="1" applyFont="1" applyFill="1" applyAlignment="1" applyProtection="1">
      <alignment horizontal="left" vertical="center"/>
      <protection locked="0"/>
    </xf>
    <xf numFmtId="0" fontId="120" fillId="2" borderId="0" xfId="2" applyFont="1" applyFill="1" applyAlignment="1">
      <alignment vertical="center"/>
    </xf>
    <xf numFmtId="0" fontId="121" fillId="2" borderId="0" xfId="2" applyFont="1" applyFill="1" applyAlignment="1">
      <alignment horizontal="center" vertical="center"/>
    </xf>
    <xf numFmtId="181" fontId="121" fillId="2" borderId="0" xfId="1" applyNumberFormat="1" applyFont="1" applyFill="1" applyAlignment="1">
      <alignment horizontal="center" vertical="center"/>
    </xf>
    <xf numFmtId="0" fontId="122" fillId="0" borderId="0" xfId="3" applyFont="1"/>
    <xf numFmtId="0" fontId="4" fillId="0" borderId="0" xfId="1" applyAlignment="1">
      <alignment horizontal="right"/>
    </xf>
    <xf numFmtId="181" fontId="121" fillId="2" borderId="13" xfId="1" applyNumberFormat="1" applyFont="1" applyFill="1" applyBorder="1" applyAlignment="1">
      <alignment horizontal="center" vertical="center"/>
    </xf>
    <xf numFmtId="0" fontId="123" fillId="2" borderId="12" xfId="2" applyFont="1" applyFill="1" applyBorder="1" applyAlignment="1" applyProtection="1">
      <alignment horizontal="right" vertical="center"/>
      <protection hidden="1"/>
    </xf>
    <xf numFmtId="0" fontId="124" fillId="2" borderId="0" xfId="2" applyFont="1" applyFill="1" applyAlignment="1" applyProtection="1">
      <alignment horizontal="left"/>
      <protection hidden="1"/>
    </xf>
    <xf numFmtId="0" fontId="125" fillId="17" borderId="13" xfId="2" applyFont="1" applyFill="1" applyBorder="1" applyAlignment="1">
      <alignment horizontal="center" vertical="center"/>
    </xf>
    <xf numFmtId="0" fontId="126" fillId="2" borderId="0" xfId="2" applyFont="1" applyFill="1" applyAlignment="1" applyProtection="1">
      <alignment horizontal="left"/>
      <protection hidden="1"/>
    </xf>
    <xf numFmtId="0" fontId="121" fillId="2" borderId="13" xfId="2" applyFont="1" applyFill="1" applyBorder="1" applyAlignment="1">
      <alignment horizontal="center" vertical="center"/>
    </xf>
    <xf numFmtId="0" fontId="121" fillId="2" borderId="26" xfId="2" applyFont="1" applyFill="1" applyBorder="1" applyAlignment="1">
      <alignment horizontal="center" vertical="center"/>
    </xf>
    <xf numFmtId="181" fontId="121" fillId="2" borderId="27" xfId="1" applyNumberFormat="1" applyFont="1" applyFill="1" applyBorder="1" applyAlignment="1">
      <alignment horizontal="center" vertical="center"/>
    </xf>
    <xf numFmtId="0" fontId="121" fillId="2" borderId="27" xfId="2" applyFont="1" applyFill="1" applyBorder="1" applyAlignment="1">
      <alignment horizontal="center" vertical="center"/>
    </xf>
    <xf numFmtId="181" fontId="121" fillId="2" borderId="28" xfId="1" applyNumberFormat="1" applyFont="1" applyFill="1" applyBorder="1" applyAlignment="1">
      <alignment horizontal="center" vertical="center"/>
    </xf>
    <xf numFmtId="181" fontId="121" fillId="27" borderId="12" xfId="1" applyNumberFormat="1" applyFont="1" applyFill="1" applyBorder="1" applyAlignment="1">
      <alignment horizontal="center" vertical="center"/>
    </xf>
    <xf numFmtId="181" fontId="121" fillId="27" borderId="0" xfId="1" applyNumberFormat="1" applyFont="1" applyFill="1" applyAlignment="1">
      <alignment horizontal="center" vertical="center"/>
    </xf>
    <xf numFmtId="181" fontId="121" fillId="27" borderId="13" xfId="1" applyNumberFormat="1" applyFont="1" applyFill="1" applyBorder="1" applyAlignment="1">
      <alignment horizontal="center" vertical="center"/>
    </xf>
    <xf numFmtId="187" fontId="127" fillId="2" borderId="12" xfId="1" applyNumberFormat="1" applyFont="1" applyFill="1" applyBorder="1" applyAlignment="1">
      <alignment horizontal="center" vertical="center"/>
    </xf>
    <xf numFmtId="187" fontId="127" fillId="2" borderId="0" xfId="1" applyNumberFormat="1" applyFont="1" applyFill="1" applyAlignment="1">
      <alignment horizontal="center" vertical="center"/>
    </xf>
    <xf numFmtId="188" fontId="87" fillId="2" borderId="13" xfId="1" applyNumberFormat="1" applyFont="1" applyFill="1" applyBorder="1" applyAlignment="1">
      <alignment horizontal="center" vertical="center"/>
    </xf>
    <xf numFmtId="187" fontId="87" fillId="2" borderId="0" xfId="1" applyNumberFormat="1" applyFont="1" applyFill="1" applyAlignment="1">
      <alignment horizontal="center" vertical="center"/>
    </xf>
    <xf numFmtId="0" fontId="128" fillId="2" borderId="12" xfId="1" applyFont="1" applyFill="1" applyBorder="1" applyAlignment="1">
      <alignment horizontal="center" vertical="center"/>
    </xf>
    <xf numFmtId="0" fontId="128" fillId="2" borderId="0" xfId="1" applyFont="1" applyFill="1" applyAlignment="1">
      <alignment horizontal="center" vertical="center"/>
    </xf>
    <xf numFmtId="0" fontId="128" fillId="2" borderId="13" xfId="1" applyFont="1" applyFill="1" applyBorder="1" applyAlignment="1">
      <alignment horizontal="center" vertical="center"/>
    </xf>
    <xf numFmtId="0" fontId="3" fillId="2" borderId="12" xfId="1" applyFont="1" applyFill="1" applyBorder="1" applyAlignment="1">
      <alignment horizontal="left" vertical="center"/>
    </xf>
    <xf numFmtId="0" fontId="3" fillId="2" borderId="0" xfId="1" applyFont="1" applyFill="1" applyAlignment="1">
      <alignment horizontal="center" vertical="center"/>
    </xf>
    <xf numFmtId="0" fontId="107" fillId="17" borderId="13" xfId="1" applyFont="1" applyFill="1" applyBorder="1" applyAlignment="1">
      <alignment horizontal="center" vertical="center"/>
    </xf>
    <xf numFmtId="0" fontId="3" fillId="2" borderId="0" xfId="1" applyFont="1" applyFill="1" applyAlignment="1">
      <alignment horizontal="left" vertical="center"/>
    </xf>
    <xf numFmtId="181" fontId="4" fillId="0" borderId="70" xfId="1" applyNumberFormat="1" applyBorder="1" applyAlignment="1">
      <alignment horizontal="center"/>
    </xf>
    <xf numFmtId="184" fontId="129" fillId="28" borderId="48" xfId="1" applyNumberFormat="1" applyFont="1" applyFill="1" applyBorder="1" applyAlignment="1">
      <alignment horizontal="center" vertical="center"/>
    </xf>
    <xf numFmtId="181" fontId="4" fillId="0" borderId="48" xfId="1" applyNumberFormat="1" applyBorder="1" applyAlignment="1">
      <alignment horizontal="center"/>
    </xf>
    <xf numFmtId="0" fontId="4" fillId="2" borderId="48" xfId="1" applyFill="1" applyBorder="1"/>
    <xf numFmtId="9" fontId="4" fillId="2" borderId="48" xfId="1" applyNumberFormat="1" applyFill="1" applyBorder="1" applyAlignment="1">
      <alignment horizontal="center" vertical="center"/>
    </xf>
    <xf numFmtId="0" fontId="32" fillId="2" borderId="26" xfId="1" applyFont="1" applyFill="1" applyBorder="1" applyAlignment="1">
      <alignment horizontal="center" vertical="center"/>
    </xf>
    <xf numFmtId="0" fontId="32" fillId="2" borderId="27" xfId="1" applyFont="1" applyFill="1" applyBorder="1" applyAlignment="1">
      <alignment horizontal="center" vertical="center"/>
    </xf>
    <xf numFmtId="0" fontId="125" fillId="2" borderId="27" xfId="2" applyFont="1" applyFill="1" applyBorder="1" applyAlignment="1">
      <alignment horizontal="center" vertical="center"/>
    </xf>
    <xf numFmtId="0" fontId="125" fillId="2" borderId="28" xfId="2" applyFont="1" applyFill="1" applyBorder="1" applyAlignment="1">
      <alignment horizontal="center" vertical="center"/>
    </xf>
    <xf numFmtId="0" fontId="61" fillId="24" borderId="49" xfId="2" applyFont="1" applyFill="1" applyBorder="1" applyAlignment="1">
      <alignment horizontal="center" vertical="center"/>
    </xf>
    <xf numFmtId="0" fontId="119" fillId="2" borderId="12" xfId="1" applyFont="1" applyFill="1" applyBorder="1" applyAlignment="1" applyProtection="1">
      <alignment horizontal="left" vertical="center"/>
      <protection locked="0"/>
    </xf>
    <xf numFmtId="0" fontId="48" fillId="0" borderId="0" xfId="1" applyFont="1" applyAlignment="1">
      <alignment vertical="top"/>
    </xf>
    <xf numFmtId="0" fontId="107" fillId="2" borderId="39" xfId="1" applyFont="1" applyFill="1" applyBorder="1" applyAlignment="1">
      <alignment horizontal="center" vertical="center" wrapText="1"/>
    </xf>
    <xf numFmtId="0" fontId="107" fillId="2" borderId="27" xfId="1" applyFont="1" applyFill="1" applyBorder="1" applyAlignment="1">
      <alignment horizontal="center" vertical="center" wrapText="1"/>
    </xf>
    <xf numFmtId="0" fontId="124" fillId="2" borderId="27" xfId="2" applyFont="1" applyFill="1" applyBorder="1" applyAlignment="1" applyProtection="1">
      <alignment horizontal="left"/>
      <protection hidden="1"/>
    </xf>
    <xf numFmtId="0" fontId="125" fillId="17" borderId="40" xfId="2" applyFont="1" applyFill="1" applyBorder="1" applyAlignment="1">
      <alignment horizontal="center" vertical="center"/>
    </xf>
    <xf numFmtId="0" fontId="119" fillId="2" borderId="13" xfId="1" applyFont="1" applyFill="1" applyBorder="1" applyAlignment="1" applyProtection="1">
      <alignment horizontal="left" vertical="center"/>
      <protection locked="0"/>
    </xf>
    <xf numFmtId="0" fontId="107" fillId="2" borderId="71" xfId="1" applyFont="1" applyFill="1" applyBorder="1" applyAlignment="1">
      <alignment horizontal="center" vertical="center" wrapText="1"/>
    </xf>
    <xf numFmtId="0" fontId="107" fillId="2" borderId="72" xfId="1" applyFont="1" applyFill="1" applyBorder="1" applyAlignment="1">
      <alignment horizontal="center" vertical="center" wrapText="1"/>
    </xf>
    <xf numFmtId="0" fontId="126" fillId="2" borderId="72" xfId="2" applyFont="1" applyFill="1" applyBorder="1" applyAlignment="1" applyProtection="1">
      <alignment horizontal="left"/>
      <protection hidden="1"/>
    </xf>
    <xf numFmtId="0" fontId="121" fillId="2" borderId="73" xfId="2" applyFont="1" applyFill="1" applyBorder="1" applyAlignment="1">
      <alignment horizontal="center" vertical="center"/>
    </xf>
    <xf numFmtId="0" fontId="107" fillId="2" borderId="41" xfId="1" applyFont="1" applyFill="1" applyBorder="1" applyAlignment="1">
      <alignment horizontal="center" vertical="center" wrapText="1"/>
    </xf>
    <xf numFmtId="0" fontId="107" fillId="2" borderId="0" xfId="1" applyFont="1" applyFill="1" applyAlignment="1">
      <alignment horizontal="center" vertical="center" wrapText="1"/>
    </xf>
    <xf numFmtId="0" fontId="122" fillId="2" borderId="0" xfId="3" applyFont="1" applyFill="1"/>
    <xf numFmtId="0" fontId="133" fillId="2" borderId="0" xfId="2" applyFont="1" applyFill="1" applyAlignment="1" applyProtection="1">
      <alignment horizontal="left"/>
      <protection hidden="1"/>
    </xf>
    <xf numFmtId="0" fontId="125" fillId="2" borderId="42" xfId="2" applyFont="1" applyFill="1" applyBorder="1" applyAlignment="1">
      <alignment horizontal="center" vertical="center"/>
    </xf>
    <xf numFmtId="0" fontId="4" fillId="2" borderId="0" xfId="1" applyFill="1" applyAlignment="1">
      <alignment horizontal="left" vertical="center"/>
    </xf>
    <xf numFmtId="0" fontId="122" fillId="2" borderId="0" xfId="3" applyFont="1" applyFill="1" applyAlignment="1">
      <alignment horizontal="left" vertical="center"/>
    </xf>
    <xf numFmtId="0" fontId="134" fillId="2" borderId="0" xfId="2" applyFont="1" applyFill="1" applyAlignment="1" applyProtection="1">
      <alignment horizontal="left"/>
      <protection hidden="1"/>
    </xf>
    <xf numFmtId="0" fontId="121" fillId="2" borderId="42" xfId="2" applyFont="1" applyFill="1" applyBorder="1" applyAlignment="1">
      <alignment horizontal="center" vertical="center"/>
    </xf>
    <xf numFmtId="0" fontId="4" fillId="2" borderId="0" xfId="1" applyFill="1" applyAlignment="1">
      <alignment horizontal="center" vertical="center"/>
    </xf>
    <xf numFmtId="184" fontId="94" fillId="2" borderId="0" xfId="1" applyNumberFormat="1" applyFont="1" applyFill="1" applyAlignment="1">
      <alignment horizontal="center" vertical="center"/>
    </xf>
    <xf numFmtId="0" fontId="107" fillId="17" borderId="42" xfId="1" applyFont="1" applyFill="1" applyBorder="1" applyAlignment="1">
      <alignment horizontal="center" vertical="center"/>
    </xf>
    <xf numFmtId="184" fontId="135" fillId="28" borderId="0" xfId="1" applyNumberFormat="1" applyFont="1" applyFill="1" applyAlignment="1">
      <alignment horizontal="center" vertical="center"/>
    </xf>
    <xf numFmtId="0" fontId="32" fillId="2" borderId="0" xfId="1" applyFont="1" applyFill="1" applyAlignment="1">
      <alignment horizontal="centerContinuous" vertical="center"/>
    </xf>
    <xf numFmtId="0" fontId="32" fillId="2" borderId="42" xfId="1" applyFont="1" applyFill="1" applyBorder="1" applyAlignment="1">
      <alignment horizontal="centerContinuous" vertical="center"/>
    </xf>
    <xf numFmtId="0" fontId="1" fillId="2" borderId="0" xfId="1" applyFont="1" applyFill="1" applyAlignment="1" applyProtection="1">
      <alignment horizontal="left" vertical="center"/>
      <protection locked="0"/>
    </xf>
    <xf numFmtId="0" fontId="123" fillId="2" borderId="70" xfId="2" applyFont="1" applyFill="1" applyBorder="1" applyAlignment="1" applyProtection="1">
      <alignment horizontal="right" vertical="center"/>
      <protection hidden="1"/>
    </xf>
    <xf numFmtId="173" fontId="5" fillId="0" borderId="12" xfId="1" applyNumberFormat="1" applyFont="1" applyBorder="1" applyAlignment="1" applyProtection="1">
      <alignment horizontal="center" vertical="center" wrapText="1"/>
      <protection locked="0"/>
    </xf>
    <xf numFmtId="173" fontId="5" fillId="0" borderId="13" xfId="1" applyNumberFormat="1" applyFont="1" applyBorder="1" applyAlignment="1" applyProtection="1">
      <alignment horizontal="center" vertical="center" wrapText="1"/>
      <protection locked="0"/>
    </xf>
    <xf numFmtId="0" fontId="4" fillId="25" borderId="35" xfId="1" applyFill="1" applyBorder="1" applyAlignment="1">
      <alignment horizontal="centerContinuous" vertical="center"/>
    </xf>
    <xf numFmtId="0" fontId="4" fillId="25" borderId="36" xfId="1" applyFill="1" applyBorder="1" applyAlignment="1">
      <alignment horizontal="centerContinuous" vertical="center"/>
    </xf>
    <xf numFmtId="0" fontId="27" fillId="25" borderId="36" xfId="1" applyFont="1" applyFill="1" applyBorder="1" applyAlignment="1">
      <alignment horizontal="centerContinuous" vertical="center"/>
    </xf>
    <xf numFmtId="0" fontId="27" fillId="25" borderId="37" xfId="1" applyFont="1" applyFill="1" applyBorder="1" applyAlignment="1">
      <alignment horizontal="centerContinuous" vertical="center"/>
    </xf>
    <xf numFmtId="0" fontId="5" fillId="25" borderId="35" xfId="1" applyFont="1" applyFill="1" applyBorder="1" applyAlignment="1">
      <alignment horizontal="centerContinuous" vertical="center" wrapText="1"/>
    </xf>
    <xf numFmtId="0" fontId="5" fillId="25" borderId="36" xfId="1" applyFont="1" applyFill="1" applyBorder="1" applyAlignment="1">
      <alignment horizontal="centerContinuous" vertical="center" wrapText="1"/>
    </xf>
    <xf numFmtId="1" fontId="27" fillId="25" borderId="37" xfId="1" applyNumberFormat="1" applyFont="1" applyFill="1" applyBorder="1" applyAlignment="1">
      <alignment horizontal="centerContinuous" vertical="center" wrapText="1"/>
    </xf>
    <xf numFmtId="0" fontId="5" fillId="2" borderId="9" xfId="2" applyFill="1" applyBorder="1" applyAlignment="1">
      <alignment horizontal="center" vertical="center"/>
    </xf>
    <xf numFmtId="0" fontId="5" fillId="2" borderId="10" xfId="2" applyFill="1" applyBorder="1" applyAlignment="1">
      <alignment horizontal="centerContinuous" vertical="center"/>
    </xf>
    <xf numFmtId="0" fontId="5" fillId="2" borderId="12" xfId="2" applyFill="1" applyBorder="1" applyAlignment="1">
      <alignment horizontal="center" vertical="center"/>
    </xf>
    <xf numFmtId="0" fontId="5" fillId="1" borderId="12" xfId="2" applyFill="1" applyBorder="1" applyAlignment="1">
      <alignment vertical="center"/>
    </xf>
    <xf numFmtId="0" fontId="27" fillId="0" borderId="41" xfId="10" applyFont="1" applyBorder="1" applyAlignment="1">
      <alignment horizontal="center" vertical="center"/>
    </xf>
    <xf numFmtId="189" fontId="27" fillId="0" borderId="42" xfId="10" applyNumberFormat="1" applyFont="1" applyBorder="1" applyAlignment="1" applyProtection="1">
      <alignment horizontal="center" vertical="center"/>
      <protection locked="0"/>
    </xf>
    <xf numFmtId="0" fontId="110" fillId="2" borderId="0" xfId="11" applyFont="1" applyFill="1" applyAlignment="1" applyProtection="1">
      <alignment vertical="center"/>
      <protection hidden="1"/>
    </xf>
    <xf numFmtId="0" fontId="2" fillId="30" borderId="0" xfId="12" applyFont="1" applyFill="1" applyAlignment="1" applyProtection="1">
      <alignment horizontal="center" vertical="center"/>
      <protection hidden="1"/>
    </xf>
    <xf numFmtId="1" fontId="27" fillId="0" borderId="41" xfId="10" applyNumberFormat="1" applyFont="1" applyBorder="1" applyAlignment="1">
      <alignment horizontal="center" vertical="center"/>
    </xf>
    <xf numFmtId="189" fontId="70" fillId="19" borderId="42" xfId="10" applyNumberFormat="1" applyFont="1" applyFill="1" applyBorder="1" applyAlignment="1" applyProtection="1">
      <alignment horizontal="center" vertical="center"/>
      <protection locked="0"/>
    </xf>
    <xf numFmtId="0" fontId="141" fillId="2" borderId="0" xfId="1" applyFont="1" applyFill="1"/>
    <xf numFmtId="0" fontId="142" fillId="2" borderId="0" xfId="2" applyFont="1" applyFill="1" applyAlignment="1" applyProtection="1">
      <alignment vertical="center"/>
      <protection hidden="1"/>
    </xf>
    <xf numFmtId="0" fontId="143" fillId="31" borderId="41" xfId="10" applyFont="1" applyFill="1" applyBorder="1" applyAlignment="1" applyProtection="1">
      <alignment horizontal="center" vertical="center"/>
      <protection locked="0"/>
    </xf>
    <xf numFmtId="189" fontId="143" fillId="31" borderId="42" xfId="10" applyNumberFormat="1" applyFont="1" applyFill="1" applyBorder="1" applyAlignment="1" applyProtection="1">
      <alignment horizontal="center" vertical="center"/>
      <protection locked="0"/>
    </xf>
    <xf numFmtId="0" fontId="146" fillId="2" borderId="0" xfId="11" applyFont="1" applyFill="1" applyAlignment="1" applyProtection="1">
      <alignment vertical="center"/>
      <protection hidden="1"/>
    </xf>
    <xf numFmtId="49" fontId="4" fillId="2" borderId="12" xfId="1" applyNumberFormat="1" applyFill="1" applyBorder="1" applyAlignment="1">
      <alignment horizontal="center" vertical="center"/>
    </xf>
    <xf numFmtId="49" fontId="94" fillId="2" borderId="13" xfId="1" applyNumberFormat="1" applyFont="1" applyFill="1" applyBorder="1" applyAlignment="1">
      <alignment horizontal="right" vertical="center"/>
    </xf>
    <xf numFmtId="49" fontId="4" fillId="2" borderId="84" xfId="1" applyNumberFormat="1" applyFill="1" applyBorder="1" applyAlignment="1">
      <alignment horizontal="center" vertical="center"/>
    </xf>
    <xf numFmtId="49" fontId="4" fillId="2" borderId="85" xfId="1" applyNumberFormat="1" applyFill="1" applyBorder="1" applyAlignment="1">
      <alignment horizontal="center" vertical="center"/>
    </xf>
    <xf numFmtId="49" fontId="94" fillId="2" borderId="86" xfId="1" applyNumberFormat="1" applyFont="1" applyFill="1" applyBorder="1" applyAlignment="1">
      <alignment horizontal="right" vertical="center"/>
    </xf>
    <xf numFmtId="0" fontId="107" fillId="17" borderId="70" xfId="2" applyFont="1" applyFill="1" applyBorder="1" applyAlignment="1">
      <alignment horizontal="center" vertical="center"/>
    </xf>
    <xf numFmtId="0" fontId="94" fillId="2" borderId="48" xfId="2" applyFont="1" applyFill="1" applyBorder="1" applyAlignment="1">
      <alignment horizontal="center" vertical="center"/>
    </xf>
    <xf numFmtId="0" fontId="94" fillId="2" borderId="64" xfId="2" applyFont="1" applyFill="1" applyBorder="1" applyAlignment="1">
      <alignment horizontal="center" vertical="center"/>
    </xf>
    <xf numFmtId="0" fontId="94" fillId="2" borderId="87" xfId="2" applyFont="1" applyFill="1" applyBorder="1" applyAlignment="1">
      <alignment horizontal="center" vertical="center"/>
    </xf>
    <xf numFmtId="0" fontId="107" fillId="17" borderId="25" xfId="2" applyFont="1" applyFill="1" applyBorder="1" applyAlignment="1">
      <alignment horizontal="center" vertical="center"/>
    </xf>
    <xf numFmtId="0" fontId="94" fillId="2" borderId="25" xfId="2" applyFont="1" applyFill="1" applyBorder="1" applyAlignment="1">
      <alignment horizontal="center" vertical="center"/>
    </xf>
    <xf numFmtId="0" fontId="94" fillId="2" borderId="88" xfId="2" applyFont="1" applyFill="1" applyBorder="1" applyAlignment="1">
      <alignment horizontal="center" vertical="center"/>
    </xf>
    <xf numFmtId="0" fontId="107" fillId="17" borderId="88" xfId="2" applyFont="1" applyFill="1" applyBorder="1" applyAlignment="1">
      <alignment horizontal="center" vertical="center"/>
    </xf>
    <xf numFmtId="0" fontId="93" fillId="2" borderId="89" xfId="2" applyFont="1" applyFill="1" applyBorder="1" applyAlignment="1">
      <alignment horizontal="center" vertical="center"/>
    </xf>
    <xf numFmtId="0" fontId="93" fillId="2" borderId="90" xfId="2" applyFont="1" applyFill="1" applyBorder="1" applyAlignment="1">
      <alignment horizontal="center" vertical="center"/>
    </xf>
    <xf numFmtId="0" fontId="107" fillId="2" borderId="91" xfId="2" applyFont="1" applyFill="1" applyBorder="1" applyAlignment="1">
      <alignment horizontal="center" vertical="center"/>
    </xf>
    <xf numFmtId="0" fontId="6" fillId="2" borderId="0" xfId="2" applyFont="1" applyFill="1" applyAlignment="1" applyProtection="1">
      <alignment vertical="center"/>
      <protection hidden="1"/>
    </xf>
    <xf numFmtId="164" fontId="6" fillId="33" borderId="12" xfId="5" applyNumberFormat="1" applyFont="1" applyFill="1" applyBorder="1" applyAlignment="1">
      <alignment horizontal="center" vertical="center"/>
    </xf>
    <xf numFmtId="190" fontId="32" fillId="2" borderId="0" xfId="2" applyNumberFormat="1" applyFont="1" applyFill="1" applyAlignment="1" applyProtection="1">
      <alignment horizontal="center" vertical="center"/>
      <protection hidden="1"/>
    </xf>
    <xf numFmtId="191" fontId="150" fillId="2" borderId="0" xfId="2" applyNumberFormat="1" applyFont="1" applyFill="1" applyAlignment="1" applyProtection="1">
      <alignment horizontal="center" vertical="center"/>
      <protection hidden="1"/>
    </xf>
    <xf numFmtId="0" fontId="87" fillId="2" borderId="0" xfId="1" applyFont="1" applyFill="1" applyAlignment="1">
      <alignment horizontal="left"/>
    </xf>
    <xf numFmtId="0" fontId="87" fillId="2" borderId="96" xfId="1" applyFont="1" applyFill="1" applyBorder="1" applyAlignment="1">
      <alignment horizontal="center"/>
    </xf>
    <xf numFmtId="0" fontId="5" fillId="2" borderId="9" xfId="2" applyFill="1" applyBorder="1"/>
    <xf numFmtId="0" fontId="5" fillId="2" borderId="10" xfId="2" applyFill="1" applyBorder="1"/>
    <xf numFmtId="0" fontId="5" fillId="2" borderId="11" xfId="2" applyFill="1" applyBorder="1"/>
    <xf numFmtId="0" fontId="5" fillId="2" borderId="12" xfId="2" applyFill="1" applyBorder="1"/>
    <xf numFmtId="0" fontId="5" fillId="2" borderId="0" xfId="2" applyFill="1"/>
    <xf numFmtId="0" fontId="38" fillId="2" borderId="12" xfId="2" applyFont="1" applyFill="1" applyBorder="1"/>
    <xf numFmtId="0" fontId="38" fillId="2" borderId="0" xfId="2" applyFont="1" applyFill="1"/>
    <xf numFmtId="0" fontId="151" fillId="2" borderId="13" xfId="1" applyFont="1" applyFill="1" applyBorder="1"/>
    <xf numFmtId="0" fontId="1" fillId="2" borderId="13" xfId="1" applyFont="1" applyFill="1" applyBorder="1"/>
    <xf numFmtId="0" fontId="6" fillId="2" borderId="12" xfId="2" applyFont="1" applyFill="1" applyBorder="1"/>
    <xf numFmtId="0" fontId="153" fillId="2" borderId="13" xfId="1" applyFont="1" applyFill="1" applyBorder="1"/>
    <xf numFmtId="0" fontId="4" fillId="2" borderId="11" xfId="1" applyFill="1" applyBorder="1" applyAlignment="1">
      <alignment horizontal="center" vertical="center" textRotation="90"/>
    </xf>
    <xf numFmtId="0" fontId="4" fillId="2" borderId="13" xfId="1" applyFill="1" applyBorder="1" applyAlignment="1">
      <alignment horizontal="center" vertical="center" textRotation="90"/>
    </xf>
    <xf numFmtId="0" fontId="155" fillId="2" borderId="0" xfId="14" applyFont="1" applyFill="1" applyAlignment="1">
      <alignment vertical="center"/>
    </xf>
    <xf numFmtId="0" fontId="156" fillId="2" borderId="0" xfId="1" applyFont="1" applyFill="1" applyAlignment="1">
      <alignment horizontal="left" vertical="center"/>
    </xf>
    <xf numFmtId="0" fontId="157" fillId="2" borderId="0" xfId="1" applyFont="1" applyFill="1" applyAlignment="1">
      <alignment vertical="center"/>
    </xf>
    <xf numFmtId="0" fontId="156" fillId="2" borderId="0" xfId="1" applyFont="1" applyFill="1" applyAlignment="1">
      <alignment vertical="center"/>
    </xf>
    <xf numFmtId="0" fontId="158" fillId="2" borderId="0" xfId="2" applyFont="1" applyFill="1" applyAlignment="1">
      <alignment horizontal="center" vertical="center" wrapText="1"/>
    </xf>
    <xf numFmtId="164" fontId="159" fillId="2" borderId="0" xfId="2" applyNumberFormat="1" applyFont="1" applyFill="1" applyAlignment="1">
      <alignment vertical="center"/>
    </xf>
    <xf numFmtId="0" fontId="158" fillId="2" borderId="0" xfId="2" applyFont="1" applyFill="1" applyAlignment="1">
      <alignment horizontal="right" vertical="center" wrapText="1"/>
    </xf>
    <xf numFmtId="0" fontId="20" fillId="2" borderId="0" xfId="2" applyFont="1" applyFill="1"/>
    <xf numFmtId="0" fontId="158" fillId="2" borderId="0" xfId="2" applyFont="1" applyFill="1" applyAlignment="1">
      <alignment horizontal="right" vertical="center"/>
    </xf>
    <xf numFmtId="164" fontId="130" fillId="2" borderId="0" xfId="2" applyNumberFormat="1" applyFont="1" applyFill="1" applyAlignment="1">
      <alignment horizontal="center" vertical="center" wrapText="1"/>
    </xf>
    <xf numFmtId="0" fontId="130" fillId="2" borderId="97" xfId="2" applyFont="1" applyFill="1" applyBorder="1" applyAlignment="1">
      <alignment horizontal="right" vertical="center" wrapText="1"/>
    </xf>
    <xf numFmtId="0" fontId="161" fillId="2" borderId="7" xfId="2" applyFont="1" applyFill="1" applyBorder="1" applyAlignment="1">
      <alignment horizontal="center" vertical="center"/>
    </xf>
    <xf numFmtId="194" fontId="71" fillId="2" borderId="0" xfId="2" applyNumberFormat="1" applyFont="1" applyFill="1" applyAlignment="1">
      <alignment horizontal="left" vertical="center"/>
    </xf>
    <xf numFmtId="166" fontId="162" fillId="2" borderId="0" xfId="2" applyNumberFormat="1" applyFont="1" applyFill="1" applyAlignment="1">
      <alignment horizontal="right" vertical="center"/>
    </xf>
    <xf numFmtId="2" fontId="71" fillId="34" borderId="0" xfId="2" applyNumberFormat="1" applyFont="1" applyFill="1" applyAlignment="1" applyProtection="1">
      <alignment vertical="center"/>
      <protection locked="0"/>
    </xf>
    <xf numFmtId="0" fontId="163" fillId="2" borderId="0" xfId="2" applyFont="1" applyFill="1" applyAlignment="1">
      <alignment horizontal="center" vertical="center"/>
    </xf>
    <xf numFmtId="0" fontId="71" fillId="2" borderId="0" xfId="5" applyFont="1" applyFill="1" applyAlignment="1">
      <alignment vertical="center"/>
    </xf>
    <xf numFmtId="0" fontId="38" fillId="0" borderId="0" xfId="2" applyFont="1"/>
    <xf numFmtId="194" fontId="164" fillId="2" borderId="7" xfId="2" applyNumberFormat="1" applyFont="1" applyFill="1" applyBorder="1" applyAlignment="1">
      <alignment horizontal="left" vertical="center"/>
    </xf>
    <xf numFmtId="0" fontId="165" fillId="2" borderId="7" xfId="2" applyFont="1" applyFill="1" applyBorder="1" applyAlignment="1">
      <alignment horizontal="center" vertical="center"/>
    </xf>
    <xf numFmtId="166" fontId="166" fillId="2" borderId="7" xfId="2" applyNumberFormat="1" applyFont="1" applyFill="1" applyBorder="1" applyAlignment="1">
      <alignment horizontal="right" vertical="center"/>
    </xf>
    <xf numFmtId="0" fontId="4" fillId="2" borderId="7" xfId="1" applyFill="1" applyBorder="1"/>
    <xf numFmtId="194" fontId="71" fillId="5" borderId="0" xfId="2" applyNumberFormat="1" applyFont="1" applyFill="1" applyAlignment="1">
      <alignment horizontal="left" vertical="center"/>
    </xf>
    <xf numFmtId="0" fontId="167" fillId="5" borderId="0" xfId="2" applyFont="1" applyFill="1" applyAlignment="1">
      <alignment horizontal="center" vertical="center"/>
    </xf>
    <xf numFmtId="166" fontId="162" fillId="5" borderId="0" xfId="2" applyNumberFormat="1" applyFont="1" applyFill="1" applyAlignment="1">
      <alignment horizontal="right" vertical="center"/>
    </xf>
    <xf numFmtId="0" fontId="1" fillId="5" borderId="0" xfId="1" applyFont="1" applyFill="1"/>
    <xf numFmtId="165" fontId="94" fillId="5" borderId="0" xfId="2" applyNumberFormat="1" applyFont="1" applyFill="1" applyAlignment="1">
      <alignment horizontal="left" vertical="center"/>
    </xf>
    <xf numFmtId="166" fontId="162" fillId="5" borderId="0" xfId="2" applyNumberFormat="1" applyFont="1" applyFill="1" applyAlignment="1">
      <alignment horizontal="center" vertical="center"/>
    </xf>
    <xf numFmtId="195" fontId="162" fillId="5" borderId="0" xfId="2" applyNumberFormat="1" applyFont="1" applyFill="1" applyAlignment="1">
      <alignment horizontal="center" vertical="center"/>
    </xf>
    <xf numFmtId="164" fontId="168" fillId="5" borderId="0" xfId="2" applyNumberFormat="1" applyFont="1" applyFill="1" applyAlignment="1">
      <alignment horizontal="center" vertical="center"/>
    </xf>
    <xf numFmtId="0" fontId="170" fillId="5" borderId="0" xfId="5" applyFont="1" applyFill="1" applyAlignment="1">
      <alignment horizontal="center" vertical="center"/>
    </xf>
    <xf numFmtId="0" fontId="173" fillId="8" borderId="0" xfId="2" applyFont="1" applyFill="1" applyAlignment="1">
      <alignment horizontal="center" vertical="center"/>
    </xf>
    <xf numFmtId="194" fontId="71" fillId="5" borderId="2" xfId="2" applyNumberFormat="1" applyFont="1" applyFill="1" applyBorder="1" applyAlignment="1">
      <alignment horizontal="left" vertical="center"/>
    </xf>
    <xf numFmtId="0" fontId="175" fillId="5" borderId="2" xfId="2" applyFont="1" applyFill="1" applyBorder="1" applyAlignment="1">
      <alignment horizontal="center" vertical="center"/>
    </xf>
    <xf numFmtId="166" fontId="162" fillId="5" borderId="2" xfId="2" applyNumberFormat="1" applyFont="1" applyFill="1" applyBorder="1" applyAlignment="1">
      <alignment horizontal="right" vertical="center"/>
    </xf>
    <xf numFmtId="195" fontId="162" fillId="5" borderId="2" xfId="2" applyNumberFormat="1" applyFont="1" applyFill="1" applyBorder="1" applyAlignment="1">
      <alignment horizontal="center" vertical="center"/>
    </xf>
    <xf numFmtId="166" fontId="162" fillId="5" borderId="2" xfId="2" applyNumberFormat="1" applyFont="1" applyFill="1" applyBorder="1" applyAlignment="1">
      <alignment horizontal="center" vertical="center"/>
    </xf>
    <xf numFmtId="0" fontId="175" fillId="5" borderId="0" xfId="2" applyFont="1" applyFill="1" applyAlignment="1">
      <alignment horizontal="center" vertical="center"/>
    </xf>
    <xf numFmtId="196" fontId="171" fillId="5" borderId="0" xfId="2" applyNumberFormat="1" applyFont="1" applyFill="1" applyAlignment="1">
      <alignment horizontal="center" vertical="center"/>
    </xf>
    <xf numFmtId="0" fontId="177" fillId="2" borderId="0" xfId="5" applyFont="1" applyFill="1" applyAlignment="1">
      <alignment horizontal="center" vertical="center" wrapText="1"/>
    </xf>
    <xf numFmtId="0" fontId="164" fillId="2" borderId="0" xfId="5" applyFont="1" applyFill="1" applyAlignment="1">
      <alignment horizontal="center" vertical="center" wrapText="1"/>
    </xf>
    <xf numFmtId="0" fontId="178" fillId="2" borderId="0" xfId="2" applyFont="1" applyFill="1" applyAlignment="1" applyProtection="1">
      <alignment horizontal="center"/>
      <protection hidden="1"/>
    </xf>
    <xf numFmtId="0" fontId="38" fillId="2" borderId="17" xfId="2" applyFont="1" applyFill="1" applyBorder="1" applyAlignment="1">
      <alignment vertical="center"/>
    </xf>
    <xf numFmtId="164" fontId="180" fillId="2" borderId="18" xfId="5" applyNumberFormat="1" applyFont="1" applyFill="1" applyBorder="1" applyAlignment="1">
      <alignment horizontal="left" vertical="center"/>
    </xf>
    <xf numFmtId="0" fontId="38" fillId="2" borderId="12" xfId="2" applyFont="1" applyFill="1" applyBorder="1" applyAlignment="1">
      <alignment vertical="center"/>
    </xf>
    <xf numFmtId="164" fontId="180" fillId="2" borderId="0" xfId="5" applyNumberFormat="1" applyFont="1" applyFill="1" applyAlignment="1">
      <alignment horizontal="left" vertical="center"/>
    </xf>
    <xf numFmtId="0" fontId="38" fillId="2" borderId="14" xfId="2" applyFont="1" applyFill="1" applyBorder="1" applyAlignment="1">
      <alignment vertical="center"/>
    </xf>
    <xf numFmtId="164" fontId="149" fillId="2" borderId="15" xfId="5" applyNumberFormat="1" applyFont="1" applyFill="1" applyBorder="1" applyAlignment="1">
      <alignment horizontal="center" vertical="center"/>
    </xf>
    <xf numFmtId="0" fontId="38" fillId="2" borderId="15" xfId="2" applyFont="1" applyFill="1" applyBorder="1" applyAlignment="1">
      <alignment vertical="center"/>
    </xf>
    <xf numFmtId="0" fontId="161" fillId="2" borderId="13" xfId="2" applyFont="1" applyFill="1" applyBorder="1" applyAlignment="1">
      <alignment horizontal="center" vertical="center"/>
    </xf>
    <xf numFmtId="0" fontId="120" fillId="2" borderId="12" xfId="5" applyFont="1" applyFill="1" applyBorder="1" applyAlignment="1">
      <alignment horizontal="center" vertical="center" wrapText="1"/>
    </xf>
    <xf numFmtId="0" fontId="5" fillId="0" borderId="0" xfId="2"/>
    <xf numFmtId="0" fontId="188" fillId="2" borderId="0" xfId="2" applyFont="1" applyFill="1" applyAlignment="1">
      <alignment horizontal="center" vertical="center" wrapText="1"/>
    </xf>
    <xf numFmtId="0" fontId="120" fillId="2" borderId="0" xfId="5" applyFont="1" applyFill="1" applyAlignment="1">
      <alignment horizontal="center" vertical="center" wrapText="1"/>
    </xf>
    <xf numFmtId="0" fontId="12" fillId="2" borderId="13" xfId="14" applyFill="1" applyBorder="1" applyAlignment="1">
      <alignment vertical="center" wrapText="1"/>
    </xf>
    <xf numFmtId="0" fontId="192" fillId="2" borderId="98" xfId="2" applyFont="1" applyFill="1" applyBorder="1" applyAlignment="1">
      <alignment vertical="center"/>
    </xf>
    <xf numFmtId="0" fontId="192" fillId="2" borderId="7" xfId="2" applyFont="1" applyFill="1" applyBorder="1" applyAlignment="1">
      <alignment vertical="center"/>
    </xf>
    <xf numFmtId="0" fontId="194" fillId="2" borderId="0" xfId="14" applyFont="1" applyFill="1" applyAlignment="1">
      <alignment vertical="center"/>
    </xf>
    <xf numFmtId="0" fontId="171" fillId="2" borderId="100" xfId="5" applyFont="1" applyFill="1" applyBorder="1" applyAlignment="1">
      <alignment vertical="center"/>
    </xf>
    <xf numFmtId="0" fontId="171" fillId="2" borderId="2" xfId="5" applyFont="1" applyFill="1" applyBorder="1" applyAlignment="1">
      <alignment vertical="center"/>
    </xf>
    <xf numFmtId="0" fontId="171" fillId="2" borderId="101" xfId="5" applyFont="1" applyFill="1" applyBorder="1" applyAlignment="1">
      <alignment vertical="center"/>
    </xf>
    <xf numFmtId="0" fontId="197" fillId="2" borderId="12" xfId="14" applyFont="1" applyFill="1" applyBorder="1" applyAlignment="1">
      <alignment horizontal="center" vertical="center" wrapText="1"/>
    </xf>
    <xf numFmtId="0" fontId="197" fillId="2" borderId="0" xfId="14" applyFont="1" applyFill="1" applyAlignment="1">
      <alignment horizontal="center" vertical="center" wrapText="1"/>
    </xf>
    <xf numFmtId="0" fontId="198" fillId="2" borderId="0" xfId="1" applyFont="1" applyFill="1" applyAlignment="1">
      <alignment wrapText="1"/>
    </xf>
    <xf numFmtId="0" fontId="199" fillId="2" borderId="13" xfId="2" applyFont="1" applyFill="1" applyBorder="1" applyAlignment="1">
      <alignment horizontal="left" vertical="center"/>
    </xf>
    <xf numFmtId="0" fontId="4" fillId="5" borderId="12" xfId="1" applyFill="1" applyBorder="1"/>
    <xf numFmtId="3" fontId="201" fillId="3" borderId="13" xfId="5" applyNumberFormat="1" applyFont="1" applyFill="1" applyBorder="1" applyAlignment="1">
      <alignment horizontal="center" vertical="center"/>
    </xf>
    <xf numFmtId="0" fontId="5" fillId="2" borderId="13" xfId="2" applyFill="1" applyBorder="1"/>
    <xf numFmtId="0" fontId="204" fillId="2" borderId="13" xfId="2" applyFont="1" applyFill="1" applyBorder="1" applyAlignment="1">
      <alignment horizontal="center" vertical="center"/>
    </xf>
    <xf numFmtId="0" fontId="205" fillId="2" borderId="13" xfId="5" applyFont="1" applyFill="1" applyBorder="1" applyAlignment="1">
      <alignment horizontal="center" vertical="center"/>
    </xf>
    <xf numFmtId="199" fontId="164" fillId="5" borderId="0" xfId="2" applyNumberFormat="1" applyFont="1" applyFill="1" applyAlignment="1">
      <alignment horizontal="center" vertical="center"/>
    </xf>
    <xf numFmtId="199" fontId="164" fillId="3" borderId="0" xfId="2" applyNumberFormat="1" applyFont="1" applyFill="1" applyAlignment="1">
      <alignment horizontal="center" vertical="center"/>
    </xf>
    <xf numFmtId="0" fontId="207" fillId="2" borderId="13" xfId="1" applyFont="1" applyFill="1" applyBorder="1"/>
    <xf numFmtId="0" fontId="207" fillId="2" borderId="0" xfId="1" applyFont="1" applyFill="1"/>
    <xf numFmtId="0" fontId="150" fillId="0" borderId="0" xfId="5" applyFont="1" applyAlignment="1">
      <alignment vertical="center"/>
    </xf>
    <xf numFmtId="0" fontId="150" fillId="0" borderId="0" xfId="5" applyFont="1" applyAlignment="1" applyProtection="1">
      <alignment vertical="center"/>
      <protection locked="0"/>
    </xf>
    <xf numFmtId="0" fontId="113" fillId="3" borderId="0" xfId="2" applyFont="1" applyFill="1"/>
    <xf numFmtId="0" fontId="209" fillId="0" borderId="0" xfId="3" applyFont="1" applyAlignment="1">
      <alignment vertical="center"/>
    </xf>
    <xf numFmtId="0" fontId="94" fillId="2" borderId="0" xfId="1" applyFont="1" applyFill="1"/>
    <xf numFmtId="0" fontId="210" fillId="2" borderId="0" xfId="3" applyFont="1" applyFill="1" applyAlignment="1">
      <alignment vertical="center"/>
    </xf>
    <xf numFmtId="0" fontId="94" fillId="2" borderId="0" xfId="1" applyFont="1" applyFill="1" applyAlignment="1">
      <alignment vertical="center"/>
    </xf>
    <xf numFmtId="0" fontId="6" fillId="5" borderId="0" xfId="5" applyFont="1" applyFill="1" applyAlignment="1">
      <alignment vertical="center"/>
    </xf>
    <xf numFmtId="0" fontId="194" fillId="5" borderId="0" xfId="14" applyFont="1" applyFill="1" applyAlignment="1">
      <alignment vertical="center"/>
    </xf>
    <xf numFmtId="0" fontId="83" fillId="2" borderId="0" xfId="5" applyFont="1" applyFill="1" applyAlignment="1">
      <alignment horizontal="center" vertical="center" wrapText="1"/>
    </xf>
    <xf numFmtId="0" fontId="212" fillId="2" borderId="0" xfId="1" applyFont="1" applyFill="1" applyAlignment="1">
      <alignment vertical="center" wrapText="1"/>
    </xf>
    <xf numFmtId="0" fontId="6" fillId="2" borderId="0" xfId="5" applyFont="1" applyFill="1" applyAlignment="1">
      <alignment vertical="center"/>
    </xf>
    <xf numFmtId="0" fontId="131" fillId="3" borderId="0" xfId="5" applyFont="1" applyFill="1" applyAlignment="1">
      <alignment vertical="center" wrapText="1"/>
    </xf>
    <xf numFmtId="0" fontId="6" fillId="3" borderId="0" xfId="5" applyFont="1" applyFill="1" applyAlignment="1">
      <alignment vertical="center"/>
    </xf>
    <xf numFmtId="0" fontId="214" fillId="3" borderId="0" xfId="14" applyFont="1" applyFill="1" applyAlignment="1">
      <alignment vertical="center"/>
    </xf>
    <xf numFmtId="0" fontId="131" fillId="3" borderId="0" xfId="5" applyFont="1" applyFill="1" applyAlignment="1">
      <alignment horizontal="center" vertical="center"/>
    </xf>
    <xf numFmtId="0" fontId="216" fillId="5" borderId="0" xfId="2" applyFont="1" applyFill="1" applyAlignment="1">
      <alignment vertical="center"/>
    </xf>
    <xf numFmtId="0" fontId="130" fillId="2" borderId="0" xfId="1" applyFont="1" applyFill="1" applyAlignment="1">
      <alignment vertical="center"/>
    </xf>
    <xf numFmtId="0" fontId="130" fillId="2" borderId="0" xfId="1" applyFont="1" applyFill="1"/>
    <xf numFmtId="0" fontId="210" fillId="0" borderId="0" xfId="3" applyFont="1"/>
    <xf numFmtId="49" fontId="20" fillId="2" borderId="103" xfId="1" applyNumberFormat="1" applyFont="1" applyFill="1" applyBorder="1" applyAlignment="1">
      <alignment horizontal="left" vertical="center"/>
    </xf>
    <xf numFmtId="0" fontId="5" fillId="2" borderId="0" xfId="2" applyFill="1" applyAlignment="1">
      <alignment vertical="center"/>
    </xf>
    <xf numFmtId="0" fontId="227" fillId="2" borderId="0" xfId="2" applyFont="1" applyFill="1" applyAlignment="1">
      <alignment vertical="center"/>
    </xf>
    <xf numFmtId="0" fontId="228" fillId="2" borderId="0" xfId="2" applyFont="1" applyFill="1" applyAlignment="1">
      <alignment vertical="center"/>
    </xf>
    <xf numFmtId="0" fontId="8" fillId="2" borderId="0" xfId="2" applyFont="1" applyFill="1" applyAlignment="1">
      <alignment vertical="center"/>
    </xf>
    <xf numFmtId="0" fontId="191" fillId="30" borderId="0" xfId="12" applyFont="1" applyFill="1" applyAlignment="1" applyProtection="1">
      <alignment horizontal="center" vertical="center"/>
      <protection hidden="1"/>
    </xf>
    <xf numFmtId="0" fontId="226" fillId="2" borderId="0" xfId="13" applyFont="1" applyFill="1" applyAlignment="1">
      <alignment horizontal="left" vertical="center"/>
    </xf>
    <xf numFmtId="0" fontId="230" fillId="2" borderId="0" xfId="2" applyFont="1" applyFill="1" applyAlignment="1">
      <alignment vertical="center"/>
    </xf>
    <xf numFmtId="0" fontId="227" fillId="2" borderId="0" xfId="2" applyFont="1" applyFill="1"/>
    <xf numFmtId="0" fontId="227" fillId="0" borderId="0" xfId="2" applyFont="1" applyAlignment="1">
      <alignment vertical="center"/>
    </xf>
    <xf numFmtId="0" fontId="227" fillId="0" borderId="0" xfId="2" applyFont="1" applyAlignment="1">
      <alignment horizontal="left" vertical="center"/>
    </xf>
    <xf numFmtId="0" fontId="227" fillId="39" borderId="105" xfId="2" applyFont="1" applyFill="1" applyBorder="1" applyAlignment="1">
      <alignment horizontal="center" vertical="center"/>
    </xf>
    <xf numFmtId="0" fontId="262" fillId="8" borderId="12" xfId="2" applyFont="1" applyFill="1" applyBorder="1" applyAlignment="1">
      <alignment horizontal="center" vertical="center"/>
    </xf>
    <xf numFmtId="0" fontId="202" fillId="2" borderId="12" xfId="2" applyFont="1" applyFill="1" applyBorder="1" applyAlignment="1">
      <alignment horizontal="center" vertical="center"/>
    </xf>
    <xf numFmtId="0" fontId="265" fillId="2" borderId="13" xfId="2" applyFont="1" applyFill="1" applyBorder="1" applyAlignment="1">
      <alignment vertical="center"/>
    </xf>
    <xf numFmtId="0" fontId="211" fillId="2" borderId="0" xfId="14" applyFont="1" applyFill="1" applyAlignment="1" applyProtection="1">
      <alignment vertical="center"/>
      <protection hidden="1"/>
    </xf>
    <xf numFmtId="0" fontId="110" fillId="2" borderId="0" xfId="14" applyFont="1" applyFill="1" applyAlignment="1" applyProtection="1">
      <alignment vertical="center"/>
      <protection hidden="1"/>
    </xf>
    <xf numFmtId="0" fontId="8" fillId="0" borderId="0" xfId="1" applyFont="1"/>
    <xf numFmtId="0" fontId="202" fillId="2" borderId="0" xfId="2" applyFont="1" applyFill="1" applyAlignment="1" applyProtection="1">
      <alignment vertical="center"/>
      <protection hidden="1"/>
    </xf>
    <xf numFmtId="0" fontId="146" fillId="2" borderId="0" xfId="14" applyFont="1" applyFill="1" applyAlignment="1" applyProtection="1">
      <alignment vertical="center"/>
      <protection hidden="1"/>
    </xf>
    <xf numFmtId="0" fontId="0" fillId="2" borderId="0" xfId="1" applyFont="1" applyFill="1"/>
    <xf numFmtId="0" fontId="6" fillId="2" borderId="0" xfId="2" applyFont="1" applyFill="1" applyProtection="1">
      <protection hidden="1"/>
    </xf>
    <xf numFmtId="0" fontId="32" fillId="2" borderId="0" xfId="2" applyFont="1" applyFill="1" applyProtection="1">
      <protection hidden="1"/>
    </xf>
    <xf numFmtId="0" fontId="272" fillId="2" borderId="0" xfId="2" applyFont="1" applyFill="1" applyProtection="1">
      <protection hidden="1"/>
    </xf>
    <xf numFmtId="0" fontId="32" fillId="2" borderId="0" xfId="2" applyFont="1" applyFill="1" applyAlignment="1" applyProtection="1">
      <alignment horizontal="left"/>
      <protection hidden="1"/>
    </xf>
    <xf numFmtId="0" fontId="27" fillId="2" borderId="0" xfId="2" applyFont="1" applyFill="1" applyAlignment="1" applyProtection="1">
      <alignment horizontal="left"/>
      <protection hidden="1"/>
    </xf>
    <xf numFmtId="0" fontId="4" fillId="0" borderId="0" xfId="1" applyAlignment="1">
      <alignment horizontal="center" vertical="center"/>
    </xf>
    <xf numFmtId="0" fontId="276" fillId="0" borderId="0" xfId="2" applyFont="1" applyAlignment="1" applyProtection="1">
      <alignment horizontal="center" vertical="center"/>
      <protection hidden="1"/>
    </xf>
    <xf numFmtId="0" fontId="278" fillId="0" borderId="39" xfId="2" applyFont="1" applyBorder="1" applyAlignment="1" applyProtection="1">
      <alignment horizontal="center" vertical="center"/>
      <protection hidden="1"/>
    </xf>
    <xf numFmtId="0" fontId="279" fillId="0" borderId="27" xfId="2" applyFont="1" applyBorder="1" applyAlignment="1" applyProtection="1">
      <alignment horizontal="center" vertical="center"/>
      <protection hidden="1"/>
    </xf>
    <xf numFmtId="0" fontId="280" fillId="0" borderId="27" xfId="2" applyFont="1" applyBorder="1" applyAlignment="1" applyProtection="1">
      <alignment horizontal="center" vertical="center"/>
      <protection hidden="1"/>
    </xf>
    <xf numFmtId="0" fontId="230" fillId="0" borderId="27" xfId="2" applyFont="1" applyBorder="1" applyAlignment="1" applyProtection="1">
      <alignment horizontal="center" vertical="center"/>
      <protection hidden="1"/>
    </xf>
    <xf numFmtId="0" fontId="281" fillId="0" borderId="27" xfId="2" applyFont="1" applyBorder="1" applyAlignment="1" applyProtection="1">
      <alignment horizontal="center" vertical="center"/>
      <protection hidden="1"/>
    </xf>
    <xf numFmtId="0" fontId="27" fillId="0" borderId="40" xfId="2" applyFont="1" applyBorder="1" applyAlignment="1">
      <alignment horizontal="right" vertical="center" wrapText="1"/>
    </xf>
    <xf numFmtId="0" fontId="282" fillId="0" borderId="39" xfId="2" applyFont="1" applyBorder="1" applyAlignment="1" applyProtection="1">
      <alignment horizontal="center" vertical="center"/>
      <protection hidden="1"/>
    </xf>
    <xf numFmtId="0" fontId="283" fillId="0" borderId="27" xfId="2" applyFont="1" applyBorder="1" applyAlignment="1" applyProtection="1">
      <alignment horizontal="center" vertical="center"/>
      <protection hidden="1"/>
    </xf>
    <xf numFmtId="0" fontId="284" fillId="0" borderId="27" xfId="2" applyFont="1" applyBorder="1" applyAlignment="1" applyProtection="1">
      <alignment horizontal="center" vertical="center"/>
      <protection hidden="1"/>
    </xf>
    <xf numFmtId="0" fontId="285" fillId="0" borderId="27" xfId="2" applyFont="1" applyBorder="1" applyAlignment="1">
      <alignment horizontal="center" vertical="center"/>
    </xf>
    <xf numFmtId="0" fontId="27" fillId="0" borderId="40" xfId="2" applyFont="1" applyBorder="1" applyAlignment="1">
      <alignment horizontal="center" vertical="center" wrapText="1"/>
    </xf>
    <xf numFmtId="0" fontId="275" fillId="2" borderId="41" xfId="2" applyFont="1" applyFill="1" applyBorder="1" applyAlignment="1" applyProtection="1">
      <alignment horizontal="center" vertical="center" wrapText="1"/>
      <protection hidden="1"/>
    </xf>
    <xf numFmtId="0" fontId="250" fillId="0" borderId="0" xfId="2" applyFont="1" applyAlignment="1" applyProtection="1">
      <alignment horizontal="center" vertical="center"/>
      <protection hidden="1"/>
    </xf>
    <xf numFmtId="0" fontId="275" fillId="0" borderId="0" xfId="2" applyFont="1" applyAlignment="1" applyProtection="1">
      <alignment horizontal="center" vertical="center"/>
      <protection hidden="1"/>
    </xf>
    <xf numFmtId="0" fontId="277" fillId="0" borderId="0" xfId="2" applyFont="1" applyAlignment="1" applyProtection="1">
      <alignment horizontal="center" vertical="center"/>
      <protection hidden="1"/>
    </xf>
    <xf numFmtId="0" fontId="286" fillId="0" borderId="0" xfId="2" applyFont="1" applyAlignment="1" applyProtection="1">
      <alignment horizontal="center" vertical="center"/>
      <protection hidden="1"/>
    </xf>
    <xf numFmtId="0" fontId="5" fillId="0" borderId="42" xfId="2" applyBorder="1"/>
    <xf numFmtId="0" fontId="5" fillId="0" borderId="47" xfId="2" applyBorder="1" applyAlignment="1">
      <alignment horizontal="center" vertical="center"/>
    </xf>
    <xf numFmtId="0" fontId="5" fillId="0" borderId="48" xfId="2" applyBorder="1" applyAlignment="1">
      <alignment horizontal="center" vertical="center"/>
    </xf>
    <xf numFmtId="0" fontId="27" fillId="0" borderId="49" xfId="2" applyFont="1" applyBorder="1" applyAlignment="1">
      <alignment horizontal="center" vertical="center" wrapText="1"/>
    </xf>
    <xf numFmtId="0" fontId="5" fillId="2" borderId="0" xfId="2" applyFill="1" applyAlignment="1">
      <alignment horizontal="center" vertical="center"/>
    </xf>
    <xf numFmtId="2" fontId="94" fillId="5" borderId="0" xfId="2" applyNumberFormat="1" applyFont="1" applyFill="1" applyBorder="1" applyAlignment="1">
      <alignment horizontal="center" vertical="center"/>
    </xf>
    <xf numFmtId="0" fontId="206" fillId="2" borderId="64" xfId="5" applyFont="1" applyFill="1" applyBorder="1" applyAlignment="1">
      <alignment horizontal="center" vertical="center"/>
    </xf>
    <xf numFmtId="0" fontId="94" fillId="2" borderId="48" xfId="2" applyFont="1" applyFill="1" applyBorder="1" applyAlignment="1">
      <alignment vertical="center"/>
    </xf>
    <xf numFmtId="0" fontId="5" fillId="2" borderId="48" xfId="2" applyFill="1" applyBorder="1"/>
    <xf numFmtId="0" fontId="5" fillId="2" borderId="70" xfId="2" applyFill="1" applyBorder="1"/>
    <xf numFmtId="0" fontId="94" fillId="2" borderId="0" xfId="2" applyFont="1" applyFill="1" applyBorder="1" applyAlignment="1">
      <alignment vertical="center"/>
    </xf>
    <xf numFmtId="0" fontId="5" fillId="2" borderId="0" xfId="2" applyFill="1" applyBorder="1"/>
    <xf numFmtId="0" fontId="5" fillId="2" borderId="13" xfId="2" applyFill="1" applyBorder="1" applyAlignment="1">
      <alignment horizontal="center"/>
    </xf>
    <xf numFmtId="0" fontId="109" fillId="2" borderId="0" xfId="5" applyFont="1" applyFill="1" applyBorder="1" applyAlignment="1">
      <alignment horizontal="center" vertical="center" wrapText="1"/>
    </xf>
    <xf numFmtId="0" fontId="4" fillId="2" borderId="0" xfId="1" applyFill="1" applyBorder="1"/>
    <xf numFmtId="0" fontId="109" fillId="2" borderId="0" xfId="5" applyFont="1" applyFill="1" applyBorder="1" applyAlignment="1">
      <alignment horizontal="left" vertical="center"/>
    </xf>
    <xf numFmtId="0" fontId="4" fillId="2" borderId="13" xfId="1" applyFill="1" applyBorder="1" applyAlignment="1">
      <alignment horizontal="center" vertical="center"/>
    </xf>
    <xf numFmtId="0" fontId="4" fillId="2" borderId="0" xfId="1" applyFill="1" applyBorder="1" applyAlignment="1">
      <alignment horizontal="center" vertical="center"/>
    </xf>
    <xf numFmtId="0" fontId="4" fillId="2" borderId="0" xfId="1" applyFill="1" applyBorder="1" applyAlignment="1">
      <alignment horizontal="center"/>
    </xf>
    <xf numFmtId="0" fontId="287" fillId="2" borderId="0" xfId="1" applyFont="1" applyFill="1" applyBorder="1" applyAlignment="1">
      <alignment horizontal="right" vertical="center"/>
    </xf>
    <xf numFmtId="0" fontId="162" fillId="5" borderId="0" xfId="2" applyFont="1" applyFill="1" applyBorder="1" applyAlignment="1">
      <alignment horizontal="center" vertical="center"/>
    </xf>
    <xf numFmtId="0" fontId="162" fillId="5" borderId="0" xfId="2" applyFont="1" applyFill="1" applyBorder="1" applyAlignment="1">
      <alignment horizontal="left" vertical="center"/>
    </xf>
    <xf numFmtId="0" fontId="206" fillId="2" borderId="28" xfId="5" applyFont="1" applyFill="1" applyBorder="1" applyAlignment="1">
      <alignment horizontal="center" vertical="center"/>
    </xf>
    <xf numFmtId="0" fontId="94" fillId="2" borderId="27" xfId="2" applyFont="1" applyFill="1" applyBorder="1" applyAlignment="1">
      <alignment vertical="center"/>
    </xf>
    <xf numFmtId="0" fontId="5" fillId="2" borderId="27" xfId="2" applyFill="1" applyBorder="1"/>
    <xf numFmtId="0" fontId="5" fillId="2" borderId="26" xfId="2" applyFill="1" applyBorder="1"/>
    <xf numFmtId="0" fontId="204" fillId="2" borderId="64" xfId="2" applyFont="1" applyFill="1" applyBorder="1" applyAlignment="1">
      <alignment horizontal="center" vertical="center"/>
    </xf>
    <xf numFmtId="0" fontId="5" fillId="2" borderId="101" xfId="2" applyFill="1" applyBorder="1"/>
    <xf numFmtId="0" fontId="5" fillId="2" borderId="2" xfId="2" applyFill="1" applyBorder="1"/>
    <xf numFmtId="0" fontId="5" fillId="2" borderId="100" xfId="2" applyFill="1" applyBorder="1"/>
    <xf numFmtId="0" fontId="206" fillId="2" borderId="48" xfId="5" applyFont="1" applyFill="1" applyBorder="1" applyAlignment="1">
      <alignment horizontal="center" vertical="center"/>
    </xf>
    <xf numFmtId="0" fontId="109" fillId="2" borderId="0" xfId="5" applyFont="1" applyFill="1" applyBorder="1" applyAlignment="1">
      <alignment horizontal="center" vertical="center"/>
    </xf>
    <xf numFmtId="0" fontId="162" fillId="2" borderId="0" xfId="2" applyFont="1" applyFill="1" applyBorder="1" applyAlignment="1">
      <alignment horizontal="left" vertical="center"/>
    </xf>
    <xf numFmtId="0" fontId="162" fillId="2" borderId="0" xfId="2" applyFont="1" applyFill="1" applyBorder="1" applyAlignment="1">
      <alignment horizontal="center" vertical="center"/>
    </xf>
    <xf numFmtId="0" fontId="0" fillId="2" borderId="12" xfId="0" applyFill="1" applyBorder="1"/>
    <xf numFmtId="0" fontId="107" fillId="2" borderId="28" xfId="2" applyFont="1" applyFill="1" applyBorder="1" applyAlignment="1">
      <alignment vertical="center"/>
    </xf>
    <xf numFmtId="198" fontId="107" fillId="2" borderId="27" xfId="2" applyNumberFormat="1" applyFont="1" applyFill="1" applyBorder="1" applyAlignment="1">
      <alignment vertical="center"/>
    </xf>
    <xf numFmtId="0" fontId="0" fillId="0" borderId="0" xfId="0" applyBorder="1"/>
    <xf numFmtId="0" fontId="171" fillId="2" borderId="13" xfId="2" applyFont="1" applyFill="1" applyBorder="1" applyAlignment="1">
      <alignment horizontal="center" vertical="center"/>
    </xf>
    <xf numFmtId="0" fontId="0" fillId="0" borderId="12" xfId="0" applyBorder="1"/>
    <xf numFmtId="0" fontId="0" fillId="0" borderId="13" xfId="0" applyBorder="1"/>
    <xf numFmtId="0" fontId="5" fillId="0" borderId="0" xfId="2" applyBorder="1"/>
    <xf numFmtId="0" fontId="198" fillId="2" borderId="0" xfId="1" applyFont="1" applyFill="1" applyBorder="1" applyAlignment="1">
      <alignment wrapText="1"/>
    </xf>
    <xf numFmtId="0" fontId="197" fillId="2" borderId="0" xfId="14" applyFont="1" applyFill="1" applyBorder="1" applyAlignment="1">
      <alignment horizontal="center" vertical="center" wrapText="1"/>
    </xf>
    <xf numFmtId="0" fontId="162" fillId="2" borderId="27" xfId="2" applyFont="1" applyFill="1" applyBorder="1" applyAlignment="1">
      <alignment horizontal="center" vertical="center"/>
    </xf>
    <xf numFmtId="0" fontId="162" fillId="2" borderId="27" xfId="2" applyFont="1" applyFill="1" applyBorder="1" applyAlignment="1">
      <alignment horizontal="left" vertical="center"/>
    </xf>
    <xf numFmtId="0" fontId="2" fillId="30" borderId="13" xfId="12" applyFont="1" applyFill="1" applyBorder="1" applyAlignment="1" applyProtection="1">
      <alignment horizontal="center" vertical="center"/>
      <protection hidden="1"/>
    </xf>
    <xf numFmtId="0" fontId="12" fillId="2" borderId="0" xfId="14" applyFill="1" applyBorder="1" applyAlignment="1">
      <alignment vertical="center" wrapText="1"/>
    </xf>
    <xf numFmtId="0" fontId="83" fillId="2" borderId="0" xfId="2" applyFont="1" applyFill="1" applyBorder="1" applyAlignment="1">
      <alignment horizontal="center" vertical="center" wrapText="1"/>
    </xf>
    <xf numFmtId="0" fontId="83" fillId="2" borderId="12" xfId="2" applyFont="1" applyFill="1" applyBorder="1" applyAlignment="1">
      <alignment horizontal="center" vertical="center" wrapText="1"/>
    </xf>
    <xf numFmtId="0" fontId="4" fillId="5" borderId="28" xfId="1" applyFill="1" applyBorder="1" applyAlignment="1">
      <alignment horizontal="center" vertical="center"/>
    </xf>
    <xf numFmtId="0" fontId="120" fillId="2" borderId="27" xfId="2" applyFont="1" applyFill="1" applyBorder="1" applyAlignment="1">
      <alignment horizontal="left" vertical="center"/>
    </xf>
    <xf numFmtId="0" fontId="83" fillId="2" borderId="27" xfId="2" applyFont="1" applyFill="1" applyBorder="1" applyAlignment="1">
      <alignment horizontal="center" vertical="center" wrapText="1"/>
    </xf>
    <xf numFmtId="0" fontId="83" fillId="2" borderId="26" xfId="2" applyFont="1" applyFill="1" applyBorder="1" applyAlignment="1">
      <alignment horizontal="center" vertical="center" wrapText="1"/>
    </xf>
    <xf numFmtId="0" fontId="4" fillId="5" borderId="68" xfId="1" applyFill="1" applyBorder="1" applyAlignment="1">
      <alignment horizontal="center" vertical="center"/>
    </xf>
    <xf numFmtId="0" fontId="120" fillId="2" borderId="96" xfId="2" applyFont="1" applyFill="1" applyBorder="1" applyAlignment="1">
      <alignment horizontal="left" vertical="center"/>
    </xf>
    <xf numFmtId="0" fontId="225" fillId="2" borderId="96" xfId="17" applyFill="1" applyBorder="1" applyAlignment="1">
      <alignment vertical="center"/>
    </xf>
    <xf numFmtId="0" fontId="225" fillId="2" borderId="95" xfId="17" applyFill="1" applyBorder="1" applyAlignment="1">
      <alignment vertical="center"/>
    </xf>
    <xf numFmtId="0" fontId="83" fillId="2" borderId="96" xfId="5" applyFont="1" applyFill="1" applyBorder="1" applyAlignment="1">
      <alignment horizontal="center" vertical="center"/>
    </xf>
    <xf numFmtId="0" fontId="83" fillId="2" borderId="95" xfId="5" applyFont="1" applyFill="1" applyBorder="1" applyAlignment="1">
      <alignment horizontal="center" vertical="center"/>
    </xf>
    <xf numFmtId="0" fontId="4" fillId="5" borderId="129" xfId="1" applyFill="1" applyBorder="1" applyAlignment="1">
      <alignment horizontal="center" vertical="center"/>
    </xf>
    <xf numFmtId="0" fontId="120" fillId="2" borderId="130" xfId="2" applyFont="1" applyFill="1" applyBorder="1" applyAlignment="1">
      <alignment horizontal="left" vertical="center"/>
    </xf>
    <xf numFmtId="0" fontId="225" fillId="2" borderId="130" xfId="17" applyFill="1" applyBorder="1" applyAlignment="1">
      <alignment vertical="center"/>
    </xf>
    <xf numFmtId="0" fontId="83" fillId="2" borderId="130" xfId="5" applyFont="1" applyFill="1" applyBorder="1" applyAlignment="1">
      <alignment horizontal="center" vertical="center"/>
    </xf>
    <xf numFmtId="0" fontId="83" fillId="2" borderId="131" xfId="5" applyFont="1" applyFill="1" applyBorder="1" applyAlignment="1">
      <alignment horizontal="center" vertical="center"/>
    </xf>
    <xf numFmtId="194" fontId="164" fillId="3" borderId="0" xfId="2" applyNumberFormat="1" applyFont="1" applyFill="1" applyAlignment="1">
      <alignment horizontal="center" vertical="center"/>
    </xf>
    <xf numFmtId="194" fontId="164" fillId="5" borderId="12" xfId="2" applyNumberFormat="1" applyFont="1" applyFill="1" applyBorder="1" applyAlignment="1">
      <alignment horizontal="center" vertical="center"/>
    </xf>
    <xf numFmtId="0" fontId="208" fillId="2" borderId="96" xfId="2" applyFont="1" applyFill="1" applyBorder="1" applyAlignment="1">
      <alignment horizontal="center"/>
    </xf>
    <xf numFmtId="0" fontId="208" fillId="2" borderId="95" xfId="2" applyFont="1" applyFill="1" applyBorder="1" applyAlignment="1">
      <alignment horizontal="center"/>
    </xf>
    <xf numFmtId="0" fontId="289" fillId="2" borderId="0" xfId="1" applyFont="1" applyFill="1" applyAlignment="1">
      <alignment horizontal="left" vertical="center"/>
    </xf>
    <xf numFmtId="0" fontId="144" fillId="19" borderId="0" xfId="10" applyFont="1" applyFill="1" applyBorder="1" applyAlignment="1" applyProtection="1">
      <alignment horizontal="center" vertical="center"/>
      <protection locked="0"/>
    </xf>
    <xf numFmtId="0" fontId="144" fillId="19" borderId="41" xfId="10" applyFont="1" applyFill="1" applyBorder="1" applyAlignment="1" applyProtection="1">
      <alignment horizontal="center" vertical="center"/>
      <protection locked="0"/>
    </xf>
    <xf numFmtId="0" fontId="4" fillId="5" borderId="132" xfId="1" applyFill="1" applyBorder="1" applyAlignment="1">
      <alignment horizontal="center" vertical="center"/>
    </xf>
    <xf numFmtId="0" fontId="225" fillId="2" borderId="133" xfId="17" applyFill="1" applyBorder="1" applyAlignment="1">
      <alignment vertical="center"/>
    </xf>
    <xf numFmtId="0" fontId="145" fillId="19" borderId="42" xfId="10" applyFont="1" applyFill="1" applyBorder="1" applyAlignment="1">
      <alignment horizontal="center" vertical="center"/>
    </xf>
    <xf numFmtId="0" fontId="143" fillId="31" borderId="0" xfId="10" applyFont="1" applyFill="1" applyBorder="1" applyAlignment="1" applyProtection="1">
      <alignment horizontal="center" vertical="center"/>
      <protection locked="0"/>
    </xf>
    <xf numFmtId="0" fontId="27" fillId="0" borderId="0" xfId="10" applyFont="1" applyBorder="1" applyAlignment="1">
      <alignment horizontal="center" vertical="center"/>
    </xf>
    <xf numFmtId="0" fontId="29" fillId="19" borderId="0" xfId="10" applyFont="1" applyFill="1" applyBorder="1" applyAlignment="1">
      <alignment horizontal="center" vertical="center"/>
    </xf>
    <xf numFmtId="0" fontId="29" fillId="19" borderId="41" xfId="10" applyFont="1" applyFill="1" applyBorder="1" applyAlignment="1">
      <alignment horizontal="center" vertical="center"/>
    </xf>
    <xf numFmtId="0" fontId="4" fillId="5" borderId="134" xfId="1" applyFill="1" applyBorder="1" applyAlignment="1">
      <alignment horizontal="center" vertical="center"/>
    </xf>
    <xf numFmtId="0" fontId="225" fillId="2" borderId="135" xfId="17" applyFill="1" applyBorder="1" applyAlignment="1">
      <alignment vertical="center"/>
    </xf>
    <xf numFmtId="0" fontId="149" fillId="2" borderId="136" xfId="2" applyFont="1" applyFill="1" applyBorder="1" applyAlignment="1">
      <alignment horizontal="center" vertical="center"/>
    </xf>
    <xf numFmtId="0" fontId="149" fillId="2" borderId="137" xfId="2" applyFont="1" applyFill="1" applyBorder="1" applyAlignment="1">
      <alignment horizontal="center" vertical="center"/>
    </xf>
    <xf numFmtId="0" fontId="149" fillId="2" borderId="138" xfId="2" applyFont="1" applyFill="1" applyBorder="1" applyAlignment="1">
      <alignment horizontal="center" vertical="center"/>
    </xf>
    <xf numFmtId="0" fontId="4" fillId="5" borderId="88" xfId="1" applyFill="1" applyBorder="1" applyAlignment="1">
      <alignment horizontal="center" vertical="center"/>
    </xf>
    <xf numFmtId="0" fontId="120" fillId="2" borderId="25" xfId="2" applyFont="1" applyFill="1" applyBorder="1" applyAlignment="1">
      <alignment horizontal="left" vertical="center"/>
    </xf>
    <xf numFmtId="0" fontId="225" fillId="2" borderId="23" xfId="17" applyFill="1" applyBorder="1" applyAlignment="1">
      <alignment vertical="center"/>
    </xf>
    <xf numFmtId="0" fontId="4" fillId="2" borderId="87" xfId="1" applyFill="1" applyBorder="1"/>
    <xf numFmtId="0" fontId="2" fillId="30" borderId="64" xfId="12" applyFont="1" applyFill="1" applyBorder="1" applyAlignment="1" applyProtection="1">
      <alignment horizontal="center" vertical="center"/>
      <protection hidden="1"/>
    </xf>
    <xf numFmtId="0" fontId="4" fillId="2" borderId="70" xfId="1" applyFill="1" applyBorder="1"/>
    <xf numFmtId="49" fontId="4" fillId="2" borderId="0" xfId="1" applyNumberFormat="1" applyFill="1" applyBorder="1" applyAlignment="1">
      <alignment horizontal="center" vertical="center"/>
    </xf>
    <xf numFmtId="0" fontId="0" fillId="0" borderId="96" xfId="0" applyBorder="1"/>
    <xf numFmtId="0" fontId="0" fillId="0" borderId="95" xfId="0" applyBorder="1"/>
    <xf numFmtId="0" fontId="87" fillId="2" borderId="0" xfId="1" applyFont="1" applyFill="1" applyBorder="1" applyAlignment="1">
      <alignment horizontal="left"/>
    </xf>
    <xf numFmtId="191" fontId="150" fillId="2" borderId="0" xfId="2" applyNumberFormat="1" applyFont="1" applyFill="1" applyBorder="1" applyAlignment="1" applyProtection="1">
      <alignment horizontal="center" vertical="center"/>
      <protection hidden="1"/>
    </xf>
    <xf numFmtId="190" fontId="32" fillId="2" borderId="0" xfId="2" applyNumberFormat="1" applyFont="1" applyFill="1" applyBorder="1" applyAlignment="1" applyProtection="1">
      <alignment horizontal="center" vertical="center"/>
      <protection hidden="1"/>
    </xf>
    <xf numFmtId="0" fontId="5" fillId="2" borderId="0" xfId="2" applyFill="1" applyBorder="1" applyAlignment="1">
      <alignment horizontal="center" vertical="center" wrapText="1"/>
    </xf>
    <xf numFmtId="0" fontId="62" fillId="2" borderId="96" xfId="2" applyFont="1" applyFill="1" applyBorder="1" applyAlignment="1">
      <alignment horizontal="center" vertical="center"/>
    </xf>
    <xf numFmtId="0" fontId="62" fillId="2" borderId="135" xfId="2" applyFont="1" applyFill="1" applyBorder="1" applyAlignment="1">
      <alignment horizontal="center" vertical="center"/>
    </xf>
    <xf numFmtId="0" fontId="62" fillId="2" borderId="0" xfId="2" applyFont="1" applyFill="1" applyBorder="1" applyAlignment="1">
      <alignment horizontal="centerContinuous" vertical="center"/>
    </xf>
    <xf numFmtId="0" fontId="5" fillId="1" borderId="0" xfId="2" applyFill="1" applyBorder="1" applyAlignment="1">
      <alignment vertical="center"/>
    </xf>
    <xf numFmtId="0" fontId="5" fillId="2" borderId="0" xfId="2" applyFill="1" applyBorder="1" applyAlignment="1">
      <alignment horizontal="centerContinuous" vertical="center"/>
    </xf>
    <xf numFmtId="0" fontId="5" fillId="47" borderId="36" xfId="1" applyFont="1" applyFill="1" applyBorder="1" applyAlignment="1">
      <alignment horizontal="centerContinuous" vertical="center" wrapText="1"/>
    </xf>
    <xf numFmtId="0" fontId="62" fillId="47" borderId="49" xfId="2" applyFont="1" applyFill="1" applyBorder="1" applyAlignment="1">
      <alignment horizontal="center" vertical="center"/>
    </xf>
    <xf numFmtId="173" fontId="5" fillId="0" borderId="0" xfId="1" applyNumberFormat="1" applyFont="1" applyBorder="1" applyAlignment="1" applyProtection="1">
      <alignment horizontal="center" vertical="center" wrapText="1"/>
      <protection locked="0"/>
    </xf>
    <xf numFmtId="0" fontId="0" fillId="2" borderId="10" xfId="0" applyFill="1" applyBorder="1"/>
    <xf numFmtId="0" fontId="0" fillId="2" borderId="9" xfId="0" applyFill="1" applyBorder="1"/>
    <xf numFmtId="0" fontId="4" fillId="5" borderId="0" xfId="1" applyFill="1" applyBorder="1"/>
    <xf numFmtId="194" fontId="186" fillId="5" borderId="0" xfId="2" applyNumberFormat="1" applyFont="1" applyFill="1" applyBorder="1" applyAlignment="1">
      <alignment vertical="center"/>
    </xf>
    <xf numFmtId="194" fontId="186" fillId="5" borderId="0" xfId="2" applyNumberFormat="1" applyFont="1" applyFill="1" applyBorder="1" applyAlignment="1">
      <alignment horizontal="left" vertical="center"/>
    </xf>
    <xf numFmtId="0" fontId="186" fillId="5" borderId="0" xfId="5" applyFont="1" applyFill="1" applyBorder="1" applyAlignment="1">
      <alignment horizontal="right" vertical="center"/>
    </xf>
    <xf numFmtId="0" fontId="119" fillId="5" borderId="0" xfId="0" applyFont="1" applyFill="1" applyBorder="1" applyAlignment="1">
      <alignment horizontal="right" vertical="center"/>
    </xf>
    <xf numFmtId="0" fontId="2" fillId="30" borderId="99" xfId="12" applyFont="1" applyFill="1" applyBorder="1" applyAlignment="1" applyProtection="1">
      <alignment horizontal="center" vertical="center"/>
      <protection hidden="1"/>
    </xf>
    <xf numFmtId="0" fontId="186" fillId="5" borderId="13" xfId="5" applyFont="1" applyFill="1" applyBorder="1" applyAlignment="1">
      <alignment horizontal="right" vertical="center"/>
    </xf>
    <xf numFmtId="164" fontId="186" fillId="5" borderId="12" xfId="5" applyNumberFormat="1" applyFont="1" applyFill="1" applyBorder="1" applyAlignment="1">
      <alignment horizontal="left" vertical="center"/>
    </xf>
    <xf numFmtId="0" fontId="198" fillId="2" borderId="0" xfId="1" applyFont="1" applyFill="1" applyBorder="1" applyAlignment="1">
      <alignment horizontal="center" vertical="center"/>
    </xf>
    <xf numFmtId="0" fontId="198" fillId="2" borderId="12" xfId="1" applyFont="1" applyFill="1" applyBorder="1" applyAlignment="1">
      <alignment horizontal="center" vertical="center"/>
    </xf>
    <xf numFmtId="198" fontId="171" fillId="2" borderId="0" xfId="2" applyNumberFormat="1" applyFont="1" applyFill="1" applyBorder="1" applyAlignment="1">
      <alignment horizontal="center" vertical="center"/>
    </xf>
    <xf numFmtId="0" fontId="71" fillId="2" borderId="0" xfId="2" applyFont="1" applyFill="1" applyBorder="1" applyAlignment="1">
      <alignment horizontal="center" vertical="center"/>
    </xf>
    <xf numFmtId="194" fontId="186" fillId="2" borderId="0" xfId="2" applyNumberFormat="1" applyFont="1" applyFill="1" applyBorder="1" applyAlignment="1">
      <alignment horizontal="center" vertical="center"/>
    </xf>
    <xf numFmtId="194" fontId="186" fillId="2" borderId="12" xfId="2" applyNumberFormat="1" applyFont="1" applyFill="1" applyBorder="1" applyAlignment="1">
      <alignment horizontal="center" vertical="center"/>
    </xf>
    <xf numFmtId="0" fontId="186" fillId="2" borderId="13" xfId="5" applyFont="1" applyFill="1" applyBorder="1" applyAlignment="1">
      <alignment horizontal="right" vertical="center"/>
    </xf>
    <xf numFmtId="0" fontId="186" fillId="2" borderId="0" xfId="5" applyFont="1" applyFill="1" applyBorder="1" applyAlignment="1">
      <alignment horizontal="right" vertical="center"/>
    </xf>
    <xf numFmtId="0" fontId="119" fillId="2" borderId="0" xfId="0" applyFont="1" applyFill="1" applyBorder="1" applyAlignment="1">
      <alignment horizontal="right" vertical="center"/>
    </xf>
    <xf numFmtId="0" fontId="120" fillId="2" borderId="0" xfId="5" applyFont="1" applyFill="1" applyBorder="1" applyAlignment="1">
      <alignment horizontal="right" vertical="center"/>
    </xf>
    <xf numFmtId="0" fontId="164" fillId="2" borderId="0" xfId="5" applyFont="1" applyFill="1" applyBorder="1" applyAlignment="1">
      <alignment horizontal="right" vertical="center"/>
    </xf>
    <xf numFmtId="0" fontId="6" fillId="2" borderId="0" xfId="2" applyFont="1" applyFill="1" applyBorder="1"/>
    <xf numFmtId="0" fontId="154" fillId="17" borderId="0" xfId="1" applyFont="1" applyFill="1" applyBorder="1" applyAlignment="1">
      <alignment horizontal="center"/>
    </xf>
    <xf numFmtId="0" fontId="151" fillId="2" borderId="0" xfId="1" applyFont="1" applyFill="1" applyBorder="1"/>
    <xf numFmtId="0" fontId="38" fillId="2" borderId="0" xfId="2" applyFont="1" applyFill="1" applyBorder="1"/>
    <xf numFmtId="0" fontId="1" fillId="2" borderId="0" xfId="1" applyFont="1" applyFill="1" applyBorder="1"/>
    <xf numFmtId="0" fontId="225" fillId="2" borderId="66" xfId="17" applyFill="1" applyBorder="1" applyAlignment="1">
      <alignment vertical="center"/>
    </xf>
    <xf numFmtId="0" fontId="225" fillId="2" borderId="65" xfId="17" applyFill="1" applyBorder="1" applyAlignment="1">
      <alignment vertical="center"/>
    </xf>
    <xf numFmtId="173" fontId="78" fillId="19" borderId="0" xfId="1" applyNumberFormat="1" applyFont="1" applyFill="1" applyBorder="1" applyAlignment="1" applyProtection="1">
      <alignment horizontal="center" vertical="center"/>
      <protection locked="0"/>
    </xf>
    <xf numFmtId="173" fontId="72" fillId="2" borderId="0" xfId="1" applyNumberFormat="1" applyFont="1" applyFill="1" applyBorder="1" applyAlignment="1">
      <alignment vertical="center"/>
    </xf>
    <xf numFmtId="173" fontId="88" fillId="0" borderId="0" xfId="1" applyNumberFormat="1" applyFont="1" applyBorder="1" applyAlignment="1" applyProtection="1">
      <alignment horizontal="center" vertical="center" wrapText="1"/>
      <protection locked="0"/>
    </xf>
    <xf numFmtId="178" fontId="86" fillId="9" borderId="0" xfId="1" applyNumberFormat="1" applyFont="1" applyFill="1" applyBorder="1" applyAlignment="1" applyProtection="1">
      <alignment horizontal="center" vertical="center"/>
      <protection locked="0"/>
    </xf>
    <xf numFmtId="178" fontId="85" fillId="9" borderId="0" xfId="1" applyNumberFormat="1" applyFont="1" applyFill="1" applyBorder="1" applyAlignment="1" applyProtection="1">
      <alignment horizontal="center" vertical="center"/>
      <protection locked="0"/>
    </xf>
    <xf numFmtId="178" fontId="84" fillId="2" borderId="0" xfId="1" applyNumberFormat="1" applyFont="1" applyFill="1" applyBorder="1" applyAlignment="1" applyProtection="1">
      <alignment horizontal="center" vertical="center"/>
      <protection locked="0"/>
    </xf>
    <xf numFmtId="0" fontId="57" fillId="2" borderId="0" xfId="1" applyFont="1" applyFill="1" applyBorder="1" applyAlignment="1">
      <alignment vertical="center"/>
    </xf>
    <xf numFmtId="0" fontId="4" fillId="2" borderId="0" xfId="1" applyFill="1" applyBorder="1" applyAlignment="1">
      <alignment vertical="center"/>
    </xf>
    <xf numFmtId="0" fontId="5" fillId="2" borderId="0" xfId="2" applyFill="1" applyBorder="1" applyProtection="1">
      <protection hidden="1"/>
    </xf>
    <xf numFmtId="0" fontId="89" fillId="20" borderId="27" xfId="2" applyFont="1" applyFill="1" applyBorder="1" applyAlignment="1" applyProtection="1">
      <alignment horizontal="center" vertical="center" wrapText="1"/>
      <protection hidden="1"/>
    </xf>
    <xf numFmtId="0" fontId="62" fillId="2" borderId="0" xfId="8" applyFont="1" applyFill="1" applyBorder="1" applyAlignment="1">
      <alignment horizontal="right" vertical="center"/>
    </xf>
    <xf numFmtId="177" fontId="62" fillId="2" borderId="0" xfId="8" applyNumberFormat="1" applyFont="1" applyFill="1" applyBorder="1" applyAlignment="1">
      <alignment horizontal="centerContinuous" vertical="center"/>
    </xf>
    <xf numFmtId="177" fontId="80" fillId="2" borderId="0" xfId="8" applyNumberFormat="1" applyFont="1" applyFill="1" applyBorder="1" applyAlignment="1">
      <alignment horizontal="centerContinuous" vertical="center"/>
    </xf>
    <xf numFmtId="0" fontId="14" fillId="2" borderId="0" xfId="7" applyFill="1" applyBorder="1" applyAlignment="1">
      <alignment horizontal="centerContinuous" vertical="center"/>
    </xf>
    <xf numFmtId="176" fontId="62" fillId="2" borderId="0" xfId="8" applyNumberFormat="1" applyFont="1" applyFill="1" applyBorder="1" applyAlignment="1">
      <alignment horizontal="center" vertical="center"/>
    </xf>
    <xf numFmtId="174" fontId="77" fillId="2" borderId="0" xfId="4" applyNumberFormat="1" applyFont="1" applyFill="1" applyBorder="1" applyAlignment="1">
      <alignment vertical="center"/>
    </xf>
    <xf numFmtId="174" fontId="27" fillId="2" borderId="0" xfId="4" applyNumberFormat="1" applyFont="1" applyFill="1" applyBorder="1" applyAlignment="1">
      <alignment vertical="center"/>
    </xf>
    <xf numFmtId="2" fontId="62" fillId="2" borderId="0" xfId="4" applyNumberFormat="1" applyFont="1" applyFill="1" applyBorder="1" applyAlignment="1">
      <alignment horizontal="center" vertical="center"/>
    </xf>
    <xf numFmtId="173" fontId="62" fillId="2" borderId="0" xfId="4" applyNumberFormat="1" applyFont="1" applyFill="1" applyBorder="1" applyAlignment="1">
      <alignment horizontal="center" vertical="center"/>
    </xf>
    <xf numFmtId="0" fontId="78" fillId="2" borderId="0" xfId="4" applyFont="1" applyFill="1" applyBorder="1" applyAlignment="1">
      <alignment horizontal="center" vertical="center"/>
    </xf>
    <xf numFmtId="1" fontId="54" fillId="9" borderId="0" xfId="4" applyNumberFormat="1" applyFont="1" applyFill="1" applyBorder="1" applyAlignment="1">
      <alignment horizontal="center" vertical="center"/>
    </xf>
    <xf numFmtId="166" fontId="54" fillId="9" borderId="0" xfId="4" applyNumberFormat="1" applyFont="1" applyFill="1" applyBorder="1" applyAlignment="1">
      <alignment horizontal="center" vertical="center"/>
    </xf>
    <xf numFmtId="0" fontId="62" fillId="2" borderId="0" xfId="1" applyFont="1" applyFill="1" applyBorder="1" applyAlignment="1">
      <alignment horizontal="right" vertical="center"/>
    </xf>
    <xf numFmtId="166" fontId="32" fillId="2" borderId="0" xfId="4" applyNumberFormat="1" applyFont="1" applyFill="1" applyBorder="1" applyAlignment="1">
      <alignment horizontal="center" vertical="center"/>
    </xf>
    <xf numFmtId="166" fontId="54" fillId="2" borderId="0" xfId="4" applyNumberFormat="1" applyFont="1" applyFill="1" applyBorder="1" applyAlignment="1">
      <alignment horizontal="center" vertical="center"/>
    </xf>
    <xf numFmtId="173" fontId="54" fillId="9" borderId="0" xfId="4" applyNumberFormat="1" applyFont="1" applyFill="1" applyBorder="1" applyAlignment="1">
      <alignment horizontal="center" vertical="center"/>
    </xf>
    <xf numFmtId="0" fontId="5" fillId="0" borderId="0" xfId="2" applyBorder="1" applyProtection="1">
      <protection hidden="1"/>
    </xf>
    <xf numFmtId="0" fontId="66" fillId="2" borderId="0" xfId="7" applyFont="1" applyFill="1" applyBorder="1"/>
    <xf numFmtId="0" fontId="61" fillId="2" borderId="0" xfId="7" applyFont="1" applyFill="1" applyBorder="1" applyAlignment="1">
      <alignment horizontal="center" vertical="center"/>
    </xf>
    <xf numFmtId="0" fontId="59" fillId="2" borderId="0" xfId="1" applyFont="1" applyFill="1" applyBorder="1"/>
    <xf numFmtId="0" fontId="5" fillId="2" borderId="0" xfId="1" applyFont="1" applyFill="1" applyBorder="1"/>
    <xf numFmtId="0" fontId="5" fillId="2" borderId="42" xfId="2" applyFill="1" applyBorder="1" applyProtection="1">
      <protection hidden="1"/>
    </xf>
    <xf numFmtId="0" fontId="225" fillId="2" borderId="131" xfId="17" applyFill="1" applyBorder="1" applyAlignment="1">
      <alignment vertical="center"/>
    </xf>
    <xf numFmtId="0" fontId="20" fillId="2" borderId="0" xfId="2" applyFont="1" applyFill="1" applyBorder="1"/>
    <xf numFmtId="0" fontId="120" fillId="2" borderId="131" xfId="2" applyFont="1" applyFill="1" applyBorder="1" applyAlignment="1">
      <alignment horizontal="left" vertical="center"/>
    </xf>
    <xf numFmtId="0" fontId="265" fillId="2" borderId="0" xfId="2" applyFont="1" applyFill="1" applyBorder="1" applyAlignment="1">
      <alignment horizontal="right" vertical="center"/>
    </xf>
    <xf numFmtId="0" fontId="202" fillId="2" borderId="0" xfId="2" applyFont="1" applyFill="1" applyBorder="1" applyAlignment="1">
      <alignment horizontal="center" vertical="center"/>
    </xf>
    <xf numFmtId="0" fontId="20" fillId="2" borderId="0" xfId="5" applyFont="1" applyFill="1" applyBorder="1" applyAlignment="1">
      <alignment horizontal="right" vertical="center"/>
    </xf>
    <xf numFmtId="0" fontId="264" fillId="2" borderId="0" xfId="2" applyFont="1" applyFill="1" applyBorder="1" applyAlignment="1">
      <alignment horizontal="center" vertical="center"/>
    </xf>
    <xf numFmtId="0" fontId="131" fillId="2" borderId="0" xfId="2" applyFont="1" applyFill="1" applyBorder="1" applyAlignment="1">
      <alignment horizontal="right" vertical="center"/>
    </xf>
    <xf numFmtId="0" fontId="0" fillId="2" borderId="13" xfId="0" applyFill="1" applyBorder="1"/>
    <xf numFmtId="0" fontId="0" fillId="2" borderId="0" xfId="0" applyFill="1" applyBorder="1"/>
    <xf numFmtId="0" fontId="262" fillId="8" borderId="0" xfId="2" applyFont="1" applyFill="1" applyBorder="1" applyAlignment="1">
      <alignment horizontal="center" vertical="center"/>
    </xf>
    <xf numFmtId="0" fontId="263" fillId="26" borderId="0" xfId="2" applyFont="1" applyFill="1" applyBorder="1" applyAlignment="1">
      <alignment horizontal="center" vertical="center"/>
    </xf>
    <xf numFmtId="0" fontId="293" fillId="49" borderId="0" xfId="1" applyFont="1" applyFill="1" applyAlignment="1">
      <alignment vertical="center"/>
    </xf>
    <xf numFmtId="0" fontId="2" fillId="2" borderId="13" xfId="12" applyFont="1" applyFill="1" applyBorder="1" applyAlignment="1" applyProtection="1">
      <alignment horizontal="center" vertical="center"/>
      <protection hidden="1"/>
    </xf>
    <xf numFmtId="0" fontId="4" fillId="2" borderId="68" xfId="1" applyFill="1" applyBorder="1" applyAlignment="1">
      <alignment horizontal="center" vertical="center"/>
    </xf>
    <xf numFmtId="0" fontId="61" fillId="24" borderId="64" xfId="2" applyFont="1" applyFill="1" applyBorder="1" applyAlignment="1">
      <alignment horizontal="center" vertical="center"/>
    </xf>
    <xf numFmtId="0" fontId="61" fillId="2" borderId="13" xfId="2" applyFont="1" applyFill="1" applyBorder="1" applyAlignment="1">
      <alignment horizontal="center" vertical="center"/>
    </xf>
    <xf numFmtId="0" fontId="221" fillId="38" borderId="0" xfId="16" applyFont="1" applyFill="1" applyBorder="1" applyAlignment="1">
      <alignment horizontal="right" vertical="center"/>
    </xf>
    <xf numFmtId="0" fontId="136" fillId="38" borderId="0" xfId="16" applyFont="1" applyFill="1" applyBorder="1" applyAlignment="1">
      <alignment horizontal="left" vertical="center" wrapText="1"/>
    </xf>
    <xf numFmtId="0" fontId="220" fillId="37" borderId="0" xfId="1" applyFont="1" applyFill="1" applyBorder="1" applyAlignment="1">
      <alignment horizontal="left" vertical="center"/>
    </xf>
    <xf numFmtId="0" fontId="224" fillId="17" borderId="37" xfId="1" applyFont="1" applyFill="1" applyBorder="1" applyAlignment="1">
      <alignment horizontal="centerContinuous" vertical="center"/>
    </xf>
    <xf numFmtId="0" fontId="4" fillId="17" borderId="36" xfId="1" applyFill="1" applyBorder="1" applyAlignment="1">
      <alignment horizontal="centerContinuous" vertical="center"/>
    </xf>
    <xf numFmtId="0" fontId="223" fillId="17" borderId="36" xfId="1" applyFont="1" applyFill="1" applyBorder="1" applyAlignment="1">
      <alignment horizontal="centerContinuous" vertical="center"/>
    </xf>
    <xf numFmtId="0" fontId="4" fillId="17" borderId="35" xfId="1" applyFill="1" applyBorder="1" applyAlignment="1">
      <alignment horizontal="centerContinuous" vertical="center"/>
    </xf>
    <xf numFmtId="0" fontId="120" fillId="2" borderId="95" xfId="2" applyFont="1" applyFill="1" applyBorder="1" applyAlignment="1">
      <alignment horizontal="left" vertical="center"/>
    </xf>
    <xf numFmtId="0" fontId="27" fillId="2" borderId="13" xfId="1" applyFont="1" applyFill="1" applyBorder="1" applyAlignment="1">
      <alignment horizontal="left" vertical="center"/>
    </xf>
    <xf numFmtId="0" fontId="4" fillId="2" borderId="0" xfId="1" applyFill="1" applyBorder="1" applyAlignment="1">
      <alignment horizontal="centerContinuous" vertical="center"/>
    </xf>
    <xf numFmtId="0" fontId="93" fillId="2" borderId="0" xfId="1" applyFont="1" applyFill="1" applyBorder="1" applyAlignment="1">
      <alignment horizontal="left" vertical="center"/>
    </xf>
    <xf numFmtId="49" fontId="20" fillId="2" borderId="0" xfId="1" applyNumberFormat="1" applyFont="1" applyFill="1" applyBorder="1" applyAlignment="1">
      <alignment horizontal="left" vertical="center"/>
    </xf>
    <xf numFmtId="0" fontId="4" fillId="2" borderId="12" xfId="1" applyFill="1" applyBorder="1" applyAlignment="1">
      <alignment horizontal="centerContinuous" vertical="center"/>
    </xf>
    <xf numFmtId="0" fontId="7" fillId="2" borderId="13" xfId="1" applyFont="1" applyFill="1" applyBorder="1" applyAlignment="1">
      <alignment horizontal="left" vertical="center"/>
    </xf>
    <xf numFmtId="0" fontId="7" fillId="33" borderId="64" xfId="15" applyFont="1" applyFill="1" applyBorder="1" applyAlignment="1">
      <alignment vertical="top"/>
    </xf>
    <xf numFmtId="0" fontId="4" fillId="33" borderId="48" xfId="1" applyFill="1" applyBorder="1"/>
    <xf numFmtId="0" fontId="223" fillId="33" borderId="48" xfId="1" applyFont="1" applyFill="1" applyBorder="1" applyAlignment="1">
      <alignment horizontal="left" vertical="center"/>
    </xf>
    <xf numFmtId="0" fontId="7" fillId="33" borderId="48" xfId="15" applyFont="1" applyFill="1" applyBorder="1" applyAlignment="1">
      <alignment vertical="top"/>
    </xf>
    <xf numFmtId="0" fontId="4" fillId="33" borderId="70" xfId="1" applyFill="1" applyBorder="1"/>
    <xf numFmtId="0" fontId="7" fillId="33" borderId="13" xfId="15" applyFont="1" applyFill="1" applyBorder="1" applyAlignment="1">
      <alignment vertical="top"/>
    </xf>
    <xf numFmtId="0" fontId="4" fillId="33" borderId="0" xfId="1" applyFill="1" applyBorder="1"/>
    <xf numFmtId="0" fontId="223" fillId="33" borderId="0" xfId="1" applyFont="1" applyFill="1" applyBorder="1" applyAlignment="1">
      <alignment horizontal="left" vertical="center"/>
    </xf>
    <xf numFmtId="0" fontId="4" fillId="33" borderId="12" xfId="1" applyFill="1" applyBorder="1"/>
    <xf numFmtId="0" fontId="7" fillId="33" borderId="0" xfId="15" applyFont="1" applyFill="1" applyBorder="1" applyAlignment="1">
      <alignment horizontal="right" vertical="top"/>
    </xf>
    <xf numFmtId="0" fontId="7" fillId="33" borderId="0" xfId="15" applyFont="1" applyFill="1" applyBorder="1" applyAlignment="1">
      <alignment vertical="top"/>
    </xf>
    <xf numFmtId="0" fontId="32" fillId="33" borderId="13" xfId="15" applyFont="1" applyFill="1" applyBorder="1" applyAlignment="1">
      <alignment vertical="center"/>
    </xf>
    <xf numFmtId="0" fontId="32" fillId="33" borderId="11" xfId="15" applyFont="1" applyFill="1" applyBorder="1" applyAlignment="1">
      <alignment vertical="center"/>
    </xf>
    <xf numFmtId="0" fontId="32" fillId="33" borderId="10" xfId="15" applyFont="1" applyFill="1" applyBorder="1" applyAlignment="1">
      <alignment vertical="center"/>
    </xf>
    <xf numFmtId="0" fontId="4" fillId="33" borderId="102" xfId="1" applyFill="1" applyBorder="1"/>
    <xf numFmtId="0" fontId="32" fillId="33" borderId="0" xfId="15" applyFont="1" applyFill="1" applyBorder="1" applyAlignment="1">
      <alignment vertical="center" wrapText="1"/>
    </xf>
    <xf numFmtId="0" fontId="32" fillId="33" borderId="12" xfId="15" applyFont="1" applyFill="1" applyBorder="1" applyAlignment="1">
      <alignment vertical="center" wrapText="1"/>
    </xf>
    <xf numFmtId="0" fontId="222" fillId="33" borderId="0" xfId="2" applyFont="1" applyFill="1" applyBorder="1" applyAlignment="1">
      <alignment horizontal="center" vertical="center"/>
    </xf>
    <xf numFmtId="0" fontId="32" fillId="33" borderId="0" xfId="15" applyFont="1" applyFill="1" applyBorder="1" applyAlignment="1">
      <alignment vertical="center"/>
    </xf>
    <xf numFmtId="0" fontId="32" fillId="33" borderId="12" xfId="15" applyFont="1" applyFill="1" applyBorder="1" applyAlignment="1">
      <alignment vertical="center"/>
    </xf>
    <xf numFmtId="0" fontId="32" fillId="33" borderId="9" xfId="15" applyFont="1" applyFill="1" applyBorder="1" applyAlignment="1">
      <alignment vertical="center"/>
    </xf>
    <xf numFmtId="0" fontId="219" fillId="33" borderId="0" xfId="15" applyFont="1" applyFill="1" applyBorder="1" applyAlignment="1">
      <alignment vertical="top"/>
    </xf>
    <xf numFmtId="0" fontId="27" fillId="33" borderId="0" xfId="15" applyFont="1" applyFill="1" applyBorder="1" applyAlignment="1">
      <alignment vertical="top"/>
    </xf>
    <xf numFmtId="0" fontId="294" fillId="33" borderId="104" xfId="2" applyFont="1" applyFill="1" applyBorder="1" applyAlignment="1">
      <alignment horizontal="center" vertical="center"/>
    </xf>
    <xf numFmtId="0" fontId="4" fillId="33" borderId="0" xfId="1" applyFill="1" applyBorder="1" applyAlignment="1">
      <alignment vertical="top"/>
    </xf>
    <xf numFmtId="0" fontId="71" fillId="33" borderId="0" xfId="15" applyFont="1" applyFill="1" applyBorder="1" applyAlignment="1">
      <alignment horizontal="right" vertical="top"/>
    </xf>
    <xf numFmtId="49" fontId="20" fillId="2" borderId="142" xfId="1" applyNumberFormat="1" applyFont="1" applyFill="1" applyBorder="1" applyAlignment="1">
      <alignment horizontal="left" vertical="center"/>
    </xf>
    <xf numFmtId="0" fontId="0" fillId="33" borderId="13" xfId="0" applyFill="1" applyBorder="1"/>
    <xf numFmtId="0" fontId="0" fillId="33" borderId="10" xfId="0" applyFill="1" applyBorder="1"/>
    <xf numFmtId="0" fontId="27" fillId="33" borderId="48" xfId="15" applyFont="1" applyFill="1" applyBorder="1" applyAlignment="1">
      <alignment vertical="top"/>
    </xf>
    <xf numFmtId="0" fontId="20" fillId="2" borderId="0" xfId="2" applyFont="1" applyFill="1" applyProtection="1">
      <protection hidden="1"/>
    </xf>
    <xf numFmtId="0" fontId="296" fillId="30" borderId="11" xfId="12" applyFont="1" applyFill="1" applyBorder="1" applyAlignment="1" applyProtection="1">
      <alignment horizontal="center" vertical="center"/>
      <protection hidden="1"/>
    </xf>
    <xf numFmtId="0" fontId="42" fillId="2" borderId="13" xfId="2" applyFont="1" applyFill="1" applyBorder="1" applyAlignment="1" applyProtection="1">
      <alignment horizontal="center" vertical="center"/>
      <protection hidden="1"/>
    </xf>
    <xf numFmtId="0" fontId="42" fillId="2" borderId="0" xfId="2" applyFont="1" applyFill="1" applyAlignment="1" applyProtection="1">
      <alignment horizontal="center" vertical="center"/>
      <protection hidden="1"/>
    </xf>
    <xf numFmtId="0" fontId="42" fillId="2" borderId="12" xfId="2" applyFont="1" applyFill="1" applyBorder="1" applyAlignment="1" applyProtection="1">
      <alignment horizontal="center" vertical="center"/>
      <protection hidden="1"/>
    </xf>
    <xf numFmtId="0" fontId="296" fillId="30" borderId="0" xfId="12" applyFont="1" applyFill="1" applyBorder="1" applyAlignment="1" applyProtection="1">
      <alignment horizontal="center" vertical="center"/>
      <protection hidden="1"/>
    </xf>
    <xf numFmtId="0" fontId="270" fillId="2" borderId="0" xfId="2" applyFont="1" applyFill="1" applyBorder="1" applyAlignment="1">
      <alignment horizontal="center" vertical="center"/>
    </xf>
    <xf numFmtId="0" fontId="130" fillId="2" borderId="0" xfId="2" applyFont="1" applyFill="1" applyBorder="1" applyAlignment="1" applyProtection="1">
      <alignment vertical="center"/>
      <protection locked="0"/>
    </xf>
    <xf numFmtId="0" fontId="130" fillId="2" borderId="12" xfId="2" applyFont="1" applyFill="1" applyBorder="1" applyAlignment="1" applyProtection="1">
      <alignment vertical="center"/>
      <protection locked="0"/>
    </xf>
    <xf numFmtId="0" fontId="0" fillId="0" borderId="0" xfId="0" applyFill="1" applyBorder="1"/>
    <xf numFmtId="0" fontId="290" fillId="2" borderId="0" xfId="2" applyFont="1" applyFill="1" applyBorder="1" applyAlignment="1">
      <alignment horizontal="right" vertical="top"/>
    </xf>
    <xf numFmtId="0" fontId="185" fillId="2" borderId="12" xfId="2" applyFont="1" applyFill="1" applyBorder="1" applyAlignment="1">
      <alignment horizontal="center" vertical="center"/>
    </xf>
    <xf numFmtId="0" fontId="5" fillId="50" borderId="0" xfId="2" applyFill="1" applyProtection="1">
      <protection hidden="1"/>
    </xf>
    <xf numFmtId="0" fontId="4" fillId="50" borderId="0" xfId="1" applyFill="1"/>
    <xf numFmtId="0" fontId="5" fillId="50" borderId="0" xfId="2" applyFill="1" applyAlignment="1">
      <alignment vertical="center"/>
    </xf>
    <xf numFmtId="0" fontId="5" fillId="0" borderId="0" xfId="2" applyAlignment="1">
      <alignment vertical="center"/>
    </xf>
    <xf numFmtId="0" fontId="297" fillId="50" borderId="0" xfId="2" applyFont="1" applyFill="1" applyAlignment="1">
      <alignment vertical="center"/>
    </xf>
    <xf numFmtId="0" fontId="298" fillId="50" borderId="0" xfId="2" applyFont="1" applyFill="1" applyAlignment="1">
      <alignment vertical="center"/>
    </xf>
    <xf numFmtId="0" fontId="299" fillId="50" borderId="0" xfId="2" applyFont="1" applyFill="1" applyAlignment="1">
      <alignment vertical="center"/>
    </xf>
    <xf numFmtId="0" fontId="300" fillId="50" borderId="0" xfId="2" applyFont="1" applyFill="1" applyAlignment="1">
      <alignment vertical="center"/>
    </xf>
    <xf numFmtId="0" fontId="302" fillId="50" borderId="0" xfId="2" applyFont="1" applyFill="1" applyAlignment="1">
      <alignment vertical="center"/>
    </xf>
    <xf numFmtId="0" fontId="303" fillId="50" borderId="0" xfId="2" applyFont="1" applyFill="1" applyAlignment="1">
      <alignment vertical="center"/>
    </xf>
    <xf numFmtId="0" fontId="303" fillId="50" borderId="0" xfId="2" applyFont="1" applyFill="1" applyProtection="1">
      <protection hidden="1"/>
    </xf>
    <xf numFmtId="0" fontId="5" fillId="50" borderId="0" xfId="2" applyFill="1" applyAlignment="1" applyProtection="1">
      <alignment vertical="center"/>
      <protection hidden="1"/>
    </xf>
    <xf numFmtId="0" fontId="303" fillId="50" borderId="0" xfId="2" applyFont="1" applyFill="1" applyAlignment="1" applyProtection="1">
      <alignment vertical="center"/>
      <protection hidden="1"/>
    </xf>
    <xf numFmtId="0" fontId="304" fillId="50" borderId="0" xfId="2" applyFont="1" applyFill="1" applyAlignment="1" applyProtection="1">
      <alignment vertical="center"/>
      <protection hidden="1"/>
    </xf>
    <xf numFmtId="0" fontId="5" fillId="50" borderId="0" xfId="2" applyFill="1"/>
    <xf numFmtId="0" fontId="227" fillId="0" borderId="0" xfId="2" applyFont="1" applyProtection="1">
      <protection hidden="1"/>
    </xf>
    <xf numFmtId="0" fontId="227" fillId="0" borderId="0" xfId="2" applyFont="1" applyAlignment="1" applyProtection="1">
      <alignment horizontal="left"/>
      <protection hidden="1"/>
    </xf>
    <xf numFmtId="0" fontId="120" fillId="2" borderId="10" xfId="2" applyFont="1" applyFill="1" applyBorder="1" applyAlignment="1">
      <alignment horizontal="left" vertical="center"/>
    </xf>
    <xf numFmtId="0" fontId="231" fillId="2" borderId="10" xfId="2" applyFont="1" applyFill="1" applyBorder="1" applyAlignment="1">
      <alignment horizontal="center" vertical="center"/>
    </xf>
    <xf numFmtId="0" fontId="231" fillId="2" borderId="113" xfId="2" applyFont="1" applyFill="1" applyBorder="1" applyAlignment="1">
      <alignment horizontal="center" vertical="center"/>
    </xf>
    <xf numFmtId="0" fontId="306" fillId="49" borderId="0" xfId="1" applyFont="1" applyFill="1" applyAlignment="1">
      <alignment horizontal="center" vertical="center"/>
    </xf>
    <xf numFmtId="0" fontId="307" fillId="50" borderId="0" xfId="2" applyFont="1" applyFill="1" applyAlignment="1">
      <alignment vertical="center"/>
    </xf>
    <xf numFmtId="0" fontId="266" fillId="2" borderId="0" xfId="2" applyFont="1" applyFill="1" applyBorder="1" applyAlignment="1">
      <alignment horizontal="center" vertical="center" wrapText="1"/>
    </xf>
    <xf numFmtId="0" fontId="266" fillId="2" borderId="12" xfId="2" applyFont="1" applyFill="1" applyBorder="1" applyAlignment="1">
      <alignment horizontal="center" vertical="center" wrapText="1"/>
    </xf>
    <xf numFmtId="0" fontId="0" fillId="2" borderId="0" xfId="0" applyFill="1"/>
    <xf numFmtId="0" fontId="266" fillId="2" borderId="13" xfId="2" applyFont="1" applyFill="1" applyBorder="1" applyAlignment="1">
      <alignment vertical="center" wrapText="1"/>
    </xf>
    <xf numFmtId="0" fontId="310" fillId="2" borderId="0" xfId="2" applyFont="1" applyFill="1" applyAlignment="1">
      <alignment vertical="center"/>
    </xf>
    <xf numFmtId="0" fontId="311" fillId="2" borderId="12" xfId="2" applyFont="1" applyFill="1" applyBorder="1" applyAlignment="1">
      <alignment horizontal="center" vertical="center"/>
    </xf>
    <xf numFmtId="14" fontId="0" fillId="2" borderId="13" xfId="0" applyNumberFormat="1" applyFill="1" applyBorder="1"/>
    <xf numFmtId="0" fontId="112" fillId="8" borderId="12" xfId="2" applyFont="1" applyFill="1" applyBorder="1" applyAlignment="1">
      <alignment horizontal="center" vertical="center"/>
    </xf>
    <xf numFmtId="0" fontId="20" fillId="2" borderId="0" xfId="5" applyFont="1" applyFill="1" applyAlignment="1">
      <alignment horizontal="right" vertical="center"/>
    </xf>
    <xf numFmtId="0" fontId="315" fillId="2" borderId="12" xfId="2" applyFont="1" applyFill="1" applyBorder="1" applyAlignment="1">
      <alignment horizontal="center" vertical="center"/>
    </xf>
    <xf numFmtId="0" fontId="316" fillId="2" borderId="13" xfId="2" applyFont="1" applyFill="1" applyBorder="1"/>
    <xf numFmtId="0" fontId="264" fillId="2" borderId="13" xfId="2" applyFont="1" applyFill="1" applyBorder="1" applyAlignment="1">
      <alignment horizontal="center" vertical="center"/>
    </xf>
    <xf numFmtId="0" fontId="262" fillId="2" borderId="12" xfId="2" applyFont="1" applyFill="1" applyBorder="1" applyAlignment="1">
      <alignment horizontal="center" vertical="center"/>
    </xf>
    <xf numFmtId="0" fontId="159" fillId="2" borderId="0" xfId="5" applyFont="1" applyFill="1" applyAlignment="1">
      <alignment horizontal="right" vertical="center"/>
    </xf>
    <xf numFmtId="0" fontId="20" fillId="2" borderId="12" xfId="2" applyFont="1" applyFill="1" applyBorder="1"/>
    <xf numFmtId="0" fontId="0" fillId="2" borderId="13" xfId="0" applyFill="1" applyBorder="1" applyAlignment="1">
      <alignment vertical="center"/>
    </xf>
    <xf numFmtId="2" fontId="271" fillId="2" borderId="0" xfId="1" applyNumberFormat="1" applyFont="1" applyFill="1" applyBorder="1" applyAlignment="1">
      <alignment horizontal="left" vertical="center"/>
    </xf>
    <xf numFmtId="0" fontId="93" fillId="2" borderId="0" xfId="2" applyFont="1" applyFill="1" applyBorder="1" applyAlignment="1">
      <alignment horizontal="center" vertical="center"/>
    </xf>
    <xf numFmtId="0" fontId="321" fillId="2" borderId="0" xfId="2" applyFont="1" applyFill="1" applyBorder="1" applyAlignment="1">
      <alignment horizontal="center" vertical="center"/>
    </xf>
    <xf numFmtId="0" fontId="71" fillId="2" borderId="12" xfId="2" applyFont="1" applyFill="1" applyBorder="1" applyAlignment="1">
      <alignment vertical="center"/>
    </xf>
    <xf numFmtId="0" fontId="190" fillId="2" borderId="13" xfId="2" applyFont="1" applyFill="1" applyBorder="1" applyAlignment="1">
      <alignment vertical="center"/>
    </xf>
    <xf numFmtId="0" fontId="190" fillId="2" borderId="12" xfId="2" applyFont="1" applyFill="1" applyBorder="1" applyAlignment="1">
      <alignment vertical="center"/>
    </xf>
    <xf numFmtId="0" fontId="71" fillId="2" borderId="0" xfId="2" applyFont="1" applyFill="1" applyBorder="1" applyAlignment="1">
      <alignment vertical="center"/>
    </xf>
    <xf numFmtId="0" fontId="4" fillId="0" borderId="0" xfId="1" applyBorder="1"/>
    <xf numFmtId="0" fontId="190" fillId="2" borderId="0" xfId="2" applyFont="1" applyFill="1" applyBorder="1" applyAlignment="1">
      <alignment vertical="center"/>
    </xf>
    <xf numFmtId="0" fontId="0" fillId="2" borderId="0" xfId="0" applyFill="1" applyBorder="1" applyAlignment="1">
      <alignment horizontal="center"/>
    </xf>
    <xf numFmtId="0" fontId="71" fillId="2" borderId="48" xfId="2" applyFont="1" applyFill="1" applyBorder="1" applyAlignment="1">
      <alignment vertical="center"/>
    </xf>
    <xf numFmtId="0" fontId="71" fillId="2" borderId="47" xfId="2" applyFont="1" applyFill="1" applyBorder="1" applyAlignment="1">
      <alignment vertical="center"/>
    </xf>
    <xf numFmtId="0" fontId="71" fillId="2" borderId="42" xfId="2" applyFont="1" applyFill="1" applyBorder="1" applyAlignment="1">
      <alignment vertical="center"/>
    </xf>
    <xf numFmtId="0" fontId="71" fillId="2" borderId="41" xfId="2" applyFont="1" applyFill="1" applyBorder="1" applyAlignment="1">
      <alignment vertical="center"/>
    </xf>
    <xf numFmtId="0" fontId="27" fillId="2" borderId="49" xfId="2" applyFont="1" applyFill="1" applyBorder="1" applyAlignment="1">
      <alignment vertical="center"/>
    </xf>
    <xf numFmtId="0" fontId="27" fillId="2" borderId="48" xfId="2" applyFont="1" applyFill="1" applyBorder="1" applyAlignment="1">
      <alignment vertical="center"/>
    </xf>
    <xf numFmtId="0" fontId="322" fillId="2" borderId="0" xfId="2" applyFont="1" applyFill="1" applyBorder="1" applyAlignment="1">
      <alignment horizontal="left" vertical="center"/>
    </xf>
    <xf numFmtId="0" fontId="93" fillId="2" borderId="0" xfId="2" applyFont="1" applyFill="1" applyBorder="1" applyAlignment="1">
      <alignment horizontal="left" vertical="center"/>
    </xf>
    <xf numFmtId="0" fontId="340" fillId="4" borderId="0" xfId="2" applyFont="1" applyFill="1" applyBorder="1" applyAlignment="1">
      <alignment horizontal="left" vertical="center"/>
    </xf>
    <xf numFmtId="0" fontId="342" fillId="2" borderId="0" xfId="0" applyFont="1" applyFill="1" applyBorder="1" applyAlignment="1">
      <alignment vertical="top"/>
    </xf>
    <xf numFmtId="0" fontId="3" fillId="2" borderId="0" xfId="0" applyFont="1" applyFill="1" applyBorder="1" applyAlignment="1">
      <alignment vertical="top"/>
    </xf>
    <xf numFmtId="0" fontId="343" fillId="2" borderId="0" xfId="0" applyFont="1" applyFill="1" applyBorder="1" applyAlignment="1">
      <alignment vertical="top"/>
    </xf>
    <xf numFmtId="0" fontId="0" fillId="2" borderId="0" xfId="0" applyFont="1" applyFill="1" applyBorder="1" applyAlignment="1">
      <alignment vertical="top"/>
    </xf>
    <xf numFmtId="0" fontId="344" fillId="2" borderId="0" xfId="2" applyFont="1" applyFill="1" applyBorder="1" applyAlignment="1">
      <alignment horizontal="center" vertical="center"/>
    </xf>
    <xf numFmtId="0" fontId="317" fillId="52" borderId="0" xfId="1" applyFont="1" applyFill="1" applyBorder="1" applyAlignment="1">
      <alignment horizontal="center" vertical="center"/>
    </xf>
    <xf numFmtId="0" fontId="94" fillId="2" borderId="0" xfId="2" applyFont="1" applyFill="1" applyAlignment="1">
      <alignment horizontal="left" vertical="center"/>
    </xf>
    <xf numFmtId="0" fontId="90" fillId="2" borderId="0" xfId="0" applyFont="1" applyFill="1" applyBorder="1" applyAlignment="1">
      <alignment vertical="center"/>
    </xf>
    <xf numFmtId="0" fontId="0" fillId="2" borderId="0" xfId="0" applyFont="1" applyFill="1" applyBorder="1" applyAlignment="1">
      <alignment vertical="center"/>
    </xf>
    <xf numFmtId="0" fontId="92" fillId="2" borderId="0" xfId="0" applyFont="1" applyFill="1" applyBorder="1" applyAlignment="1">
      <alignment vertical="center"/>
    </xf>
    <xf numFmtId="0" fontId="3" fillId="2" borderId="0" xfId="0" applyFont="1" applyFill="1" applyBorder="1" applyAlignment="1">
      <alignment vertical="center"/>
    </xf>
    <xf numFmtId="0" fontId="0" fillId="2" borderId="0" xfId="0" applyFill="1" applyBorder="1" applyAlignment="1">
      <alignment vertical="center"/>
    </xf>
    <xf numFmtId="0" fontId="0" fillId="2" borderId="145" xfId="0" applyFill="1" applyBorder="1"/>
    <xf numFmtId="0" fontId="0" fillId="2" borderId="146" xfId="0" applyFont="1" applyFill="1" applyBorder="1" applyAlignment="1">
      <alignment vertical="top"/>
    </xf>
    <xf numFmtId="0" fontId="0" fillId="2" borderId="146" xfId="0" applyFill="1" applyBorder="1"/>
    <xf numFmtId="0" fontId="0" fillId="2" borderId="148" xfId="0" applyFill="1" applyBorder="1"/>
    <xf numFmtId="0" fontId="0" fillId="2" borderId="150" xfId="0" applyFill="1" applyBorder="1"/>
    <xf numFmtId="0" fontId="130" fillId="2" borderId="151" xfId="2" applyFont="1" applyFill="1" applyBorder="1" applyAlignment="1" applyProtection="1">
      <alignment vertical="center"/>
      <protection locked="0"/>
    </xf>
    <xf numFmtId="0" fontId="0" fillId="2" borderId="151" xfId="0" applyFill="1" applyBorder="1"/>
    <xf numFmtId="0" fontId="162" fillId="2" borderId="0" xfId="2" applyFont="1" applyFill="1" applyBorder="1" applyAlignment="1">
      <alignment horizontal="right" vertical="center"/>
    </xf>
    <xf numFmtId="0" fontId="71" fillId="2" borderId="0" xfId="2" applyFont="1" applyFill="1" applyBorder="1" applyAlignment="1">
      <alignment horizontal="left" vertical="center"/>
    </xf>
    <xf numFmtId="0" fontId="342" fillId="2" borderId="146" xfId="0" applyFont="1" applyFill="1" applyBorder="1" applyAlignment="1">
      <alignment vertical="top"/>
    </xf>
    <xf numFmtId="0" fontId="343" fillId="2" borderId="147" xfId="0" applyFont="1" applyFill="1" applyBorder="1" applyAlignment="1">
      <alignment vertical="top"/>
    </xf>
    <xf numFmtId="0" fontId="343" fillId="2" borderId="149" xfId="0" applyFont="1" applyFill="1" applyBorder="1" applyAlignment="1">
      <alignment vertical="top"/>
    </xf>
    <xf numFmtId="0" fontId="342" fillId="2" borderId="151" xfId="0" applyFont="1" applyFill="1" applyBorder="1" applyAlignment="1">
      <alignment vertical="top"/>
    </xf>
    <xf numFmtId="0" fontId="343" fillId="2" borderId="152" xfId="0" applyFont="1" applyFill="1" applyBorder="1" applyAlignment="1">
      <alignment vertical="top"/>
    </xf>
    <xf numFmtId="0" fontId="266" fillId="2" borderId="0" xfId="2" applyFont="1" applyFill="1" applyBorder="1" applyAlignment="1">
      <alignment vertical="center" wrapText="1"/>
    </xf>
    <xf numFmtId="0" fontId="266" fillId="2" borderId="12" xfId="2" applyFont="1" applyFill="1" applyBorder="1" applyAlignment="1">
      <alignment vertical="center" wrapText="1"/>
    </xf>
    <xf numFmtId="0" fontId="309" fillId="0" borderId="0" xfId="3" applyFont="1" applyBorder="1" applyAlignment="1">
      <alignment vertical="center"/>
    </xf>
    <xf numFmtId="0" fontId="110" fillId="2" borderId="0" xfId="3" applyFont="1" applyFill="1" applyBorder="1" applyAlignment="1">
      <alignment horizontal="center" vertical="center"/>
    </xf>
    <xf numFmtId="0" fontId="38" fillId="2" borderId="0" xfId="2" applyFont="1" applyFill="1" applyBorder="1" applyAlignment="1">
      <alignment horizontal="left" vertical="center"/>
    </xf>
    <xf numFmtId="0" fontId="203" fillId="26" borderId="0" xfId="2" applyFont="1" applyFill="1" applyBorder="1" applyAlignment="1">
      <alignment horizontal="center" vertical="center"/>
    </xf>
    <xf numFmtId="0" fontId="112" fillId="8" borderId="0" xfId="2" applyFont="1" applyFill="1" applyBorder="1" applyAlignment="1">
      <alignment horizontal="center" vertical="center"/>
    </xf>
    <xf numFmtId="0" fontId="20" fillId="2" borderId="0" xfId="5" applyFont="1" applyFill="1" applyBorder="1" applyAlignment="1">
      <alignment horizontal="left" vertical="center"/>
    </xf>
    <xf numFmtId="0" fontId="262" fillId="2" borderId="0" xfId="1" applyFont="1" applyFill="1" applyBorder="1" applyAlignment="1">
      <alignment horizontal="center"/>
    </xf>
    <xf numFmtId="0" fontId="262" fillId="2" borderId="0" xfId="2" applyFont="1" applyFill="1" applyBorder="1" applyAlignment="1" applyProtection="1">
      <alignment horizontal="center"/>
      <protection hidden="1"/>
    </xf>
    <xf numFmtId="2" fontId="313" fillId="2" borderId="0" xfId="1" applyNumberFormat="1" applyFont="1" applyFill="1" applyBorder="1" applyAlignment="1">
      <alignment horizontal="center" vertical="center"/>
    </xf>
    <xf numFmtId="0" fontId="87" fillId="2" borderId="0" xfId="1" applyFont="1" applyFill="1" applyBorder="1" applyAlignment="1">
      <alignment horizontal="center"/>
    </xf>
    <xf numFmtId="0" fontId="163" fillId="2" borderId="0" xfId="2" applyFont="1" applyFill="1" applyBorder="1" applyAlignment="1">
      <alignment horizontal="center" vertical="center"/>
    </xf>
    <xf numFmtId="0" fontId="270" fillId="4" borderId="0" xfId="2" applyFont="1" applyFill="1" applyBorder="1" applyAlignment="1">
      <alignment horizontal="center" vertical="center"/>
    </xf>
    <xf numFmtId="0" fontId="322" fillId="2" borderId="0" xfId="2" applyFont="1" applyFill="1" applyBorder="1" applyAlignment="1">
      <alignment horizontal="center" vertical="center"/>
    </xf>
    <xf numFmtId="0" fontId="324" fillId="2" borderId="0" xfId="2" applyFont="1" applyFill="1" applyBorder="1" applyAlignment="1">
      <alignment horizontal="center" vertical="center"/>
    </xf>
    <xf numFmtId="0" fontId="339" fillId="2" borderId="0" xfId="2" applyFont="1" applyFill="1" applyBorder="1" applyAlignment="1">
      <alignment horizontal="center" vertical="center"/>
    </xf>
    <xf numFmtId="0" fontId="323" fillId="2" borderId="0" xfId="2" applyFont="1" applyFill="1" applyBorder="1" applyAlignment="1">
      <alignment horizontal="center" vertical="center"/>
    </xf>
    <xf numFmtId="0" fontId="320" fillId="2" borderId="0" xfId="2" applyFont="1" applyFill="1" applyBorder="1" applyAlignment="1">
      <alignment horizontal="center" vertical="center"/>
    </xf>
    <xf numFmtId="0" fontId="325" fillId="2" borderId="0" xfId="2" applyFont="1" applyFill="1" applyBorder="1" applyAlignment="1">
      <alignment horizontal="center" vertical="center"/>
    </xf>
    <xf numFmtId="0" fontId="326" fillId="2" borderId="0" xfId="2" applyFont="1" applyFill="1" applyBorder="1" applyAlignment="1">
      <alignment horizontal="center" vertical="center"/>
    </xf>
    <xf numFmtId="0" fontId="327" fillId="2" borderId="0" xfId="2" applyFont="1" applyFill="1" applyBorder="1" applyAlignment="1">
      <alignment horizontal="center" vertical="center"/>
    </xf>
    <xf numFmtId="0" fontId="328" fillId="2" borderId="0" xfId="2" applyFont="1" applyFill="1" applyBorder="1" applyAlignment="1">
      <alignment horizontal="center" vertical="center"/>
    </xf>
    <xf numFmtId="0" fontId="329" fillId="2" borderId="0" xfId="2" applyFont="1" applyFill="1" applyBorder="1" applyAlignment="1">
      <alignment horizontal="center" vertical="center"/>
    </xf>
    <xf numFmtId="0" fontId="330" fillId="2" borderId="0" xfId="2" applyFont="1" applyFill="1" applyBorder="1" applyAlignment="1">
      <alignment horizontal="center" vertical="center"/>
    </xf>
    <xf numFmtId="0" fontId="331" fillId="2" borderId="0" xfId="2" applyFont="1" applyFill="1" applyBorder="1" applyAlignment="1">
      <alignment horizontal="center" vertical="center"/>
    </xf>
    <xf numFmtId="0" fontId="332" fillId="2" borderId="0" xfId="2" applyFont="1" applyFill="1" applyBorder="1" applyAlignment="1">
      <alignment horizontal="center" vertical="center"/>
    </xf>
    <xf numFmtId="0" fontId="333" fillId="2" borderId="0" xfId="2" applyFont="1" applyFill="1" applyBorder="1" applyAlignment="1">
      <alignment horizontal="center" vertical="center"/>
    </xf>
    <xf numFmtId="0" fontId="334" fillId="2" borderId="0" xfId="2" applyFont="1" applyFill="1" applyBorder="1" applyAlignment="1">
      <alignment horizontal="center" vertical="center"/>
    </xf>
    <xf numFmtId="0" fontId="335" fillId="2" borderId="0" xfId="2" applyFont="1" applyFill="1" applyBorder="1" applyAlignment="1">
      <alignment horizontal="center" vertical="center"/>
    </xf>
    <xf numFmtId="0" fontId="336" fillId="2" borderId="0" xfId="2" applyFont="1" applyFill="1" applyBorder="1" applyAlignment="1">
      <alignment horizontal="center" vertical="center"/>
    </xf>
    <xf numFmtId="0" fontId="337" fillId="2" borderId="0" xfId="2" applyFont="1" applyFill="1" applyBorder="1" applyAlignment="1">
      <alignment horizontal="center" vertical="center"/>
    </xf>
    <xf numFmtId="0" fontId="338" fillId="2" borderId="0" xfId="2" applyFont="1" applyFill="1" applyBorder="1" applyAlignment="1">
      <alignment horizontal="center" vertical="center"/>
    </xf>
    <xf numFmtId="0" fontId="208" fillId="46" borderId="0" xfId="2" applyFont="1" applyFill="1" applyBorder="1" applyAlignment="1">
      <alignment horizontal="center" vertical="center"/>
    </xf>
    <xf numFmtId="0" fontId="274" fillId="2" borderId="0" xfId="2" applyFont="1" applyFill="1" applyBorder="1" applyAlignment="1">
      <alignment horizontal="center" vertical="center"/>
    </xf>
    <xf numFmtId="0" fontId="273" fillId="2" borderId="0" xfId="2" applyFont="1" applyFill="1" applyBorder="1" applyAlignment="1">
      <alignment horizontal="center" vertical="center"/>
    </xf>
    <xf numFmtId="0" fontId="161" fillId="2" borderId="0" xfId="2" applyFont="1" applyFill="1" applyBorder="1" applyAlignment="1">
      <alignment horizontal="center" vertical="center"/>
    </xf>
    <xf numFmtId="0" fontId="83" fillId="30" borderId="0" xfId="0" applyFont="1" applyFill="1" applyBorder="1" applyAlignment="1">
      <alignment horizontal="center" vertical="center"/>
    </xf>
    <xf numFmtId="0" fontId="131" fillId="2" borderId="0" xfId="2" applyFont="1" applyFill="1" applyBorder="1" applyAlignment="1">
      <alignment horizontal="left" vertical="center"/>
    </xf>
    <xf numFmtId="0" fontId="314" fillId="2" borderId="0" xfId="2" applyFont="1" applyFill="1" applyBorder="1" applyAlignment="1">
      <alignment horizontal="center" vertical="center"/>
    </xf>
    <xf numFmtId="200" fontId="83" fillId="43" borderId="0" xfId="5" applyNumberFormat="1" applyFont="1" applyFill="1" applyBorder="1" applyAlignment="1">
      <alignment horizontal="center" vertical="center"/>
    </xf>
    <xf numFmtId="0" fontId="131" fillId="51" borderId="0" xfId="2" applyFont="1" applyFill="1" applyBorder="1" applyAlignment="1">
      <alignment horizontal="center" vertical="center"/>
    </xf>
    <xf numFmtId="0" fontId="83" fillId="42" borderId="0" xfId="0" applyFont="1" applyFill="1" applyBorder="1" applyAlignment="1">
      <alignment horizontal="center" vertical="center"/>
    </xf>
    <xf numFmtId="0" fontId="130" fillId="17" borderId="0" xfId="0" applyFont="1" applyFill="1" applyBorder="1" applyAlignment="1">
      <alignment horizontal="center" vertical="center"/>
    </xf>
    <xf numFmtId="0" fontId="262" fillId="2" borderId="0" xfId="2" applyFont="1" applyFill="1" applyBorder="1" applyAlignment="1">
      <alignment horizontal="center" vertical="center"/>
    </xf>
    <xf numFmtId="0" fontId="159" fillId="2" borderId="0" xfId="5" applyFont="1" applyFill="1" applyBorder="1" applyAlignment="1">
      <alignment horizontal="right" vertical="center"/>
    </xf>
    <xf numFmtId="0" fontId="310" fillId="2" borderId="0" xfId="2" applyFont="1" applyFill="1" applyBorder="1" applyAlignment="1">
      <alignment vertical="center"/>
    </xf>
    <xf numFmtId="0" fontId="159" fillId="2" borderId="0" xfId="2" applyFont="1" applyFill="1" applyBorder="1" applyAlignment="1">
      <alignment horizontal="left" vertical="center"/>
    </xf>
    <xf numFmtId="203" fontId="158" fillId="41" borderId="0" xfId="0" applyNumberFormat="1" applyFont="1" applyFill="1" applyBorder="1" applyAlignment="1">
      <alignment horizontal="center" vertical="center"/>
    </xf>
    <xf numFmtId="14" fontId="158" fillId="41" borderId="0" xfId="0" applyNumberFormat="1" applyFont="1" applyFill="1" applyBorder="1" applyAlignment="1">
      <alignment horizontal="center" vertical="center"/>
    </xf>
    <xf numFmtId="0" fontId="318" fillId="45" borderId="0" xfId="0" applyFont="1" applyFill="1" applyBorder="1" applyAlignment="1">
      <alignment horizontal="center" vertical="center"/>
    </xf>
    <xf numFmtId="0" fontId="319" fillId="2" borderId="0" xfId="0" applyFont="1" applyFill="1" applyBorder="1" applyAlignment="1">
      <alignment horizontal="left" vertical="center"/>
    </xf>
    <xf numFmtId="0" fontId="20" fillId="2" borderId="0" xfId="5" applyFont="1" applyFill="1" applyBorder="1" applyAlignment="1">
      <alignment vertical="center"/>
    </xf>
    <xf numFmtId="204" fontId="158" fillId="55" borderId="0" xfId="0" applyNumberFormat="1" applyFont="1" applyFill="1" applyBorder="1" applyAlignment="1">
      <alignment horizontal="left" vertical="center"/>
    </xf>
    <xf numFmtId="0" fontId="83" fillId="30" borderId="0" xfId="0" applyFont="1" applyFill="1" applyBorder="1" applyAlignment="1">
      <alignment horizontal="right" vertical="center"/>
    </xf>
    <xf numFmtId="0" fontId="20" fillId="2" borderId="0" xfId="5" applyFont="1" applyFill="1" applyBorder="1" applyAlignment="1">
      <alignment horizontal="center" vertical="center"/>
    </xf>
    <xf numFmtId="0" fontId="130" fillId="2" borderId="0" xfId="1" applyFont="1" applyFill="1" applyBorder="1" applyAlignment="1">
      <alignment vertical="center"/>
    </xf>
    <xf numFmtId="0" fontId="346" fillId="0" borderId="0" xfId="0" applyFont="1" applyAlignment="1">
      <alignment horizontal="left" vertical="center"/>
    </xf>
    <xf numFmtId="0" fontId="347" fillId="56" borderId="134" xfId="2" applyFont="1" applyFill="1" applyBorder="1" applyAlignment="1" applyProtection="1">
      <alignment horizontal="center" vertical="center"/>
      <protection hidden="1"/>
    </xf>
    <xf numFmtId="0" fontId="347" fillId="56" borderId="96" xfId="2" applyFont="1" applyFill="1" applyBorder="1" applyAlignment="1" applyProtection="1">
      <alignment horizontal="center" vertical="center" wrapText="1"/>
      <protection hidden="1"/>
    </xf>
    <xf numFmtId="0" fontId="348" fillId="56" borderId="96" xfId="2" applyFont="1" applyFill="1" applyBorder="1" applyAlignment="1" applyProtection="1">
      <alignment horizontal="center" vertical="center"/>
      <protection hidden="1"/>
    </xf>
    <xf numFmtId="0" fontId="87" fillId="2" borderId="0" xfId="1" applyFont="1" applyFill="1"/>
    <xf numFmtId="0" fontId="349" fillId="2" borderId="0" xfId="0" applyFont="1" applyFill="1"/>
    <xf numFmtId="0" fontId="350" fillId="25" borderId="118" xfId="1" applyFont="1" applyFill="1" applyBorder="1" applyAlignment="1" applyProtection="1">
      <alignment horizontal="center" vertical="center"/>
      <protection locked="0"/>
    </xf>
    <xf numFmtId="168" fontId="351" fillId="25" borderId="66" xfId="1" applyNumberFormat="1" applyFont="1" applyFill="1" applyBorder="1" applyAlignment="1">
      <alignment horizontal="center" vertical="center" wrapText="1"/>
    </xf>
    <xf numFmtId="184" fontId="350" fillId="25" borderId="66" xfId="5" applyNumberFormat="1" applyFont="1" applyFill="1" applyBorder="1" applyAlignment="1">
      <alignment horizontal="center" vertical="center"/>
    </xf>
    <xf numFmtId="0" fontId="352" fillId="2" borderId="0" xfId="1" applyFont="1" applyFill="1" applyAlignment="1">
      <alignment horizontal="left" vertical="center"/>
    </xf>
    <xf numFmtId="0" fontId="71" fillId="2" borderId="0" xfId="2" applyFont="1" applyFill="1" applyAlignment="1" applyProtection="1">
      <alignment vertical="center"/>
      <protection hidden="1"/>
    </xf>
    <xf numFmtId="0" fontId="353" fillId="2" borderId="0" xfId="0" applyFont="1" applyFill="1"/>
    <xf numFmtId="0" fontId="5" fillId="2" borderId="0" xfId="2" applyFill="1" applyAlignment="1" applyProtection="1">
      <alignment vertical="center"/>
      <protection hidden="1"/>
    </xf>
    <xf numFmtId="0" fontId="158" fillId="2" borderId="0" xfId="1" applyFont="1" applyFill="1"/>
    <xf numFmtId="168" fontId="351" fillId="47" borderId="66" xfId="1" applyNumberFormat="1" applyFont="1" applyFill="1" applyBorder="1" applyAlignment="1">
      <alignment horizontal="center" vertical="center" wrapText="1"/>
    </xf>
    <xf numFmtId="184" fontId="354" fillId="25" borderId="66" xfId="5" applyNumberFormat="1" applyFont="1" applyFill="1" applyBorder="1" applyAlignment="1">
      <alignment horizontal="center" vertical="center"/>
    </xf>
    <xf numFmtId="0" fontId="352" fillId="4" borderId="0" xfId="1" applyFont="1" applyFill="1" applyAlignment="1">
      <alignment horizontal="left" vertical="center"/>
    </xf>
    <xf numFmtId="0" fontId="62" fillId="2" borderId="0" xfId="2" applyFont="1" applyFill="1" applyAlignment="1" applyProtection="1">
      <alignment horizontal="center" vertical="center"/>
      <protection hidden="1"/>
    </xf>
    <xf numFmtId="0" fontId="32" fillId="2" borderId="0" xfId="2" applyFont="1" applyFill="1" applyAlignment="1" applyProtection="1">
      <alignment vertical="center"/>
      <protection hidden="1"/>
    </xf>
    <xf numFmtId="0" fontId="288" fillId="2" borderId="0" xfId="2" applyFont="1" applyFill="1" applyProtection="1">
      <protection hidden="1"/>
    </xf>
    <xf numFmtId="0" fontId="355" fillId="44" borderId="118" xfId="1" applyFont="1" applyFill="1" applyBorder="1" applyAlignment="1" applyProtection="1">
      <alignment horizontal="center" vertical="center"/>
      <protection locked="0"/>
    </xf>
    <xf numFmtId="168" fontId="356" fillId="44" borderId="66" xfId="1" applyNumberFormat="1" applyFont="1" applyFill="1" applyBorder="1" applyAlignment="1">
      <alignment horizontal="left" vertical="center" wrapText="1"/>
    </xf>
    <xf numFmtId="164" fontId="355" fillId="44" borderId="66" xfId="5" applyNumberFormat="1" applyFont="1" applyFill="1" applyBorder="1" applyAlignment="1">
      <alignment horizontal="center" vertical="center"/>
    </xf>
    <xf numFmtId="0" fontId="1" fillId="35" borderId="13" xfId="1" applyFont="1" applyFill="1" applyBorder="1" applyAlignment="1" applyProtection="1">
      <alignment horizontal="center" vertical="center"/>
      <protection locked="0"/>
    </xf>
    <xf numFmtId="0" fontId="1" fillId="35" borderId="0" xfId="1" applyFont="1" applyFill="1" applyAlignment="1" applyProtection="1">
      <alignment horizontal="left" vertical="center"/>
      <protection locked="0"/>
    </xf>
    <xf numFmtId="164" fontId="357" fillId="57" borderId="0" xfId="5" applyNumberFormat="1" applyFont="1" applyFill="1" applyAlignment="1">
      <alignment horizontal="center" vertical="center"/>
    </xf>
    <xf numFmtId="0" fontId="94" fillId="2" borderId="0" xfId="2" applyFont="1" applyFill="1" applyAlignment="1" applyProtection="1">
      <alignment vertical="center"/>
      <protection hidden="1"/>
    </xf>
    <xf numFmtId="0" fontId="350" fillId="25" borderId="134" xfId="1" applyFont="1" applyFill="1" applyBorder="1" applyAlignment="1" applyProtection="1">
      <alignment horizontal="center" vertical="center"/>
      <protection locked="0"/>
    </xf>
    <xf numFmtId="168" fontId="351" fillId="25" borderId="96" xfId="1" applyNumberFormat="1" applyFont="1" applyFill="1" applyBorder="1" applyAlignment="1">
      <alignment horizontal="center" vertical="center" wrapText="1"/>
    </xf>
    <xf numFmtId="184" fontId="350" fillId="25" borderId="96" xfId="5" applyNumberFormat="1" applyFont="1" applyFill="1" applyBorder="1" applyAlignment="1">
      <alignment horizontal="center" vertical="center"/>
    </xf>
    <xf numFmtId="0" fontId="6" fillId="2" borderId="0" xfId="15" applyFont="1" applyFill="1" applyAlignment="1">
      <alignment vertical="top"/>
    </xf>
    <xf numFmtId="0" fontId="6" fillId="2" borderId="0" xfId="15" applyFont="1" applyFill="1" applyAlignment="1">
      <alignment vertical="top" wrapText="1"/>
    </xf>
    <xf numFmtId="0" fontId="27" fillId="2" borderId="0" xfId="15" applyFont="1" applyFill="1" applyAlignment="1">
      <alignment vertical="top"/>
    </xf>
    <xf numFmtId="0" fontId="5" fillId="2" borderId="0" xfId="2" applyFont="1" applyFill="1" applyAlignment="1" applyProtection="1">
      <alignment horizontal="left" vertical="center"/>
      <protection hidden="1"/>
    </xf>
    <xf numFmtId="200" fontId="83" fillId="43" borderId="13" xfId="5" applyNumberFormat="1" applyFont="1" applyFill="1" applyBorder="1" applyAlignment="1">
      <alignment horizontal="center" vertical="center"/>
    </xf>
    <xf numFmtId="0" fontId="210" fillId="2" borderId="0" xfId="3" applyFont="1" applyFill="1" applyAlignment="1">
      <alignment horizontal="center"/>
    </xf>
    <xf numFmtId="0" fontId="360" fillId="2" borderId="13" xfId="2" applyFont="1" applyFill="1" applyBorder="1"/>
    <xf numFmtId="0" fontId="4" fillId="2" borderId="0" xfId="0" applyFont="1" applyFill="1"/>
    <xf numFmtId="0" fontId="71" fillId="2" borderId="0" xfId="5" applyFont="1" applyFill="1" applyAlignment="1">
      <alignment vertical="center" wrapText="1"/>
    </xf>
    <xf numFmtId="0" fontId="359" fillId="2" borderId="0" xfId="0" applyFont="1" applyFill="1" applyAlignment="1">
      <alignment horizontal="center"/>
    </xf>
    <xf numFmtId="206" fontId="361" fillId="58" borderId="0" xfId="2" applyNumberFormat="1" applyFont="1" applyFill="1" applyAlignment="1">
      <alignment horizontal="center" vertical="center"/>
    </xf>
    <xf numFmtId="206" fontId="176" fillId="59" borderId="0" xfId="2" applyNumberFormat="1" applyFont="1" applyFill="1" applyAlignment="1">
      <alignment horizontal="center" vertical="center"/>
    </xf>
    <xf numFmtId="206" fontId="362" fillId="59" borderId="0" xfId="2" applyNumberFormat="1" applyFont="1" applyFill="1" applyAlignment="1">
      <alignment horizontal="center" vertical="center"/>
    </xf>
    <xf numFmtId="0" fontId="131" fillId="2" borderId="0" xfId="0" applyFont="1" applyFill="1" applyAlignment="1">
      <alignment horizontal="center"/>
    </xf>
    <xf numFmtId="206" fontId="131" fillId="58" borderId="0" xfId="2" applyNumberFormat="1" applyFont="1" applyFill="1" applyAlignment="1">
      <alignment horizontal="center" vertical="center"/>
    </xf>
    <xf numFmtId="0" fontId="114" fillId="2" borderId="0" xfId="0" applyFont="1" applyFill="1" applyAlignment="1">
      <alignment horizontal="right" vertical="center"/>
    </xf>
    <xf numFmtId="0" fontId="363" fillId="2" borderId="0" xfId="0" applyFont="1" applyFill="1" applyAlignment="1">
      <alignment horizontal="right" vertical="center"/>
    </xf>
    <xf numFmtId="206" fontId="364" fillId="58" borderId="0" xfId="2" applyNumberFormat="1" applyFont="1" applyFill="1" applyAlignment="1">
      <alignment horizontal="right" vertical="center"/>
    </xf>
    <xf numFmtId="206" fontId="364" fillId="58" borderId="0" xfId="2" applyNumberFormat="1" applyFont="1" applyFill="1" applyAlignment="1">
      <alignment horizontal="left" vertical="center"/>
    </xf>
    <xf numFmtId="0" fontId="341" fillId="2" borderId="0" xfId="0" applyFont="1" applyFill="1" applyAlignment="1">
      <alignment horizontal="center"/>
    </xf>
    <xf numFmtId="0" fontId="87" fillId="2" borderId="0" xfId="0" applyFont="1" applyFill="1" applyAlignment="1">
      <alignment horizontal="center"/>
    </xf>
    <xf numFmtId="0" fontId="94" fillId="2" borderId="0" xfId="0" applyFont="1" applyFill="1" applyAlignment="1">
      <alignment horizontal="center" vertical="center"/>
    </xf>
    <xf numFmtId="0" fontId="71" fillId="2" borderId="0" xfId="0" applyFont="1" applyFill="1" applyAlignment="1">
      <alignment horizontal="left" vertical="center"/>
    </xf>
    <xf numFmtId="0" fontId="71" fillId="2" borderId="0" xfId="2" applyFont="1" applyFill="1" applyAlignment="1">
      <alignment horizontal="right" vertical="center"/>
    </xf>
    <xf numFmtId="207" fontId="94" fillId="58" borderId="0" xfId="2" applyNumberFormat="1" applyFont="1" applyFill="1" applyAlignment="1">
      <alignment horizontal="center" vertical="center"/>
    </xf>
    <xf numFmtId="0" fontId="159" fillId="2" borderId="10" xfId="5" applyFont="1" applyFill="1" applyBorder="1" applyAlignment="1">
      <alignment horizontal="right" vertical="center"/>
    </xf>
    <xf numFmtId="206" fontId="94" fillId="58" borderId="10" xfId="2" applyNumberFormat="1" applyFont="1" applyFill="1" applyBorder="1" applyAlignment="1">
      <alignment horizontal="center" vertical="center"/>
    </xf>
    <xf numFmtId="206" fontId="94" fillId="58" borderId="10" xfId="2" applyNumberFormat="1" applyFont="1" applyFill="1" applyBorder="1" applyAlignment="1">
      <alignment horizontal="left" vertical="center"/>
    </xf>
    <xf numFmtId="0" fontId="20" fillId="2" borderId="9" xfId="2" applyFont="1" applyFill="1" applyBorder="1"/>
    <xf numFmtId="0" fontId="359" fillId="2" borderId="0" xfId="0" applyFont="1" applyFill="1" applyAlignment="1">
      <alignment vertical="center"/>
    </xf>
    <xf numFmtId="0" fontId="3" fillId="2" borderId="0" xfId="0" applyFont="1" applyFill="1" applyAlignment="1">
      <alignment vertical="center"/>
    </xf>
    <xf numFmtId="0" fontId="131" fillId="53" borderId="0" xfId="2" applyFont="1" applyFill="1" applyAlignment="1" applyProtection="1">
      <alignment horizontal="center" vertical="center"/>
      <protection hidden="1"/>
    </xf>
    <xf numFmtId="0" fontId="83" fillId="30" borderId="0" xfId="12" applyFont="1" applyFill="1" applyAlignment="1" applyProtection="1">
      <alignment horizontal="center" vertical="center"/>
      <protection hidden="1"/>
    </xf>
    <xf numFmtId="0" fontId="210" fillId="2" borderId="0" xfId="3" applyFont="1" applyFill="1"/>
    <xf numFmtId="0" fontId="4" fillId="18" borderId="0" xfId="1" applyFill="1" applyBorder="1" applyAlignment="1">
      <alignment horizontal="centerContinuous" vertical="center" wrapText="1"/>
    </xf>
    <xf numFmtId="0" fontId="62" fillId="18" borderId="0" xfId="4" applyFont="1" applyFill="1" applyBorder="1" applyAlignment="1">
      <alignment horizontal="right" vertical="center"/>
    </xf>
    <xf numFmtId="0" fontId="29" fillId="9" borderId="0" xfId="4" applyFont="1" applyFill="1" applyBorder="1" applyAlignment="1">
      <alignment horizontal="left" vertical="center"/>
    </xf>
    <xf numFmtId="178" fontId="54" fillId="9" borderId="0" xfId="1" applyNumberFormat="1" applyFont="1" applyFill="1" applyBorder="1" applyAlignment="1" applyProtection="1">
      <alignment horizontal="center" vertical="center"/>
      <protection locked="0"/>
    </xf>
    <xf numFmtId="180" fontId="94" fillId="5" borderId="0" xfId="1" applyNumberFormat="1" applyFont="1" applyFill="1" applyBorder="1" applyAlignment="1" applyProtection="1">
      <alignment horizontal="center" vertical="center"/>
      <protection locked="0"/>
    </xf>
    <xf numFmtId="181" fontId="85" fillId="9" borderId="154" xfId="1" applyNumberFormat="1" applyFont="1" applyFill="1" applyBorder="1" applyAlignment="1">
      <alignment horizontal="center" vertical="center"/>
    </xf>
    <xf numFmtId="0" fontId="29" fillId="9" borderId="27" xfId="4" applyFont="1" applyFill="1" applyBorder="1" applyAlignment="1">
      <alignment horizontal="left" vertical="center"/>
    </xf>
    <xf numFmtId="180" fontId="94" fillId="5" borderId="27" xfId="1" applyNumberFormat="1" applyFont="1" applyFill="1" applyBorder="1" applyAlignment="1" applyProtection="1">
      <alignment horizontal="center" vertical="center"/>
      <protection locked="0"/>
    </xf>
    <xf numFmtId="178" fontId="54" fillId="9" borderId="27" xfId="1" applyNumberFormat="1" applyFont="1" applyFill="1" applyBorder="1" applyAlignment="1" applyProtection="1">
      <alignment horizontal="center" vertical="center"/>
      <protection locked="0"/>
    </xf>
    <xf numFmtId="180" fontId="94" fillId="5" borderId="26" xfId="1" applyNumberFormat="1" applyFont="1" applyFill="1" applyBorder="1" applyAlignment="1" applyProtection="1">
      <alignment horizontal="center" vertical="center"/>
      <protection locked="0"/>
    </xf>
    <xf numFmtId="178" fontId="54" fillId="13" borderId="0" xfId="1" applyNumberFormat="1" applyFont="1" applyFill="1" applyBorder="1" applyAlignment="1" applyProtection="1">
      <alignment horizontal="center" vertical="center"/>
      <protection locked="0"/>
    </xf>
    <xf numFmtId="164" fontId="78" fillId="13" borderId="57" xfId="4" applyNumberFormat="1" applyFont="1" applyFill="1" applyBorder="1" applyAlignment="1">
      <alignment horizontal="center" vertical="center"/>
    </xf>
    <xf numFmtId="0" fontId="27" fillId="5" borderId="0" xfId="4" applyFont="1" applyFill="1" applyBorder="1" applyAlignment="1">
      <alignment horizontal="centerContinuous" vertical="center"/>
    </xf>
    <xf numFmtId="168" fontId="62" fillId="5" borderId="155" xfId="1" applyNumberFormat="1" applyFont="1" applyFill="1" applyBorder="1" applyAlignment="1">
      <alignment horizontal="center" vertical="center"/>
    </xf>
    <xf numFmtId="0" fontId="5" fillId="5" borderId="34" xfId="1" applyFont="1" applyFill="1" applyBorder="1" applyAlignment="1">
      <alignment horizontal="center" vertical="center"/>
    </xf>
    <xf numFmtId="0" fontId="4" fillId="2" borderId="11" xfId="1" applyFill="1" applyBorder="1"/>
    <xf numFmtId="0" fontId="149" fillId="2" borderId="10" xfId="2" applyFont="1" applyFill="1" applyBorder="1" applyAlignment="1">
      <alignment horizontal="center" vertical="center" wrapText="1"/>
    </xf>
    <xf numFmtId="0" fontId="149" fillId="2" borderId="9" xfId="2" applyFont="1" applyFill="1" applyBorder="1" applyAlignment="1">
      <alignment horizontal="center" vertical="center" wrapText="1"/>
    </xf>
    <xf numFmtId="0" fontId="71" fillId="2" borderId="13" xfId="2" applyFont="1" applyFill="1" applyBorder="1" applyAlignment="1">
      <alignment horizontal="left" vertical="center"/>
    </xf>
    <xf numFmtId="0" fontId="101" fillId="2" borderId="0" xfId="1" applyFont="1" applyFill="1" applyBorder="1"/>
    <xf numFmtId="0" fontId="343" fillId="2" borderId="0" xfId="1" applyFont="1" applyFill="1" applyAlignment="1">
      <alignment vertical="center"/>
    </xf>
    <xf numFmtId="0" fontId="20" fillId="2" borderId="0" xfId="2" applyFont="1" applyFill="1" applyAlignment="1">
      <alignment horizontal="center" vertical="center" wrapText="1"/>
    </xf>
    <xf numFmtId="0" fontId="20" fillId="2" borderId="0" xfId="2" applyFont="1" applyFill="1" applyAlignment="1">
      <alignment horizontal="center" vertical="center"/>
    </xf>
    <xf numFmtId="0" fontId="342" fillId="2" borderId="0" xfId="1" applyFont="1" applyFill="1"/>
    <xf numFmtId="0" fontId="20" fillId="2" borderId="0" xfId="2" applyFont="1" applyFill="1" applyAlignment="1">
      <alignment horizontal="centerContinuous" vertical="center"/>
    </xf>
    <xf numFmtId="2" fontId="131" fillId="4" borderId="0" xfId="1" applyNumberFormat="1" applyFont="1" applyFill="1" applyAlignment="1" applyProtection="1">
      <alignment horizontal="center" vertical="center"/>
      <protection locked="0"/>
    </xf>
    <xf numFmtId="0" fontId="367" fillId="2" borderId="0" xfId="3" applyFont="1" applyFill="1"/>
    <xf numFmtId="0" fontId="343" fillId="2" borderId="0" xfId="1" applyFont="1" applyFill="1"/>
    <xf numFmtId="0" fontId="368" fillId="2" borderId="0" xfId="1" applyFont="1" applyFill="1"/>
    <xf numFmtId="1" fontId="32" fillId="2" borderId="0" xfId="21" applyNumberFormat="1" applyFont="1" applyFill="1" applyAlignment="1" applyProtection="1">
      <alignment horizontal="left" vertical="center"/>
      <protection locked="0"/>
    </xf>
    <xf numFmtId="1" fontId="6" fillId="2" borderId="0" xfId="21" applyNumberFormat="1" applyFont="1" applyFill="1" applyAlignment="1" applyProtection="1">
      <alignment horizontal="left" vertical="center"/>
      <protection locked="0"/>
    </xf>
    <xf numFmtId="0" fontId="370" fillId="2" borderId="0" xfId="22" applyFont="1" applyFill="1" applyAlignment="1">
      <alignment horizontal="left"/>
    </xf>
    <xf numFmtId="0" fontId="38" fillId="2" borderId="0" xfId="21" applyFont="1" applyFill="1" applyAlignment="1">
      <alignment horizontal="center" vertical="center"/>
    </xf>
    <xf numFmtId="0" fontId="38" fillId="2" borderId="0" xfId="21" applyFont="1" applyFill="1" applyAlignment="1">
      <alignment horizontal="centerContinuous" vertical="center"/>
    </xf>
    <xf numFmtId="0" fontId="38" fillId="2" borderId="0" xfId="21" applyFont="1" applyFill="1" applyAlignment="1">
      <alignment horizontal="left" vertical="center"/>
    </xf>
    <xf numFmtId="0" fontId="0" fillId="4" borderId="37" xfId="0" applyFill="1" applyBorder="1"/>
    <xf numFmtId="0" fontId="0" fillId="0" borderId="36" xfId="0" applyBorder="1"/>
    <xf numFmtId="0" fontId="0" fillId="2" borderId="128" xfId="0" applyFill="1" applyBorder="1"/>
    <xf numFmtId="0" fontId="0" fillId="2" borderId="36" xfId="0" applyFill="1" applyBorder="1"/>
    <xf numFmtId="0" fontId="0" fillId="2" borderId="35" xfId="0" applyFill="1" applyBorder="1"/>
    <xf numFmtId="0" fontId="0" fillId="4" borderId="13" xfId="0" applyFill="1" applyBorder="1"/>
    <xf numFmtId="0" fontId="371" fillId="4" borderId="97" xfId="21" applyFont="1" applyFill="1" applyBorder="1" applyAlignment="1">
      <alignment horizontal="centerContinuous" vertical="center"/>
    </xf>
    <xf numFmtId="2" fontId="372" fillId="4" borderId="97" xfId="21" applyNumberFormat="1" applyFont="1" applyFill="1" applyBorder="1" applyAlignment="1">
      <alignment horizontal="centerContinuous" vertical="center" wrapText="1"/>
    </xf>
    <xf numFmtId="2" fontId="5" fillId="4" borderId="158" xfId="21" applyNumberFormat="1" applyFont="1" applyFill="1" applyBorder="1" applyAlignment="1">
      <alignment horizontal="centerContinuous" vertical="center" wrapText="1"/>
    </xf>
    <xf numFmtId="0" fontId="0" fillId="2" borderId="42" xfId="0" applyFill="1" applyBorder="1"/>
    <xf numFmtId="0" fontId="371" fillId="0" borderId="0" xfId="21" applyFont="1" applyAlignment="1">
      <alignment horizontal="centerContinuous" vertical="center" wrapText="1"/>
    </xf>
    <xf numFmtId="0" fontId="372" fillId="0" borderId="0" xfId="21" applyFont="1" applyAlignment="1">
      <alignment horizontal="centerContinuous" vertical="center" wrapText="1"/>
    </xf>
    <xf numFmtId="0" fontId="5" fillId="0" borderId="41" xfId="21" applyFont="1" applyBorder="1" applyAlignment="1">
      <alignment horizontal="centerContinuous" vertical="center" wrapText="1"/>
    </xf>
    <xf numFmtId="0" fontId="5" fillId="0" borderId="159" xfId="21" applyFont="1" applyBorder="1" applyAlignment="1">
      <alignment horizontal="center" vertical="center" wrapText="1"/>
    </xf>
    <xf numFmtId="0" fontId="5" fillId="0" borderId="29" xfId="21" applyFont="1" applyBorder="1" applyAlignment="1">
      <alignment horizontal="center" vertical="center" wrapText="1"/>
    </xf>
    <xf numFmtId="0" fontId="5" fillId="0" borderId="160" xfId="21" applyFont="1" applyBorder="1" applyAlignment="1">
      <alignment horizontal="center" vertical="center"/>
    </xf>
    <xf numFmtId="0" fontId="5" fillId="0" borderId="122" xfId="21" applyFont="1" applyBorder="1" applyAlignment="1">
      <alignment horizontal="center" vertical="center"/>
    </xf>
    <xf numFmtId="0" fontId="5" fillId="2" borderId="0" xfId="21" applyFont="1" applyFill="1" applyAlignment="1">
      <alignment horizontal="center" vertical="center"/>
    </xf>
    <xf numFmtId="0" fontId="5" fillId="4" borderId="153" xfId="21" applyFont="1" applyFill="1" applyBorder="1" applyAlignment="1">
      <alignment horizontal="center" vertical="center" wrapText="1"/>
    </xf>
    <xf numFmtId="2" fontId="5" fillId="4" borderId="161" xfId="21" applyNumberFormat="1" applyFont="1" applyFill="1" applyBorder="1" applyAlignment="1">
      <alignment horizontal="centerContinuous" vertical="center" wrapText="1"/>
    </xf>
    <xf numFmtId="1" fontId="78" fillId="9" borderId="162" xfId="21" applyNumberFormat="1" applyFont="1" applyFill="1" applyBorder="1" applyAlignment="1">
      <alignment horizontal="center" vertical="center" wrapText="1"/>
    </xf>
    <xf numFmtId="2" fontId="54" fillId="13" borderId="96" xfId="21" applyNumberFormat="1" applyFont="1" applyFill="1" applyBorder="1" applyAlignment="1">
      <alignment horizontal="center" vertical="center" wrapText="1"/>
    </xf>
    <xf numFmtId="2" fontId="373" fillId="4" borderId="96" xfId="21" applyNumberFormat="1" applyFont="1" applyFill="1" applyBorder="1" applyAlignment="1">
      <alignment horizontal="center" vertical="center" wrapText="1"/>
    </xf>
    <xf numFmtId="2" fontId="373" fillId="4" borderId="135" xfId="21" applyNumberFormat="1" applyFont="1" applyFill="1" applyBorder="1" applyAlignment="1">
      <alignment horizontal="center" vertical="center" wrapText="1"/>
    </xf>
    <xf numFmtId="0" fontId="5" fillId="2" borderId="0" xfId="21" applyFont="1" applyFill="1" applyAlignment="1">
      <alignment horizontal="left" vertical="center"/>
    </xf>
    <xf numFmtId="0" fontId="62" fillId="2" borderId="0" xfId="21" applyFont="1" applyFill="1" applyAlignment="1">
      <alignment horizontal="left" vertical="center"/>
    </xf>
    <xf numFmtId="0" fontId="0" fillId="4" borderId="42" xfId="0" applyFill="1" applyBorder="1"/>
    <xf numFmtId="2" fontId="5" fillId="33" borderId="0" xfId="21" applyNumberFormat="1" applyFont="1" applyFill="1" applyAlignment="1">
      <alignment horizontal="centerContinuous" vertical="center" wrapText="1"/>
    </xf>
    <xf numFmtId="208" fontId="369" fillId="0" borderId="96" xfId="0" applyNumberFormat="1" applyFont="1" applyBorder="1" applyAlignment="1">
      <alignment horizontal="center" vertical="center"/>
    </xf>
    <xf numFmtId="208" fontId="369" fillId="0" borderId="163" xfId="0" applyNumberFormat="1" applyFont="1" applyBorder="1" applyAlignment="1">
      <alignment horizontal="center" vertical="center"/>
    </xf>
    <xf numFmtId="1" fontId="5" fillId="0" borderId="164" xfId="21" applyNumberFormat="1" applyFont="1" applyBorder="1" applyAlignment="1">
      <alignment horizontal="center" vertical="center" wrapText="1"/>
    </xf>
    <xf numFmtId="208" fontId="54" fillId="13" borderId="118" xfId="21" applyNumberFormat="1" applyFont="1" applyFill="1" applyBorder="1" applyAlignment="1" applyProtection="1">
      <alignment horizontal="center" vertical="center" wrapText="1"/>
      <protection locked="0"/>
    </xf>
    <xf numFmtId="2" fontId="5" fillId="0" borderId="66" xfId="21" applyNumberFormat="1" applyFont="1" applyBorder="1" applyAlignment="1">
      <alignment horizontal="center" vertical="center" wrapText="1"/>
    </xf>
    <xf numFmtId="209" fontId="5" fillId="31" borderId="139" xfId="21" applyNumberFormat="1" applyFont="1" applyFill="1" applyBorder="1" applyAlignment="1">
      <alignment horizontal="centerContinuous" vertical="center" wrapText="1"/>
    </xf>
    <xf numFmtId="209" fontId="5" fillId="31" borderId="66" xfId="21" applyNumberFormat="1" applyFont="1" applyFill="1" applyBorder="1" applyAlignment="1">
      <alignment horizontal="centerContinuous" vertical="center" wrapText="1"/>
    </xf>
    <xf numFmtId="208" fontId="0" fillId="5" borderId="0" xfId="0" applyNumberFormat="1" applyFill="1" applyAlignment="1">
      <alignment horizontal="center"/>
    </xf>
    <xf numFmtId="208" fontId="0" fillId="33" borderId="0" xfId="0" applyNumberFormat="1" applyFill="1" applyAlignment="1">
      <alignment horizontal="center"/>
    </xf>
    <xf numFmtId="2" fontId="0" fillId="5" borderId="0" xfId="0" applyNumberFormat="1" applyFill="1" applyAlignment="1">
      <alignment horizontal="center"/>
    </xf>
    <xf numFmtId="0" fontId="0" fillId="4" borderId="0" xfId="0" applyFill="1"/>
    <xf numFmtId="1" fontId="6" fillId="4" borderId="0" xfId="21" applyNumberFormat="1" applyFont="1" applyFill="1" applyAlignment="1" applyProtection="1">
      <alignment horizontal="left" vertical="center"/>
      <protection locked="0"/>
    </xf>
    <xf numFmtId="2" fontId="5" fillId="2" borderId="0" xfId="21" applyNumberFormat="1" applyFont="1" applyFill="1" applyAlignment="1">
      <alignment horizontal="centerContinuous" vertical="center" wrapText="1"/>
    </xf>
    <xf numFmtId="0" fontId="29" fillId="4" borderId="0" xfId="21" applyFont="1" applyFill="1" applyAlignment="1" applyProtection="1">
      <alignment horizontal="left" vertical="center"/>
      <protection locked="0"/>
    </xf>
    <xf numFmtId="0" fontId="29" fillId="4" borderId="0" xfId="21" applyFont="1" applyFill="1" applyAlignment="1" applyProtection="1">
      <alignment horizontal="center" vertical="center" wrapText="1"/>
      <protection locked="0"/>
    </xf>
    <xf numFmtId="0" fontId="370" fillId="4" borderId="0" xfId="22" applyFont="1" applyFill="1" applyAlignment="1">
      <alignment horizontal="left"/>
    </xf>
    <xf numFmtId="0" fontId="38" fillId="4" borderId="0" xfId="21" applyFont="1" applyFill="1" applyAlignment="1">
      <alignment horizontal="center" vertical="center"/>
    </xf>
    <xf numFmtId="0" fontId="374" fillId="2" borderId="0" xfId="0" applyFont="1" applyFill="1"/>
    <xf numFmtId="0" fontId="29" fillId="4" borderId="0" xfId="22" applyFont="1" applyFill="1" applyAlignment="1">
      <alignment horizontal="centerContinuous" vertical="top"/>
    </xf>
    <xf numFmtId="0" fontId="38" fillId="4" borderId="0" xfId="21" applyFont="1" applyFill="1" applyAlignment="1">
      <alignment horizontal="centerContinuous" vertical="center"/>
    </xf>
    <xf numFmtId="0" fontId="38" fillId="4" borderId="0" xfId="21" applyFont="1" applyFill="1" applyAlignment="1">
      <alignment horizontal="left" vertical="center"/>
    </xf>
    <xf numFmtId="208" fontId="1" fillId="2" borderId="0" xfId="0" applyNumberFormat="1" applyFont="1" applyFill="1" applyAlignment="1">
      <alignment horizontal="left"/>
    </xf>
    <xf numFmtId="0" fontId="375" fillId="2" borderId="0" xfId="11" applyFont="1" applyFill="1" applyAlignment="1" applyProtection="1"/>
    <xf numFmtId="0" fontId="49" fillId="4" borderId="0" xfId="0" applyFont="1" applyFill="1"/>
    <xf numFmtId="0" fontId="0" fillId="4" borderId="11" xfId="0" applyFill="1" applyBorder="1"/>
    <xf numFmtId="0" fontId="0" fillId="4" borderId="10" xfId="0" applyFill="1" applyBorder="1"/>
    <xf numFmtId="0" fontId="0" fillId="0" borderId="10" xfId="0" applyBorder="1"/>
    <xf numFmtId="0" fontId="0" fillId="2" borderId="165" xfId="0" applyFill="1" applyBorder="1"/>
    <xf numFmtId="0" fontId="27" fillId="2" borderId="0" xfId="21" applyFont="1" applyFill="1" applyAlignment="1">
      <alignment horizontal="centerContinuous" vertical="center"/>
    </xf>
    <xf numFmtId="0" fontId="0" fillId="2" borderId="0" xfId="0" applyFill="1" applyAlignment="1">
      <alignment horizontal="centerContinuous" wrapText="1"/>
    </xf>
    <xf numFmtId="0" fontId="27" fillId="2" borderId="0" xfId="21" applyFont="1" applyFill="1" applyAlignment="1">
      <alignment horizontal="centerContinuous" vertical="center" wrapText="1"/>
    </xf>
    <xf numFmtId="0" fontId="376" fillId="2" borderId="0" xfId="22" applyFont="1" applyFill="1" applyAlignment="1">
      <alignment horizontal="left"/>
    </xf>
    <xf numFmtId="0" fontId="98" fillId="4" borderId="97" xfId="21" applyFont="1" applyFill="1" applyBorder="1" applyAlignment="1">
      <alignment horizontal="centerContinuous" vertical="center"/>
    </xf>
    <xf numFmtId="2" fontId="378" fillId="4" borderId="97" xfId="21" applyNumberFormat="1" applyFont="1" applyFill="1" applyBorder="1" applyAlignment="1">
      <alignment horizontal="centerContinuous" vertical="center" wrapText="1"/>
    </xf>
    <xf numFmtId="0" fontId="98" fillId="0" borderId="0" xfId="21" applyFont="1" applyAlignment="1">
      <alignment horizontal="centerContinuous" vertical="center" wrapText="1"/>
    </xf>
    <xf numFmtId="0" fontId="378" fillId="0" borderId="0" xfId="21" applyFont="1" applyAlignment="1">
      <alignment horizontal="centerContinuous" vertical="center" wrapText="1"/>
    </xf>
    <xf numFmtId="2" fontId="99" fillId="13" borderId="96" xfId="21" applyNumberFormat="1" applyFont="1" applyFill="1" applyBorder="1" applyAlignment="1">
      <alignment horizontal="center" vertical="center" wrapText="1"/>
    </xf>
    <xf numFmtId="0" fontId="161" fillId="0" borderId="0" xfId="0" applyFont="1"/>
    <xf numFmtId="2" fontId="369" fillId="0" borderId="96" xfId="0" applyNumberFormat="1" applyFont="1" applyBorder="1" applyAlignment="1">
      <alignment horizontal="center" vertical="center"/>
    </xf>
    <xf numFmtId="2" fontId="369" fillId="0" borderId="163" xfId="0" applyNumberFormat="1" applyFont="1" applyBorder="1" applyAlignment="1">
      <alignment horizontal="center" vertical="center"/>
    </xf>
    <xf numFmtId="2" fontId="99" fillId="13" borderId="118" xfId="21" applyNumberFormat="1" applyFont="1" applyFill="1" applyBorder="1" applyAlignment="1" applyProtection="1">
      <alignment horizontal="center" vertical="center" wrapText="1"/>
      <protection locked="0"/>
    </xf>
    <xf numFmtId="2" fontId="0" fillId="33" borderId="0" xfId="0" applyNumberFormat="1" applyFill="1" applyAlignment="1">
      <alignment horizontal="center"/>
    </xf>
    <xf numFmtId="0" fontId="97" fillId="4" borderId="0" xfId="21" applyFont="1" applyFill="1" applyAlignment="1" applyProtection="1">
      <alignment horizontal="left" vertical="center"/>
      <protection locked="0"/>
    </xf>
    <xf numFmtId="0" fontId="376" fillId="4" borderId="0" xfId="22" applyFont="1" applyFill="1" applyAlignment="1">
      <alignment horizontal="left"/>
    </xf>
    <xf numFmtId="0" fontId="377" fillId="4" borderId="0" xfId="22" applyFont="1" applyFill="1" applyAlignment="1">
      <alignment horizontal="centerContinuous" vertical="top"/>
    </xf>
    <xf numFmtId="0" fontId="341" fillId="4" borderId="0" xfId="0" applyFont="1" applyFill="1"/>
    <xf numFmtId="0" fontId="4" fillId="0" borderId="2" xfId="1" applyBorder="1"/>
    <xf numFmtId="0" fontId="90" fillId="2" borderId="0" xfId="1" applyFont="1" applyFill="1" applyBorder="1"/>
    <xf numFmtId="0" fontId="101" fillId="2" borderId="10" xfId="1" applyFont="1" applyFill="1" applyBorder="1"/>
    <xf numFmtId="0" fontId="71" fillId="2" borderId="99" xfId="2" applyFont="1" applyFill="1" applyBorder="1" applyAlignment="1">
      <alignment horizontal="left" vertical="center"/>
    </xf>
    <xf numFmtId="0" fontId="71" fillId="2" borderId="7" xfId="2" applyFont="1" applyFill="1" applyBorder="1" applyAlignment="1">
      <alignment horizontal="left" vertical="center"/>
    </xf>
    <xf numFmtId="0" fontId="109" fillId="2" borderId="7" xfId="1" applyFont="1" applyFill="1" applyBorder="1"/>
    <xf numFmtId="0" fontId="149" fillId="2" borderId="98" xfId="2" applyFont="1" applyFill="1" applyBorder="1" applyAlignment="1">
      <alignment horizontal="center" vertical="center" wrapText="1"/>
    </xf>
    <xf numFmtId="0" fontId="4" fillId="2" borderId="2" xfId="1" applyFill="1" applyBorder="1"/>
    <xf numFmtId="0" fontId="379" fillId="2" borderId="13" xfId="2" applyFont="1" applyFill="1" applyBorder="1" applyAlignment="1">
      <alignment horizontal="right" vertical="center"/>
    </xf>
    <xf numFmtId="0" fontId="379" fillId="2" borderId="101" xfId="2" applyFont="1" applyFill="1" applyBorder="1" applyAlignment="1">
      <alignment horizontal="right" vertical="center"/>
    </xf>
    <xf numFmtId="0" fontId="4" fillId="0" borderId="100" xfId="1" applyBorder="1"/>
    <xf numFmtId="0" fontId="71" fillId="2" borderId="64" xfId="2" applyFont="1" applyFill="1" applyBorder="1" applyAlignment="1">
      <alignment horizontal="center" vertical="center"/>
    </xf>
    <xf numFmtId="0" fontId="382" fillId="2" borderId="156" xfId="2" quotePrefix="1" applyFont="1" applyFill="1" applyBorder="1" applyAlignment="1">
      <alignment horizontal="center" vertical="center"/>
    </xf>
    <xf numFmtId="178" fontId="32" fillId="5" borderId="156" xfId="21" applyNumberFormat="1" applyFont="1" applyFill="1" applyBorder="1" applyAlignment="1" applyProtection="1">
      <alignment horizontal="center" vertical="center" wrapText="1"/>
      <protection locked="0"/>
    </xf>
    <xf numFmtId="188" fontId="32" fillId="5" borderId="157" xfId="21" applyNumberFormat="1" applyFont="1" applyFill="1" applyBorder="1" applyAlignment="1" applyProtection="1">
      <alignment horizontal="center" vertical="center" wrapText="1"/>
      <protection locked="0"/>
    </xf>
    <xf numFmtId="0" fontId="120" fillId="2" borderId="0" xfId="2" applyFont="1" applyFill="1" applyBorder="1" applyAlignment="1">
      <alignment horizontal="left" vertical="center"/>
    </xf>
    <xf numFmtId="0" fontId="383" fillId="49" borderId="0" xfId="2" applyFont="1" applyFill="1" applyAlignment="1">
      <alignment horizontal="center" vertical="center"/>
    </xf>
    <xf numFmtId="0" fontId="175" fillId="2" borderId="0" xfId="2" applyFont="1" applyFill="1" applyAlignment="1">
      <alignment horizontal="center" vertical="center"/>
    </xf>
    <xf numFmtId="174" fontId="5" fillId="0" borderId="54" xfId="4" applyNumberFormat="1" applyFont="1" applyBorder="1" applyAlignment="1">
      <alignment horizontal="center" vertical="center"/>
    </xf>
    <xf numFmtId="174" fontId="5" fillId="0" borderId="31" xfId="4" applyNumberFormat="1" applyFont="1" applyBorder="1" applyAlignment="1">
      <alignment horizontal="center" vertical="center"/>
    </xf>
    <xf numFmtId="174" fontId="5" fillId="0" borderId="77" xfId="4" applyNumberFormat="1" applyFont="1" applyBorder="1" applyAlignment="1">
      <alignment horizontal="center" vertical="center"/>
    </xf>
    <xf numFmtId="0" fontId="292" fillId="3" borderId="0" xfId="2" applyFont="1" applyFill="1" applyAlignment="1" applyProtection="1">
      <alignment horizontal="center"/>
      <protection hidden="1"/>
    </xf>
    <xf numFmtId="172" fontId="58" fillId="2" borderId="0" xfId="6" applyNumberFormat="1" applyFont="1" applyFill="1" applyBorder="1" applyAlignment="1">
      <alignment horizontal="center" vertical="center"/>
    </xf>
    <xf numFmtId="0" fontId="63" fillId="2" borderId="0" xfId="6" applyFont="1" applyFill="1" applyBorder="1" applyAlignment="1">
      <alignment horizontal="center" vertical="center"/>
    </xf>
    <xf numFmtId="164" fontId="63" fillId="2" borderId="0" xfId="6" applyNumberFormat="1" applyFont="1" applyFill="1" applyBorder="1" applyAlignment="1">
      <alignment horizontal="center" vertical="center"/>
    </xf>
    <xf numFmtId="172" fontId="55" fillId="13" borderId="0" xfId="6" applyNumberFormat="1" applyFont="1" applyFill="1" applyBorder="1" applyAlignment="1">
      <alignment horizontal="center" vertical="center"/>
    </xf>
    <xf numFmtId="2" fontId="27" fillId="2" borderId="0" xfId="6" applyNumberFormat="1" applyFont="1" applyFill="1" applyBorder="1" applyAlignment="1">
      <alignment horizontal="center" vertical="center"/>
    </xf>
    <xf numFmtId="0" fontId="60" fillId="2" borderId="0" xfId="6" applyFont="1" applyFill="1" applyBorder="1" applyAlignment="1">
      <alignment horizontal="left" vertical="center"/>
    </xf>
    <xf numFmtId="174" fontId="68" fillId="33" borderId="13" xfId="4" applyNumberFormat="1" applyFont="1" applyFill="1" applyBorder="1" applyAlignment="1">
      <alignment horizontal="center" vertical="center" wrapText="1"/>
    </xf>
    <xf numFmtId="173" fontId="68" fillId="33" borderId="12" xfId="4" applyNumberFormat="1" applyFont="1" applyFill="1" applyBorder="1" applyAlignment="1">
      <alignment horizontal="center" vertical="center"/>
    </xf>
    <xf numFmtId="173" fontId="68" fillId="33" borderId="13" xfId="4" applyNumberFormat="1" applyFont="1" applyFill="1" applyBorder="1" applyAlignment="1">
      <alignment horizontal="center" vertical="center"/>
    </xf>
    <xf numFmtId="0" fontId="68" fillId="33" borderId="12" xfId="1" applyFont="1" applyFill="1" applyBorder="1" applyAlignment="1">
      <alignment horizontal="center" vertical="center"/>
    </xf>
    <xf numFmtId="0" fontId="27" fillId="2" borderId="22" xfId="1" applyFont="1" applyFill="1" applyBorder="1" applyAlignment="1">
      <alignment vertical="center"/>
    </xf>
    <xf numFmtId="0" fontId="225" fillId="2" borderId="21" xfId="17" applyFill="1" applyBorder="1" applyAlignment="1">
      <alignment vertical="center"/>
    </xf>
    <xf numFmtId="0" fontId="225" fillId="2" borderId="20" xfId="17" applyFill="1" applyBorder="1" applyAlignment="1">
      <alignment vertical="center"/>
    </xf>
    <xf numFmtId="0" fontId="27" fillId="2" borderId="68" xfId="1" applyFont="1" applyFill="1" applyBorder="1" applyAlignment="1">
      <alignment vertical="center"/>
    </xf>
    <xf numFmtId="0" fontId="57" fillId="2" borderId="0" xfId="1" applyFont="1" applyFill="1" applyBorder="1" applyAlignment="1">
      <alignment horizontal="centerContinuous" vertical="center"/>
    </xf>
    <xf numFmtId="174" fontId="68" fillId="33" borderId="0" xfId="4" applyNumberFormat="1" applyFont="1" applyFill="1" applyBorder="1" applyAlignment="1">
      <alignment horizontal="center" vertical="center" wrapText="1"/>
    </xf>
    <xf numFmtId="1" fontId="68" fillId="33" borderId="0" xfId="4" applyNumberFormat="1" applyFont="1" applyFill="1" applyBorder="1" applyAlignment="1">
      <alignment horizontal="centerContinuous" vertical="center"/>
    </xf>
    <xf numFmtId="0" fontId="68" fillId="33" borderId="0" xfId="1" applyFont="1" applyFill="1" applyBorder="1" applyAlignment="1">
      <alignment horizontal="center" vertical="center" wrapText="1"/>
    </xf>
    <xf numFmtId="0" fontId="68" fillId="33" borderId="0" xfId="1" applyFont="1" applyFill="1" applyBorder="1" applyAlignment="1">
      <alignment horizontal="centerContinuous" vertical="center"/>
    </xf>
    <xf numFmtId="0" fontId="68" fillId="33" borderId="0" xfId="1" applyFont="1" applyFill="1" applyBorder="1" applyAlignment="1">
      <alignment horizontal="center" vertical="center"/>
    </xf>
    <xf numFmtId="173" fontId="68" fillId="33" borderId="0" xfId="4" applyNumberFormat="1" applyFont="1" applyFill="1" applyBorder="1" applyAlignment="1">
      <alignment horizontal="center" vertical="center"/>
    </xf>
    <xf numFmtId="1" fontId="68" fillId="33" borderId="0" xfId="4" applyNumberFormat="1" applyFont="1" applyFill="1" applyBorder="1" applyAlignment="1">
      <alignment horizontal="center" vertical="center"/>
    </xf>
    <xf numFmtId="2" fontId="68" fillId="33" borderId="0" xfId="4" applyNumberFormat="1" applyFont="1" applyFill="1" applyBorder="1" applyAlignment="1">
      <alignment horizontal="center" vertical="center"/>
    </xf>
    <xf numFmtId="0" fontId="0" fillId="2" borderId="21" xfId="0" applyFill="1" applyBorder="1"/>
    <xf numFmtId="0" fontId="0" fillId="2" borderId="96" xfId="0" applyFill="1" applyBorder="1"/>
    <xf numFmtId="0" fontId="71" fillId="2" borderId="11" xfId="1" applyFont="1" applyFill="1" applyBorder="1" applyAlignment="1">
      <alignment vertical="center" wrapText="1"/>
    </xf>
    <xf numFmtId="0" fontId="71" fillId="2" borderId="10" xfId="1" applyFont="1" applyFill="1" applyBorder="1" applyAlignment="1">
      <alignment vertical="center" wrapText="1"/>
    </xf>
    <xf numFmtId="0" fontId="71" fillId="2" borderId="9" xfId="1" applyFont="1" applyFill="1" applyBorder="1" applyAlignment="1">
      <alignment vertical="center" wrapText="1"/>
    </xf>
    <xf numFmtId="173" fontId="68" fillId="33" borderId="28" xfId="4" applyNumberFormat="1" applyFont="1" applyFill="1" applyBorder="1" applyAlignment="1">
      <alignment horizontal="center" vertical="center"/>
    </xf>
    <xf numFmtId="173" fontId="68" fillId="33" borderId="27" xfId="4" applyNumberFormat="1" applyFont="1" applyFill="1" applyBorder="1" applyAlignment="1">
      <alignment horizontal="center" vertical="center"/>
    </xf>
    <xf numFmtId="1" fontId="68" fillId="33" borderId="27" xfId="4" applyNumberFormat="1" applyFont="1" applyFill="1" applyBorder="1" applyAlignment="1">
      <alignment horizontal="center" vertical="center"/>
    </xf>
    <xf numFmtId="0" fontId="68" fillId="33" borderId="27" xfId="1" applyFont="1" applyFill="1" applyBorder="1" applyAlignment="1">
      <alignment horizontal="center" vertical="center"/>
    </xf>
    <xf numFmtId="2" fontId="68" fillId="33" borderId="27" xfId="4" applyNumberFormat="1" applyFont="1" applyFill="1" applyBorder="1" applyAlignment="1">
      <alignment horizontal="center" vertical="center"/>
    </xf>
    <xf numFmtId="0" fontId="68" fillId="33" borderId="26" xfId="1" applyFont="1" applyFill="1" applyBorder="1" applyAlignment="1">
      <alignment horizontal="center" vertical="center"/>
    </xf>
    <xf numFmtId="173" fontId="38" fillId="2" borderId="12" xfId="4" applyNumberFormat="1" applyFont="1" applyFill="1" applyBorder="1" applyAlignment="1">
      <alignment vertical="center"/>
    </xf>
    <xf numFmtId="173" fontId="27" fillId="2" borderId="12" xfId="4" applyNumberFormat="1" applyFont="1" applyFill="1" applyBorder="1" applyAlignment="1">
      <alignment horizontal="center" vertical="center"/>
    </xf>
    <xf numFmtId="173" fontId="40" fillId="2" borderId="0" xfId="4" applyNumberFormat="1" applyFont="1" applyFill="1" applyBorder="1" applyAlignment="1">
      <alignment vertical="center"/>
    </xf>
    <xf numFmtId="0" fontId="71" fillId="2" borderId="97" xfId="18" applyFont="1" applyFill="1" applyBorder="1" applyAlignment="1">
      <alignment horizontal="center"/>
    </xf>
    <xf numFmtId="0" fontId="71" fillId="2" borderId="176" xfId="18" applyFont="1" applyFill="1" applyBorder="1" applyAlignment="1">
      <alignment horizontal="center"/>
    </xf>
    <xf numFmtId="0" fontId="71" fillId="2" borderId="0" xfId="18" applyFont="1" applyFill="1" applyBorder="1" applyAlignment="1">
      <alignment horizontal="center"/>
    </xf>
    <xf numFmtId="0" fontId="71" fillId="2" borderId="12" xfId="18" applyFont="1" applyFill="1" applyBorder="1" applyAlignment="1">
      <alignment horizontal="center"/>
    </xf>
    <xf numFmtId="0" fontId="182" fillId="13" borderId="177" xfId="18" applyFont="1" applyFill="1" applyBorder="1" applyAlignment="1" applyProtection="1">
      <alignment horizontal="center" vertical="center"/>
      <protection locked="0"/>
    </xf>
    <xf numFmtId="0" fontId="386" fillId="13" borderId="34" xfId="23" applyFont="1" applyFill="1" applyBorder="1" applyAlignment="1">
      <alignment horizontal="center" vertical="center" wrapText="1"/>
    </xf>
    <xf numFmtId="164" fontId="94" fillId="33" borderId="95" xfId="0" applyNumberFormat="1" applyFont="1" applyFill="1" applyBorder="1" applyAlignment="1">
      <alignment horizontal="center" vertical="center"/>
    </xf>
    <xf numFmtId="0" fontId="162" fillId="2" borderId="76" xfId="18" quotePrefix="1" applyFont="1" applyFill="1" applyBorder="1" applyAlignment="1">
      <alignment vertical="center"/>
    </xf>
    <xf numFmtId="0" fontId="387" fillId="2" borderId="75" xfId="18" quotePrefix="1" applyFont="1" applyFill="1" applyBorder="1" applyAlignment="1">
      <alignment horizontal="right" vertical="center"/>
    </xf>
    <xf numFmtId="1" fontId="387" fillId="2" borderId="75" xfId="18" applyNumberFormat="1" applyFont="1" applyFill="1" applyBorder="1" applyAlignment="1">
      <alignment horizontal="center" vertical="center"/>
    </xf>
    <xf numFmtId="0" fontId="388" fillId="0" borderId="74" xfId="0" applyFont="1" applyBorder="1"/>
    <xf numFmtId="0" fontId="94" fillId="33" borderId="95" xfId="0" applyNumberFormat="1" applyFont="1" applyFill="1" applyBorder="1" applyAlignment="1">
      <alignment horizontal="center" vertical="center"/>
    </xf>
    <xf numFmtId="0" fontId="71" fillId="2" borderId="172" xfId="0" applyNumberFormat="1" applyFont="1" applyFill="1" applyBorder="1" applyAlignment="1">
      <alignment horizontal="center" vertical="center"/>
    </xf>
    <xf numFmtId="0" fontId="71" fillId="2" borderId="0" xfId="0" applyNumberFormat="1" applyFont="1" applyFill="1" applyBorder="1" applyAlignment="1">
      <alignment horizontal="center" vertical="center"/>
    </xf>
    <xf numFmtId="1" fontId="71" fillId="2" borderId="172" xfId="18" applyNumberFormat="1" applyFont="1" applyFill="1" applyBorder="1" applyAlignment="1">
      <alignment horizontal="center" vertical="center"/>
    </xf>
    <xf numFmtId="0" fontId="94" fillId="2" borderId="12" xfId="23" applyFont="1" applyFill="1" applyBorder="1" applyAlignment="1">
      <alignment horizontal="center" vertical="center"/>
    </xf>
    <xf numFmtId="0" fontId="94" fillId="2" borderId="26" xfId="23" applyFont="1" applyFill="1" applyBorder="1" applyAlignment="1">
      <alignment horizontal="center" vertical="center"/>
    </xf>
    <xf numFmtId="0" fontId="3" fillId="2" borderId="0" xfId="0" applyFont="1" applyFill="1" applyBorder="1" applyAlignment="1">
      <alignment horizontal="center"/>
    </xf>
    <xf numFmtId="0" fontId="387" fillId="2" borderId="0" xfId="18" quotePrefix="1" applyFont="1" applyFill="1" applyBorder="1" applyAlignment="1">
      <alignment horizontal="right" vertical="center"/>
    </xf>
    <xf numFmtId="1" fontId="387" fillId="2" borderId="0" xfId="18" applyNumberFormat="1" applyFont="1" applyFill="1" applyBorder="1" applyAlignment="1">
      <alignment horizontal="center" vertical="center"/>
    </xf>
    <xf numFmtId="0" fontId="3" fillId="2" borderId="13" xfId="0" applyFont="1" applyFill="1" applyBorder="1" applyAlignment="1">
      <alignment horizontal="center"/>
    </xf>
    <xf numFmtId="0" fontId="385" fillId="2" borderId="13" xfId="18" applyFont="1" applyFill="1" applyBorder="1" applyAlignment="1">
      <alignment vertical="center"/>
    </xf>
    <xf numFmtId="0" fontId="363" fillId="2" borderId="11" xfId="23" applyFont="1" applyFill="1" applyBorder="1" applyAlignment="1">
      <alignment vertical="center"/>
    </xf>
    <xf numFmtId="0" fontId="162" fillId="2" borderId="64" xfId="18" quotePrefix="1" applyFont="1" applyFill="1" applyBorder="1" applyAlignment="1">
      <alignment vertical="center"/>
    </xf>
    <xf numFmtId="0" fontId="387" fillId="2" borderId="156" xfId="18" quotePrefix="1" applyFont="1" applyFill="1" applyBorder="1" applyAlignment="1">
      <alignment horizontal="right" vertical="center"/>
    </xf>
    <xf numFmtId="1" fontId="387" fillId="2" borderId="156" xfId="18" applyNumberFormat="1" applyFont="1" applyFill="1" applyBorder="1" applyAlignment="1">
      <alignment horizontal="center" vertical="center"/>
    </xf>
    <xf numFmtId="0" fontId="388" fillId="0" borderId="157" xfId="0" applyFont="1" applyBorder="1"/>
    <xf numFmtId="0" fontId="94" fillId="33" borderId="172" xfId="0" applyNumberFormat="1" applyFont="1" applyFill="1" applyBorder="1" applyAlignment="1">
      <alignment horizontal="center" vertical="center"/>
    </xf>
    <xf numFmtId="0" fontId="0" fillId="2" borderId="41" xfId="0" applyFill="1" applyBorder="1"/>
    <xf numFmtId="0" fontId="0" fillId="0" borderId="183" xfId="0" applyBorder="1"/>
    <xf numFmtId="1" fontId="71" fillId="2" borderId="27" xfId="18" applyNumberFormat="1" applyFont="1" applyFill="1" applyBorder="1" applyAlignment="1">
      <alignment horizontal="center" vertical="center"/>
    </xf>
    <xf numFmtId="0" fontId="71" fillId="2" borderId="27" xfId="0" applyNumberFormat="1" applyFont="1" applyFill="1" applyBorder="1" applyAlignment="1">
      <alignment horizontal="center" vertical="center"/>
    </xf>
    <xf numFmtId="0" fontId="94" fillId="2" borderId="27" xfId="18" applyFont="1" applyFill="1" applyBorder="1" applyAlignment="1">
      <alignment horizontal="right" vertical="center" wrapText="1"/>
    </xf>
    <xf numFmtId="0" fontId="385" fillId="0" borderId="165" xfId="0" applyFont="1" applyBorder="1"/>
    <xf numFmtId="0" fontId="71" fillId="2" borderId="0" xfId="18" applyFont="1" applyFill="1" applyBorder="1" applyAlignment="1">
      <alignment vertical="center"/>
    </xf>
    <xf numFmtId="0" fontId="71" fillId="2" borderId="0" xfId="0" applyFont="1" applyFill="1" applyBorder="1"/>
    <xf numFmtId="0" fontId="71" fillId="2" borderId="12" xfId="0" applyFont="1" applyFill="1" applyBorder="1"/>
    <xf numFmtId="0" fontId="71" fillId="2" borderId="10" xfId="0" applyFont="1" applyFill="1" applyBorder="1"/>
    <xf numFmtId="0" fontId="71" fillId="2" borderId="9" xfId="0" applyFont="1" applyFill="1" applyBorder="1"/>
    <xf numFmtId="0" fontId="71" fillId="2" borderId="41" xfId="18" applyFont="1" applyFill="1" applyBorder="1" applyAlignment="1">
      <alignment horizontal="center"/>
    </xf>
    <xf numFmtId="0" fontId="3" fillId="2" borderId="68" xfId="0" applyFont="1" applyFill="1" applyBorder="1" applyAlignment="1">
      <alignment horizontal="center"/>
    </xf>
    <xf numFmtId="0" fontId="94" fillId="2" borderId="0" xfId="0" applyFont="1" applyFill="1" applyBorder="1" applyAlignment="1">
      <alignment horizontal="center" vertical="center"/>
    </xf>
    <xf numFmtId="0" fontId="0" fillId="2" borderId="39" xfId="0" applyFill="1" applyBorder="1"/>
    <xf numFmtId="0" fontId="114" fillId="2" borderId="42" xfId="0" applyFont="1" applyFill="1" applyBorder="1" applyAlignment="1">
      <alignment horizontal="center"/>
    </xf>
    <xf numFmtId="0" fontId="363" fillId="2" borderId="0" xfId="0" applyFont="1" applyFill="1" applyBorder="1"/>
    <xf numFmtId="0" fontId="162" fillId="2" borderId="42" xfId="18" quotePrefix="1" applyFont="1" applyFill="1" applyBorder="1" applyAlignment="1">
      <alignment vertical="center"/>
    </xf>
    <xf numFmtId="0" fontId="388" fillId="0" borderId="12" xfId="0" applyFont="1" applyBorder="1"/>
    <xf numFmtId="0" fontId="120" fillId="2" borderId="172" xfId="2" applyFont="1" applyFill="1" applyBorder="1" applyAlignment="1">
      <alignment horizontal="left" vertical="center"/>
    </xf>
    <xf numFmtId="0" fontId="225" fillId="2" borderId="172" xfId="17" applyFill="1" applyBorder="1" applyAlignment="1">
      <alignment vertical="center"/>
    </xf>
    <xf numFmtId="0" fontId="3" fillId="2" borderId="95" xfId="0" applyFont="1" applyFill="1" applyBorder="1" applyAlignment="1">
      <alignment horizontal="center"/>
    </xf>
    <xf numFmtId="0" fontId="3" fillId="2" borderId="182" xfId="0" applyFont="1" applyFill="1" applyBorder="1" applyAlignment="1">
      <alignment horizontal="center"/>
    </xf>
    <xf numFmtId="0" fontId="3" fillId="2" borderId="118" xfId="0" applyFont="1" applyFill="1" applyBorder="1" applyAlignment="1">
      <alignment horizontal="center" vertical="center"/>
    </xf>
    <xf numFmtId="0" fontId="162" fillId="2" borderId="174" xfId="18" quotePrefix="1" applyFont="1" applyFill="1" applyBorder="1" applyAlignment="1">
      <alignment vertical="center"/>
    </xf>
    <xf numFmtId="0" fontId="387" fillId="2" borderId="174" xfId="18" quotePrefix="1" applyFont="1" applyFill="1" applyBorder="1" applyAlignment="1">
      <alignment horizontal="right" vertical="center"/>
    </xf>
    <xf numFmtId="1" fontId="387" fillId="2" borderId="174" xfId="18" applyNumberFormat="1" applyFont="1" applyFill="1" applyBorder="1" applyAlignment="1">
      <alignment horizontal="center" vertical="center"/>
    </xf>
    <xf numFmtId="0" fontId="388" fillId="0" borderId="65" xfId="0" applyFont="1" applyBorder="1"/>
    <xf numFmtId="0" fontId="4" fillId="5" borderId="13" xfId="1" applyFill="1" applyBorder="1" applyAlignment="1">
      <alignment horizontal="center" vertical="center"/>
    </xf>
    <xf numFmtId="0" fontId="225" fillId="2" borderId="0" xfId="17" applyFill="1" applyBorder="1" applyAlignment="1">
      <alignment vertical="center"/>
    </xf>
    <xf numFmtId="0" fontId="71" fillId="2" borderId="156" xfId="18" applyFont="1" applyFill="1" applyBorder="1" applyAlignment="1">
      <alignment horizontal="center"/>
    </xf>
    <xf numFmtId="0" fontId="71" fillId="2" borderId="157" xfId="18" applyFont="1" applyFill="1" applyBorder="1" applyAlignment="1">
      <alignment horizontal="center"/>
    </xf>
    <xf numFmtId="0" fontId="71" fillId="2" borderId="47" xfId="18" applyFont="1" applyFill="1" applyBorder="1" applyAlignment="1">
      <alignment horizontal="center"/>
    </xf>
    <xf numFmtId="0" fontId="225" fillId="2" borderId="27" xfId="17" applyFill="1" applyBorder="1" applyAlignment="1">
      <alignment vertical="center"/>
    </xf>
    <xf numFmtId="0" fontId="386" fillId="13" borderId="193" xfId="23" applyFont="1" applyFill="1" applyBorder="1" applyAlignment="1">
      <alignment horizontal="center" vertical="center" wrapText="1"/>
    </xf>
    <xf numFmtId="166" fontId="114" fillId="13" borderId="193" xfId="18" applyNumberFormat="1" applyFont="1" applyFill="1" applyBorder="1" applyAlignment="1" applyProtection="1">
      <alignment horizontal="center" vertical="center"/>
      <protection locked="0"/>
    </xf>
    <xf numFmtId="166" fontId="114" fillId="13" borderId="34" xfId="18" applyNumberFormat="1" applyFont="1" applyFill="1" applyBorder="1" applyAlignment="1" applyProtection="1">
      <alignment horizontal="center" vertical="center"/>
      <protection locked="0"/>
    </xf>
    <xf numFmtId="168" fontId="114" fillId="13" borderId="34" xfId="18" applyNumberFormat="1" applyFont="1" applyFill="1" applyBorder="1" applyAlignment="1" applyProtection="1">
      <alignment horizontal="center" vertical="center"/>
      <protection locked="0"/>
    </xf>
    <xf numFmtId="164" fontId="94" fillId="33" borderId="197" xfId="0" applyNumberFormat="1" applyFont="1" applyFill="1" applyBorder="1" applyAlignment="1">
      <alignment horizontal="center" vertical="center"/>
    </xf>
    <xf numFmtId="167" fontId="62" fillId="2" borderId="0" xfId="7" applyNumberFormat="1" applyFont="1" applyFill="1" applyBorder="1" applyAlignment="1" applyProtection="1">
      <alignment horizontal="center" vertical="center"/>
      <protection locked="0"/>
    </xf>
    <xf numFmtId="0" fontId="76" fillId="2" borderId="0" xfId="1" applyFont="1" applyFill="1" applyBorder="1" applyAlignment="1">
      <alignment horizontal="center" vertical="center"/>
    </xf>
    <xf numFmtId="0" fontId="75" fillId="2" borderId="0" xfId="1" applyFont="1" applyFill="1" applyBorder="1" applyAlignment="1">
      <alignment horizontal="center"/>
    </xf>
    <xf numFmtId="0" fontId="74" fillId="2" borderId="0" xfId="2" applyFont="1" applyFill="1" applyBorder="1" applyAlignment="1" applyProtection="1">
      <alignment horizontal="center"/>
      <protection hidden="1"/>
    </xf>
    <xf numFmtId="0" fontId="62" fillId="2" borderId="0" xfId="1" applyFont="1" applyFill="1" applyBorder="1" applyAlignment="1">
      <alignment horizontal="left" vertical="center"/>
    </xf>
    <xf numFmtId="0" fontId="389" fillId="4" borderId="13" xfId="2" applyFont="1" applyFill="1" applyBorder="1" applyAlignment="1">
      <alignment horizontal="center" vertical="center"/>
    </xf>
    <xf numFmtId="0" fontId="27" fillId="2" borderId="12" xfId="7" applyFont="1" applyFill="1" applyBorder="1" applyAlignment="1">
      <alignment horizontal="center" vertical="center"/>
    </xf>
    <xf numFmtId="174" fontId="62" fillId="2" borderId="12" xfId="4" applyNumberFormat="1" applyFont="1" applyFill="1" applyBorder="1" applyAlignment="1">
      <alignment horizontal="right" vertical="center" wrapText="1"/>
    </xf>
    <xf numFmtId="0" fontId="32" fillId="2" borderId="12" xfId="1" applyFont="1" applyFill="1" applyBorder="1" applyAlignment="1">
      <alignment horizontal="center" vertical="center"/>
    </xf>
    <xf numFmtId="0" fontId="27" fillId="2" borderId="12" xfId="1" applyFont="1" applyFill="1" applyBorder="1" applyAlignment="1">
      <alignment horizontal="right" vertical="center"/>
    </xf>
    <xf numFmtId="0" fontId="62" fillId="2" borderId="12" xfId="1" applyFont="1" applyFill="1" applyBorder="1" applyAlignment="1">
      <alignment horizontal="center" vertical="center"/>
    </xf>
    <xf numFmtId="175" fontId="32" fillId="2" borderId="12" xfId="4" applyNumberFormat="1" applyFont="1" applyFill="1" applyBorder="1" applyAlignment="1">
      <alignment horizontal="center" vertical="center"/>
    </xf>
    <xf numFmtId="174" fontId="371" fillId="2" borderId="0" xfId="4" applyNumberFormat="1" applyFont="1" applyFill="1" applyBorder="1" applyAlignment="1">
      <alignment vertical="center"/>
    </xf>
    <xf numFmtId="0" fontId="225" fillId="2" borderId="174" xfId="17" applyFill="1" applyBorder="1" applyAlignment="1">
      <alignment vertical="center"/>
    </xf>
    <xf numFmtId="0" fontId="5" fillId="2" borderId="12" xfId="2" applyFill="1" applyBorder="1" applyProtection="1">
      <protection hidden="1"/>
    </xf>
    <xf numFmtId="0" fontId="4" fillId="2" borderId="28" xfId="1" applyFill="1" applyBorder="1" applyAlignment="1">
      <alignment vertical="center"/>
    </xf>
    <xf numFmtId="0" fontId="5" fillId="2" borderId="26" xfId="2" applyFill="1" applyBorder="1" applyProtection="1">
      <protection hidden="1"/>
    </xf>
    <xf numFmtId="164" fontId="63" fillId="2" borderId="0" xfId="6" applyNumberFormat="1" applyFont="1" applyFill="1" applyBorder="1" applyAlignment="1">
      <alignment vertical="center"/>
    </xf>
    <xf numFmtId="0" fontId="64" fillId="2" borderId="0" xfId="7" applyFont="1" applyFill="1" applyBorder="1" applyAlignment="1">
      <alignment vertical="center" wrapText="1"/>
    </xf>
    <xf numFmtId="0" fontId="64" fillId="2" borderId="0" xfId="6" applyFont="1" applyFill="1" applyBorder="1" applyAlignment="1">
      <alignment vertical="center" wrapText="1"/>
    </xf>
    <xf numFmtId="0" fontId="63" fillId="2" borderId="0" xfId="6" applyFont="1" applyFill="1" applyBorder="1" applyAlignment="1">
      <alignment vertical="center"/>
    </xf>
    <xf numFmtId="0" fontId="32" fillId="17" borderId="0" xfId="7" applyFont="1" applyFill="1" applyBorder="1" applyAlignment="1">
      <alignment vertical="center"/>
    </xf>
    <xf numFmtId="0" fontId="65" fillId="16" borderId="0" xfId="7" applyFont="1" applyFill="1" applyBorder="1" applyAlignment="1">
      <alignment vertical="center"/>
    </xf>
    <xf numFmtId="0" fontId="190" fillId="2" borderId="0" xfId="6" applyFont="1" applyFill="1" applyBorder="1" applyAlignment="1">
      <alignment vertical="center"/>
    </xf>
    <xf numFmtId="164" fontId="190" fillId="2" borderId="0" xfId="6" applyNumberFormat="1" applyFont="1" applyFill="1" applyBorder="1" applyAlignment="1">
      <alignment horizontal="center" vertical="center"/>
    </xf>
    <xf numFmtId="0" fontId="190" fillId="2" borderId="0" xfId="1" applyFont="1" applyFill="1" applyBorder="1" applyAlignment="1">
      <alignment horizontal="center" vertical="center"/>
    </xf>
    <xf numFmtId="0" fontId="50" fillId="2" borderId="0" xfId="2" applyFont="1" applyFill="1" applyBorder="1" applyProtection="1">
      <protection hidden="1"/>
    </xf>
    <xf numFmtId="0" fontId="161" fillId="2" borderId="0" xfId="2" applyFont="1" applyFill="1" applyBorder="1" applyProtection="1">
      <protection hidden="1"/>
    </xf>
    <xf numFmtId="164" fontId="98" fillId="2" borderId="0" xfId="6" applyNumberFormat="1" applyFont="1" applyFill="1" applyBorder="1" applyAlignment="1">
      <alignment vertical="center"/>
    </xf>
    <xf numFmtId="0" fontId="98" fillId="2" borderId="0" xfId="6" applyFont="1" applyFill="1" applyBorder="1" applyAlignment="1">
      <alignment horizontal="center" vertical="center"/>
    </xf>
    <xf numFmtId="164" fontId="63" fillId="2" borderId="13" xfId="6" applyNumberFormat="1" applyFont="1" applyFill="1" applyBorder="1" applyAlignment="1">
      <alignment vertical="center"/>
    </xf>
    <xf numFmtId="166" fontId="32" fillId="2" borderId="12" xfId="6" applyNumberFormat="1" applyFont="1" applyFill="1" applyBorder="1" applyAlignment="1">
      <alignment horizontal="center" vertical="center"/>
    </xf>
    <xf numFmtId="0" fontId="66" fillId="2" borderId="13" xfId="7" applyFont="1" applyFill="1" applyBorder="1"/>
    <xf numFmtId="0" fontId="65" fillId="16" borderId="13" xfId="7" applyFont="1" applyFill="1" applyBorder="1" applyAlignment="1">
      <alignment vertical="center"/>
    </xf>
    <xf numFmtId="0" fontId="65" fillId="16" borderId="12" xfId="7" applyFont="1" applyFill="1" applyBorder="1" applyAlignment="1">
      <alignment vertical="center"/>
    </xf>
    <xf numFmtId="0" fontId="32" fillId="2" borderId="12" xfId="6" applyFont="1" applyFill="1" applyBorder="1" applyAlignment="1">
      <alignment horizontal="center" wrapText="1"/>
    </xf>
    <xf numFmtId="164" fontId="98" fillId="2" borderId="13" xfId="6" applyNumberFormat="1" applyFont="1" applyFill="1" applyBorder="1" applyAlignment="1">
      <alignment vertical="center"/>
    </xf>
    <xf numFmtId="168" fontId="32" fillId="2" borderId="12" xfId="6" applyNumberFormat="1" applyFont="1" applyFill="1" applyBorder="1" applyAlignment="1">
      <alignment horizontal="center" vertical="center"/>
    </xf>
    <xf numFmtId="164" fontId="63" fillId="2" borderId="13" xfId="6" applyNumberFormat="1" applyFont="1" applyFill="1" applyBorder="1" applyAlignment="1">
      <alignment horizontal="center" vertical="center"/>
    </xf>
    <xf numFmtId="0" fontId="32" fillId="2" borderId="12" xfId="6" applyFont="1" applyFill="1" applyBorder="1" applyAlignment="1">
      <alignment horizontal="right" vertical="center"/>
    </xf>
    <xf numFmtId="168" fontId="190" fillId="2" borderId="12" xfId="6" applyNumberFormat="1" applyFont="1" applyFill="1" applyBorder="1" applyAlignment="1">
      <alignment horizontal="center" vertical="center"/>
    </xf>
    <xf numFmtId="0" fontId="190" fillId="2" borderId="13" xfId="6" applyFont="1" applyFill="1" applyBorder="1" applyAlignment="1">
      <alignment vertical="center"/>
    </xf>
    <xf numFmtId="0" fontId="32" fillId="17" borderId="13" xfId="7" applyFont="1" applyFill="1" applyBorder="1" applyAlignment="1">
      <alignment vertical="center"/>
    </xf>
    <xf numFmtId="0" fontId="32" fillId="17" borderId="12" xfId="7" applyFont="1" applyFill="1" applyBorder="1" applyAlignment="1">
      <alignment vertical="center"/>
    </xf>
    <xf numFmtId="0" fontId="5" fillId="0" borderId="10" xfId="2" applyBorder="1" applyProtection="1">
      <protection hidden="1"/>
    </xf>
    <xf numFmtId="0" fontId="50" fillId="2" borderId="13" xfId="2" applyFont="1" applyFill="1" applyBorder="1" applyAlignment="1">
      <alignment horizontal="left" vertical="center"/>
    </xf>
    <xf numFmtId="0" fontId="50" fillId="2" borderId="13" xfId="7" applyFont="1" applyFill="1" applyBorder="1" applyAlignment="1">
      <alignment horizontal="left"/>
    </xf>
    <xf numFmtId="0" fontId="161" fillId="2" borderId="13" xfId="2" applyFont="1" applyFill="1" applyBorder="1" applyAlignment="1">
      <alignment horizontal="left" vertical="center"/>
    </xf>
    <xf numFmtId="0" fontId="161" fillId="2" borderId="13" xfId="7" applyFont="1" applyFill="1" applyBorder="1" applyAlignment="1">
      <alignment horizontal="left"/>
    </xf>
    <xf numFmtId="0" fontId="190" fillId="2" borderId="156" xfId="6" applyFont="1" applyFill="1" applyBorder="1" applyAlignment="1">
      <alignment vertical="center"/>
    </xf>
    <xf numFmtId="172" fontId="58" fillId="2" borderId="0" xfId="6" applyNumberFormat="1" applyFont="1" applyFill="1" applyBorder="1" applyAlignment="1">
      <alignment vertical="center"/>
    </xf>
    <xf numFmtId="0" fontId="61" fillId="15" borderId="0" xfId="7" applyFont="1" applyFill="1" applyBorder="1" applyAlignment="1">
      <alignment vertical="center"/>
    </xf>
    <xf numFmtId="172" fontId="55" fillId="13" borderId="0" xfId="6" applyNumberFormat="1" applyFont="1" applyFill="1" applyBorder="1" applyAlignment="1">
      <alignment vertical="center"/>
    </xf>
    <xf numFmtId="2" fontId="27" fillId="2" borderId="0" xfId="6" applyNumberFormat="1" applyFont="1" applyFill="1" applyBorder="1" applyAlignment="1">
      <alignment vertical="center"/>
    </xf>
    <xf numFmtId="0" fontId="60" fillId="2" borderId="0" xfId="6" applyFont="1" applyFill="1" applyBorder="1" applyAlignment="1">
      <alignment vertical="center"/>
    </xf>
    <xf numFmtId="171" fontId="27" fillId="3" borderId="0" xfId="6" applyNumberFormat="1" applyFont="1" applyFill="1" applyBorder="1" applyAlignment="1">
      <alignment vertical="center"/>
    </xf>
    <xf numFmtId="0" fontId="371" fillId="2" borderId="0" xfId="6" applyFont="1" applyFill="1" applyBorder="1" applyAlignment="1">
      <alignment horizontal="left" vertical="center"/>
    </xf>
    <xf numFmtId="0" fontId="371" fillId="2" borderId="0" xfId="6" applyFont="1" applyFill="1" applyBorder="1" applyAlignment="1">
      <alignment vertical="center"/>
    </xf>
    <xf numFmtId="0" fontId="61" fillId="2" borderId="0" xfId="7" applyFont="1" applyFill="1" applyBorder="1" applyAlignment="1">
      <alignment vertical="center"/>
    </xf>
    <xf numFmtId="0" fontId="61" fillId="15" borderId="12" xfId="7" applyFont="1" applyFill="1" applyBorder="1" applyAlignment="1">
      <alignment vertical="center"/>
    </xf>
    <xf numFmtId="0" fontId="61" fillId="2" borderId="12" xfId="7" applyFont="1" applyFill="1" applyBorder="1" applyAlignment="1">
      <alignment vertical="center"/>
    </xf>
    <xf numFmtId="0" fontId="61" fillId="2" borderId="12" xfId="7" applyFont="1" applyFill="1" applyBorder="1" applyAlignment="1">
      <alignment horizontal="center" vertical="center"/>
    </xf>
    <xf numFmtId="171" fontId="40" fillId="14" borderId="13" xfId="6" applyNumberFormat="1" applyFont="1" applyFill="1" applyBorder="1" applyAlignment="1">
      <alignment horizontal="center" vertical="center"/>
    </xf>
    <xf numFmtId="0" fontId="60" fillId="2" borderId="12" xfId="6" applyFont="1" applyFill="1" applyBorder="1" applyAlignment="1">
      <alignment vertical="center"/>
    </xf>
    <xf numFmtId="171" fontId="40" fillId="14" borderId="13" xfId="6" applyNumberFormat="1" applyFont="1" applyFill="1" applyBorder="1" applyAlignment="1">
      <alignment vertical="center"/>
    </xf>
    <xf numFmtId="171" fontId="27" fillId="3" borderId="13" xfId="6" applyNumberFormat="1" applyFont="1" applyFill="1" applyBorder="1" applyAlignment="1">
      <alignment vertical="center"/>
    </xf>
    <xf numFmtId="171" fontId="27" fillId="3" borderId="12" xfId="6" applyNumberFormat="1" applyFont="1" applyFill="1" applyBorder="1" applyAlignment="1">
      <alignment vertical="center"/>
    </xf>
    <xf numFmtId="171" fontId="58" fillId="2" borderId="13" xfId="6" applyNumberFormat="1" applyFont="1" applyFill="1" applyBorder="1" applyAlignment="1">
      <alignment vertical="center"/>
    </xf>
    <xf numFmtId="0" fontId="5" fillId="2" borderId="12" xfId="1" applyFont="1" applyFill="1" applyBorder="1"/>
    <xf numFmtId="171" fontId="58" fillId="2" borderId="13" xfId="6" applyNumberFormat="1" applyFont="1" applyFill="1" applyBorder="1" applyAlignment="1">
      <alignment horizontal="center" vertical="center"/>
    </xf>
    <xf numFmtId="171" fontId="58" fillId="2" borderId="13" xfId="6" applyNumberFormat="1" applyFont="1" applyFill="1" applyBorder="1" applyAlignment="1">
      <alignment horizontal="left" vertical="center"/>
    </xf>
    <xf numFmtId="0" fontId="94" fillId="2" borderId="47" xfId="0" applyFont="1" applyFill="1" applyBorder="1" applyAlignment="1">
      <alignment vertical="center"/>
    </xf>
    <xf numFmtId="0" fontId="94" fillId="2" borderId="49" xfId="0" applyFont="1" applyFill="1" applyBorder="1" applyAlignment="1">
      <alignment horizontal="right" vertical="center"/>
    </xf>
    <xf numFmtId="0" fontId="94" fillId="2" borderId="0" xfId="5" applyFont="1" applyFill="1" applyBorder="1" applyAlignment="1">
      <alignment horizontal="right" vertical="center"/>
    </xf>
    <xf numFmtId="0" fontId="94" fillId="2" borderId="42" xfId="0" applyFont="1" applyFill="1" applyBorder="1" applyAlignment="1">
      <alignment horizontal="right" vertical="center"/>
    </xf>
    <xf numFmtId="207" fontId="94" fillId="58" borderId="0" xfId="2" applyNumberFormat="1" applyFont="1" applyFill="1" applyBorder="1" applyAlignment="1">
      <alignment horizontal="center" vertical="center"/>
    </xf>
    <xf numFmtId="0" fontId="4" fillId="2" borderId="49" xfId="1" applyFill="1" applyBorder="1"/>
    <xf numFmtId="0" fontId="94" fillId="2" borderId="156" xfId="6" applyFont="1" applyFill="1" applyBorder="1" applyAlignment="1" applyProtection="1">
      <alignment horizontal="right" vertical="center"/>
      <protection locked="0"/>
    </xf>
    <xf numFmtId="0" fontId="94" fillId="2" borderId="156" xfId="0" applyFont="1" applyFill="1" applyBorder="1" applyAlignment="1">
      <alignment horizontal="left" vertical="center"/>
    </xf>
    <xf numFmtId="0" fontId="94" fillId="2" borderId="156" xfId="0" applyFont="1" applyFill="1" applyBorder="1" applyAlignment="1">
      <alignment vertical="center"/>
    </xf>
    <xf numFmtId="0" fontId="4" fillId="2" borderId="42" xfId="1" applyFill="1" applyBorder="1"/>
    <xf numFmtId="206" fontId="94" fillId="58" borderId="41" xfId="2" applyNumberFormat="1" applyFont="1" applyFill="1" applyBorder="1" applyAlignment="1">
      <alignment horizontal="left" vertical="center"/>
    </xf>
    <xf numFmtId="0" fontId="186" fillId="2" borderId="40" xfId="2" applyFont="1" applyFill="1" applyBorder="1"/>
    <xf numFmtId="206" fontId="94" fillId="58" borderId="27" xfId="2" applyNumberFormat="1" applyFont="1" applyFill="1" applyBorder="1" applyAlignment="1">
      <alignment horizontal="center" vertical="center"/>
    </xf>
    <xf numFmtId="206" fontId="94" fillId="58" borderId="27" xfId="2" applyNumberFormat="1" applyFont="1" applyFill="1" applyBorder="1" applyAlignment="1">
      <alignment horizontal="left" vertical="center"/>
    </xf>
    <xf numFmtId="206" fontId="182" fillId="59" borderId="156" xfId="2" applyNumberFormat="1" applyFont="1" applyFill="1" applyBorder="1" applyAlignment="1">
      <alignment horizontal="center" vertical="center"/>
    </xf>
    <xf numFmtId="206" fontId="64" fillId="59" borderId="0" xfId="2" applyNumberFormat="1" applyFont="1" applyFill="1" applyBorder="1" applyAlignment="1">
      <alignment horizontal="center" vertical="center"/>
    </xf>
    <xf numFmtId="0" fontId="225" fillId="2" borderId="26" xfId="17" applyFill="1" applyBorder="1" applyAlignment="1">
      <alignment vertical="center"/>
    </xf>
    <xf numFmtId="0" fontId="3" fillId="2" borderId="0" xfId="0" applyFont="1" applyFill="1" applyAlignment="1">
      <alignment horizontal="center" vertical="center"/>
    </xf>
    <xf numFmtId="0" fontId="5" fillId="2" borderId="172" xfId="2" applyFill="1" applyBorder="1" applyAlignment="1">
      <alignment horizontal="center" vertical="center" wrapText="1"/>
    </xf>
    <xf numFmtId="0" fontId="0" fillId="2" borderId="172" xfId="0" applyFill="1" applyBorder="1"/>
    <xf numFmtId="2" fontId="396" fillId="4" borderId="211" xfId="4" applyNumberFormat="1" applyFont="1" applyFill="1" applyBorder="1" applyAlignment="1">
      <alignment horizontal="center" vertical="center"/>
    </xf>
    <xf numFmtId="173" fontId="396" fillId="4" borderId="211" xfId="4" applyNumberFormat="1" applyFont="1" applyFill="1" applyBorder="1" applyAlignment="1">
      <alignment horizontal="center" vertical="center"/>
    </xf>
    <xf numFmtId="167" fontId="396" fillId="4" borderId="211" xfId="7" applyNumberFormat="1" applyFont="1" applyFill="1" applyBorder="1" applyAlignment="1" applyProtection="1">
      <alignment horizontal="center" vertical="center"/>
      <protection locked="0"/>
    </xf>
    <xf numFmtId="0" fontId="40" fillId="9" borderId="211" xfId="4" applyFont="1" applyFill="1" applyBorder="1" applyAlignment="1">
      <alignment horizontal="center" vertical="center"/>
    </xf>
    <xf numFmtId="0" fontId="29" fillId="63" borderId="66" xfId="6" applyFont="1" applyFill="1" applyBorder="1" applyAlignment="1" applyProtection="1">
      <alignment horizontal="center" vertical="center"/>
      <protection locked="0"/>
    </xf>
    <xf numFmtId="0" fontId="29" fillId="63" borderId="66" xfId="6" applyFont="1" applyFill="1" applyBorder="1" applyAlignment="1" applyProtection="1">
      <alignment horizontal="left" vertical="center"/>
      <protection locked="0"/>
    </xf>
    <xf numFmtId="0" fontId="377" fillId="64" borderId="33" xfId="6" applyFont="1" applyFill="1" applyBorder="1" applyAlignment="1" applyProtection="1">
      <alignment horizontal="center" vertical="center"/>
      <protection locked="0"/>
    </xf>
    <xf numFmtId="1" fontId="18" fillId="63" borderId="163" xfId="6" applyNumberFormat="1" applyFont="1" applyFill="1" applyBorder="1" applyAlignment="1" applyProtection="1">
      <alignment horizontal="center" vertical="center"/>
      <protection locked="0"/>
    </xf>
    <xf numFmtId="212" fontId="27" fillId="4" borderId="66" xfId="6" applyNumberFormat="1" applyFont="1" applyFill="1" applyBorder="1" applyAlignment="1" applyProtection="1">
      <alignment horizontal="right" vertical="center"/>
      <protection locked="0"/>
    </xf>
    <xf numFmtId="213" fontId="27" fillId="4" borderId="66" xfId="0" applyNumberFormat="1" applyFont="1" applyFill="1" applyBorder="1" applyAlignment="1">
      <alignment horizontal="center" vertical="center"/>
    </xf>
    <xf numFmtId="1" fontId="5" fillId="4" borderId="119" xfId="6" applyNumberFormat="1" applyFont="1" applyFill="1" applyBorder="1" applyAlignment="1" applyProtection="1">
      <alignment horizontal="left" vertical="center"/>
      <protection locked="0"/>
    </xf>
    <xf numFmtId="212" fontId="27" fillId="4" borderId="163" xfId="6" applyNumberFormat="1" applyFont="1" applyFill="1" applyBorder="1" applyAlignment="1" applyProtection="1">
      <alignment horizontal="right" vertical="center"/>
      <protection locked="0"/>
    </xf>
    <xf numFmtId="1" fontId="5" fillId="4" borderId="222" xfId="6" applyNumberFormat="1" applyFont="1" applyFill="1" applyBorder="1" applyAlignment="1" applyProtection="1">
      <alignment horizontal="left" vertical="center"/>
      <protection locked="0"/>
    </xf>
    <xf numFmtId="1" fontId="18" fillId="63" borderId="223" xfId="6" applyNumberFormat="1" applyFont="1" applyFill="1" applyBorder="1" applyAlignment="1" applyProtection="1">
      <alignment horizontal="center" vertical="center"/>
      <protection locked="0"/>
    </xf>
    <xf numFmtId="212" fontId="27" fillId="4" borderId="224" xfId="6" applyNumberFormat="1" applyFont="1" applyFill="1" applyBorder="1" applyAlignment="1" applyProtection="1">
      <alignment horizontal="right" vertical="center"/>
      <protection locked="0"/>
    </xf>
    <xf numFmtId="213" fontId="27" fillId="4" borderId="224" xfId="0" applyNumberFormat="1" applyFont="1" applyFill="1" applyBorder="1" applyAlignment="1">
      <alignment horizontal="center" vertical="center"/>
    </xf>
    <xf numFmtId="1" fontId="5" fillId="4" borderId="111" xfId="6" applyNumberFormat="1" applyFont="1" applyFill="1" applyBorder="1" applyAlignment="1" applyProtection="1">
      <alignment horizontal="left" vertical="center"/>
      <protection locked="0"/>
    </xf>
    <xf numFmtId="212" fontId="27" fillId="4" borderId="223" xfId="6" applyNumberFormat="1" applyFont="1" applyFill="1" applyBorder="1" applyAlignment="1" applyProtection="1">
      <alignment horizontal="right" vertical="center"/>
      <protection locked="0"/>
    </xf>
    <xf numFmtId="1" fontId="5" fillId="4" borderId="225" xfId="6" applyNumberFormat="1" applyFont="1" applyFill="1" applyBorder="1" applyAlignment="1" applyProtection="1">
      <alignment horizontal="left" vertical="center"/>
      <protection locked="0"/>
    </xf>
    <xf numFmtId="168" fontId="377" fillId="64" borderId="33" xfId="6" applyNumberFormat="1" applyFont="1" applyFill="1" applyBorder="1" applyAlignment="1" applyProtection="1">
      <alignment horizontal="center" vertical="center"/>
      <protection locked="0"/>
    </xf>
    <xf numFmtId="168" fontId="18" fillId="63" borderId="163" xfId="6" applyNumberFormat="1" applyFont="1" applyFill="1" applyBorder="1" applyAlignment="1" applyProtection="1">
      <alignment horizontal="center" vertical="center"/>
      <protection locked="0"/>
    </xf>
    <xf numFmtId="214" fontId="27" fillId="4" borderId="66" xfId="0" applyNumberFormat="1" applyFont="1" applyFill="1" applyBorder="1" applyAlignment="1">
      <alignment horizontal="center" vertical="center"/>
    </xf>
    <xf numFmtId="1" fontId="5" fillId="4" borderId="65" xfId="6" applyNumberFormat="1" applyFont="1" applyFill="1" applyBorder="1" applyAlignment="1" applyProtection="1">
      <alignment horizontal="left" vertical="center"/>
      <protection locked="0"/>
    </xf>
    <xf numFmtId="0" fontId="29" fillId="63" borderId="119" xfId="6" applyFont="1" applyFill="1" applyBorder="1" applyAlignment="1" applyProtection="1">
      <alignment horizontal="left" vertical="center"/>
      <protection locked="0"/>
    </xf>
    <xf numFmtId="212" fontId="27" fillId="7" borderId="0" xfId="6" applyNumberFormat="1" applyFont="1" applyFill="1" applyAlignment="1" applyProtection="1">
      <alignment horizontal="right" vertical="center"/>
      <protection locked="0"/>
    </xf>
    <xf numFmtId="213" fontId="27" fillId="7" borderId="0" xfId="0" applyNumberFormat="1" applyFont="1" applyFill="1" applyAlignment="1">
      <alignment horizontal="center" vertical="center"/>
    </xf>
    <xf numFmtId="1" fontId="5" fillId="7" borderId="0" xfId="6" applyNumberFormat="1" applyFont="1" applyFill="1" applyAlignment="1" applyProtection="1">
      <alignment horizontal="left" vertical="center"/>
      <protection locked="0"/>
    </xf>
    <xf numFmtId="0" fontId="5" fillId="2" borderId="0" xfId="6" applyFont="1" applyFill="1"/>
    <xf numFmtId="0" fontId="38" fillId="2" borderId="0" xfId="6" applyFont="1" applyFill="1"/>
    <xf numFmtId="0" fontId="231" fillId="36" borderId="37" xfId="6" applyFont="1" applyFill="1" applyBorder="1" applyAlignment="1">
      <alignment vertical="center"/>
    </xf>
    <xf numFmtId="0" fontId="231" fillId="36" borderId="36" xfId="6" applyFont="1" applyFill="1" applyBorder="1" applyAlignment="1">
      <alignment vertical="center"/>
    </xf>
    <xf numFmtId="0" fontId="231" fillId="36" borderId="35" xfId="6" applyFont="1" applyFill="1" applyBorder="1" applyAlignment="1">
      <alignment horizontal="right" vertical="center"/>
    </xf>
    <xf numFmtId="0" fontId="300" fillId="30" borderId="37" xfId="6" applyFont="1" applyFill="1" applyBorder="1" applyAlignment="1">
      <alignment vertical="center"/>
    </xf>
    <xf numFmtId="0" fontId="300" fillId="30" borderId="36" xfId="6" applyFont="1" applyFill="1" applyBorder="1" applyAlignment="1">
      <alignment vertical="center"/>
    </xf>
    <xf numFmtId="0" fontId="300" fillId="30" borderId="35" xfId="6" applyFont="1" applyFill="1" applyBorder="1" applyAlignment="1">
      <alignment horizontal="right" vertical="center"/>
    </xf>
    <xf numFmtId="0" fontId="358" fillId="2" borderId="0" xfId="6" applyFont="1" applyFill="1" applyAlignment="1">
      <alignment horizontal="right" vertical="center"/>
    </xf>
    <xf numFmtId="0" fontId="29" fillId="65" borderId="0" xfId="6" applyFont="1" applyFill="1" applyAlignment="1" applyProtection="1">
      <alignment horizontal="center" vertical="center"/>
      <protection locked="0"/>
    </xf>
    <xf numFmtId="0" fontId="29" fillId="65" borderId="12" xfId="6" applyFont="1" applyFill="1" applyBorder="1" applyAlignment="1" applyProtection="1">
      <alignment horizontal="left" vertical="center"/>
      <protection locked="0"/>
    </xf>
    <xf numFmtId="0" fontId="38" fillId="36" borderId="13" xfId="6" applyFont="1" applyFill="1" applyBorder="1" applyAlignment="1">
      <alignment vertical="center"/>
    </xf>
    <xf numFmtId="0" fontId="38" fillId="36" borderId="0" xfId="6" applyFont="1" applyFill="1" applyAlignment="1">
      <alignment vertical="center"/>
    </xf>
    <xf numFmtId="0" fontId="38" fillId="36" borderId="12" xfId="6" applyFont="1" applyFill="1" applyBorder="1" applyAlignment="1">
      <alignment vertical="center"/>
    </xf>
    <xf numFmtId="0" fontId="29" fillId="65" borderId="10" xfId="6" applyFont="1" applyFill="1" applyBorder="1" applyAlignment="1" applyProtection="1">
      <alignment horizontal="center" vertical="center"/>
      <protection locked="0"/>
    </xf>
    <xf numFmtId="0" fontId="29" fillId="65" borderId="9" xfId="6" applyFont="1" applyFill="1" applyBorder="1" applyAlignment="1" applyProtection="1">
      <alignment horizontal="left" vertical="center"/>
      <protection locked="0"/>
    </xf>
    <xf numFmtId="0" fontId="130" fillId="2" borderId="172" xfId="1" applyFont="1" applyFill="1" applyBorder="1" applyAlignment="1">
      <alignment horizontal="center" vertical="center"/>
    </xf>
    <xf numFmtId="0" fontId="130" fillId="2" borderId="95" xfId="1" applyFont="1" applyFill="1" applyBorder="1" applyAlignment="1">
      <alignment horizontal="center" vertical="center"/>
    </xf>
    <xf numFmtId="0" fontId="400" fillId="61" borderId="12" xfId="6" applyFont="1" applyFill="1" applyBorder="1" applyAlignment="1">
      <alignment horizontal="right" vertical="center"/>
    </xf>
    <xf numFmtId="0" fontId="239" fillId="61" borderId="27" xfId="6" applyFont="1" applyFill="1" applyBorder="1" applyAlignment="1">
      <alignment horizontal="left" vertical="center"/>
    </xf>
    <xf numFmtId="0" fontId="239" fillId="61" borderId="27" xfId="6" applyFont="1" applyFill="1" applyBorder="1" applyAlignment="1">
      <alignment horizontal="centerContinuous" vertical="center"/>
    </xf>
    <xf numFmtId="0" fontId="239" fillId="61" borderId="26" xfId="6" applyFont="1" applyFill="1" applyBorder="1" applyAlignment="1">
      <alignment horizontal="right" vertical="center"/>
    </xf>
    <xf numFmtId="0" fontId="4" fillId="2" borderId="12" xfId="0" applyFont="1" applyFill="1" applyBorder="1"/>
    <xf numFmtId="0" fontId="403" fillId="64" borderId="172" xfId="6" applyFont="1" applyFill="1" applyBorder="1" applyAlignment="1" applyProtection="1">
      <alignment horizontal="center" vertical="center"/>
      <protection locked="0"/>
    </xf>
    <xf numFmtId="0" fontId="4" fillId="13" borderId="95" xfId="0" applyFont="1" applyFill="1" applyBorder="1"/>
    <xf numFmtId="2" fontId="109" fillId="2" borderId="0" xfId="6" applyNumberFormat="1" applyFont="1" applyFill="1" applyAlignment="1" applyProtection="1">
      <alignment horizontal="right" vertical="center"/>
      <protection locked="0"/>
    </xf>
    <xf numFmtId="0" fontId="109" fillId="2" borderId="0" xfId="6" applyFont="1" applyFill="1" applyAlignment="1" applyProtection="1">
      <alignment horizontal="left" vertical="center"/>
      <protection locked="0"/>
    </xf>
    <xf numFmtId="213" fontId="109" fillId="2" borderId="0" xfId="1" applyNumberFormat="1" applyFont="1" applyFill="1" applyAlignment="1">
      <alignment horizontal="center" vertical="center"/>
    </xf>
    <xf numFmtId="1" fontId="109" fillId="2" borderId="0" xfId="6" applyNumberFormat="1" applyFont="1" applyFill="1" applyAlignment="1" applyProtection="1">
      <alignment horizontal="left" vertical="center"/>
      <protection locked="0"/>
    </xf>
    <xf numFmtId="212" fontId="109" fillId="2" borderId="0" xfId="6" applyNumberFormat="1" applyFont="1" applyFill="1" applyAlignment="1" applyProtection="1">
      <alignment horizontal="right" vertical="center"/>
      <protection locked="0"/>
    </xf>
    <xf numFmtId="1" fontId="109" fillId="2" borderId="12" xfId="6" applyNumberFormat="1" applyFont="1" applyFill="1" applyBorder="1" applyAlignment="1" applyProtection="1">
      <alignment horizontal="left" vertical="center"/>
      <protection locked="0"/>
    </xf>
    <xf numFmtId="0" fontId="131" fillId="2" borderId="229" xfId="6" applyFont="1" applyFill="1" applyBorder="1" applyAlignment="1" applyProtection="1">
      <alignment horizontal="right" vertical="center"/>
      <protection locked="0"/>
    </xf>
    <xf numFmtId="212" fontId="131" fillId="2" borderId="193" xfId="6" applyNumberFormat="1" applyFont="1" applyFill="1" applyBorder="1" applyAlignment="1" applyProtection="1">
      <alignment horizontal="center" vertical="center"/>
      <protection locked="0"/>
    </xf>
    <xf numFmtId="1" fontId="131" fillId="2" borderId="27" xfId="6" applyNumberFormat="1" applyFont="1" applyFill="1" applyBorder="1" applyAlignment="1" applyProtection="1">
      <alignment horizontal="left" vertical="center"/>
      <protection locked="0"/>
    </xf>
    <xf numFmtId="212" fontId="131" fillId="2" borderId="40" xfId="6" applyNumberFormat="1" applyFont="1" applyFill="1" applyBorder="1" applyAlignment="1" applyProtection="1">
      <alignment horizontal="right" vertical="center"/>
      <protection locked="0"/>
    </xf>
    <xf numFmtId="173" fontId="403" fillId="9" borderId="193" xfId="1" applyNumberFormat="1" applyFont="1" applyFill="1" applyBorder="1" applyAlignment="1">
      <alignment horizontal="center" vertical="center"/>
    </xf>
    <xf numFmtId="168" fontId="159" fillId="4" borderId="229" xfId="1" applyNumberFormat="1" applyFont="1" applyFill="1" applyBorder="1" applyAlignment="1">
      <alignment vertical="center"/>
    </xf>
    <xf numFmtId="168" fontId="159" fillId="2" borderId="228" xfId="1" applyNumberFormat="1" applyFont="1" applyFill="1" applyBorder="1" applyAlignment="1">
      <alignment vertical="center"/>
    </xf>
    <xf numFmtId="166" fontId="159" fillId="0" borderId="193" xfId="6" applyNumberFormat="1" applyFont="1" applyBorder="1" applyAlignment="1" applyProtection="1">
      <alignment horizontal="center" vertical="center"/>
      <protection locked="0"/>
    </xf>
    <xf numFmtId="168" fontId="131" fillId="0" borderId="229" xfId="1" applyNumberFormat="1" applyFont="1" applyBorder="1" applyAlignment="1">
      <alignment vertical="center"/>
    </xf>
    <xf numFmtId="168" fontId="159" fillId="0" borderId="229" xfId="1" applyNumberFormat="1" applyFont="1" applyBorder="1" applyAlignment="1">
      <alignment horizontal="center" vertical="center"/>
    </xf>
    <xf numFmtId="0" fontId="239" fillId="61" borderId="0" xfId="6" applyFont="1" applyFill="1" applyBorder="1" applyAlignment="1">
      <alignment horizontal="left" vertical="center"/>
    </xf>
    <xf numFmtId="0" fontId="239" fillId="61" borderId="0" xfId="6" applyFont="1" applyFill="1" applyBorder="1" applyAlignment="1">
      <alignment horizontal="centerContinuous" vertical="center"/>
    </xf>
    <xf numFmtId="0" fontId="407" fillId="55" borderId="0" xfId="6" applyFont="1" applyFill="1" applyBorder="1" applyAlignment="1">
      <alignment horizontal="left" vertical="center"/>
    </xf>
    <xf numFmtId="0" fontId="361" fillId="2" borderId="13" xfId="2" applyFont="1" applyFill="1" applyBorder="1" applyAlignment="1" applyProtection="1">
      <alignment horizontal="center"/>
      <protection hidden="1"/>
    </xf>
    <xf numFmtId="0" fontId="186" fillId="2" borderId="0" xfId="2" applyFont="1" applyFill="1" applyBorder="1" applyProtection="1">
      <protection hidden="1"/>
    </xf>
    <xf numFmtId="213" fontId="109" fillId="2" borderId="0" xfId="1" applyNumberFormat="1" applyFont="1" applyFill="1" applyBorder="1" applyAlignment="1">
      <alignment horizontal="right" vertical="center"/>
    </xf>
    <xf numFmtId="212" fontId="109" fillId="2" borderId="0" xfId="6" applyNumberFormat="1" applyFont="1" applyFill="1" applyBorder="1" applyAlignment="1" applyProtection="1">
      <alignment horizontal="center" vertical="center"/>
      <protection locked="0"/>
    </xf>
    <xf numFmtId="212" fontId="109" fillId="2" borderId="0" xfId="6" applyNumberFormat="1" applyFont="1" applyFill="1" applyAlignment="1" applyProtection="1">
      <alignment horizontal="center" vertical="center"/>
      <protection locked="0"/>
    </xf>
    <xf numFmtId="0" fontId="239" fillId="55" borderId="12" xfId="6" applyFont="1" applyFill="1" applyBorder="1" applyAlignment="1">
      <alignment horizontal="right" vertical="center"/>
    </xf>
    <xf numFmtId="0" fontId="410" fillId="55" borderId="0" xfId="6" applyFont="1" applyFill="1" applyBorder="1" applyAlignment="1">
      <alignment horizontal="centerContinuous" vertical="center"/>
    </xf>
    <xf numFmtId="0" fontId="94" fillId="2" borderId="54" xfId="6" applyFont="1" applyFill="1" applyBorder="1" applyAlignment="1" applyProtection="1">
      <alignment horizontal="center" vertical="center" wrapText="1"/>
      <protection locked="0"/>
    </xf>
    <xf numFmtId="166" fontId="131" fillId="2" borderId="154" xfId="6" applyNumberFormat="1" applyFont="1" applyFill="1" applyBorder="1" applyAlignment="1" applyProtection="1">
      <alignment horizontal="center" vertical="center"/>
      <protection locked="0"/>
    </xf>
    <xf numFmtId="1" fontId="131" fillId="2" borderId="26" xfId="6" applyNumberFormat="1" applyFont="1" applyFill="1" applyBorder="1" applyAlignment="1" applyProtection="1">
      <alignment horizontal="left" vertical="center"/>
      <protection locked="0"/>
    </xf>
    <xf numFmtId="0" fontId="400" fillId="55" borderId="12" xfId="6" applyFont="1" applyFill="1" applyBorder="1" applyAlignment="1">
      <alignment horizontal="right" vertical="center"/>
    </xf>
    <xf numFmtId="1" fontId="171" fillId="13" borderId="154" xfId="1" applyNumberFormat="1" applyFont="1" applyFill="1" applyBorder="1" applyAlignment="1">
      <alignment horizontal="center" vertical="center"/>
    </xf>
    <xf numFmtId="168" fontId="159" fillId="2" borderId="26" xfId="1" applyNumberFormat="1" applyFont="1" applyFill="1" applyBorder="1" applyAlignment="1">
      <alignment vertical="center"/>
    </xf>
    <xf numFmtId="0" fontId="186" fillId="0" borderId="0" xfId="6" applyFont="1" applyBorder="1" applyAlignment="1" applyProtection="1">
      <alignment horizontal="center" vertical="center" wrapText="1"/>
      <protection locked="0"/>
    </xf>
    <xf numFmtId="0" fontId="411" fillId="0" borderId="0" xfId="6" applyFont="1" applyBorder="1" applyAlignment="1" applyProtection="1">
      <alignment horizontal="center" vertical="center" wrapText="1"/>
      <protection locked="0"/>
    </xf>
    <xf numFmtId="0" fontId="176" fillId="64" borderId="172" xfId="6" applyFont="1" applyFill="1" applyBorder="1" applyAlignment="1" applyProtection="1">
      <alignment horizontal="center" vertical="center"/>
      <protection locked="0"/>
    </xf>
    <xf numFmtId="1" fontId="404" fillId="64" borderId="172" xfId="6" applyNumberFormat="1" applyFont="1" applyFill="1" applyBorder="1" applyAlignment="1" applyProtection="1">
      <alignment horizontal="center" vertical="center"/>
      <protection locked="0"/>
    </xf>
    <xf numFmtId="0" fontId="239" fillId="33" borderId="13" xfId="6" applyFont="1" applyFill="1" applyBorder="1" applyAlignment="1">
      <alignment horizontal="left" vertical="center"/>
    </xf>
    <xf numFmtId="0" fontId="131" fillId="33" borderId="13" xfId="6" applyFont="1" applyFill="1" applyBorder="1" applyAlignment="1">
      <alignment horizontal="left" vertical="center"/>
    </xf>
    <xf numFmtId="0" fontId="412" fillId="67" borderId="13" xfId="6" applyFont="1" applyFill="1" applyBorder="1" applyAlignment="1" applyProtection="1">
      <alignment vertical="center"/>
      <protection locked="0"/>
    </xf>
    <xf numFmtId="0" fontId="130" fillId="2" borderId="0" xfId="1" applyFont="1" applyFill="1" applyBorder="1" applyAlignment="1">
      <alignment horizontal="center" vertical="center"/>
    </xf>
    <xf numFmtId="0" fontId="406" fillId="61" borderId="97" xfId="6" applyFont="1" applyFill="1" applyBorder="1" applyAlignment="1">
      <alignment vertical="center"/>
    </xf>
    <xf numFmtId="0" fontId="239" fillId="61" borderId="97" xfId="6" applyFont="1" applyFill="1" applyBorder="1" applyAlignment="1">
      <alignment vertical="center"/>
    </xf>
    <xf numFmtId="0" fontId="239" fillId="61" borderId="176" xfId="6" applyFont="1" applyFill="1" applyBorder="1" applyAlignment="1">
      <alignment vertical="center"/>
    </xf>
    <xf numFmtId="0" fontId="130" fillId="2" borderId="12" xfId="1" applyFont="1" applyFill="1" applyBorder="1" applyAlignment="1">
      <alignment horizontal="center" vertical="center"/>
    </xf>
    <xf numFmtId="166" fontId="359" fillId="33" borderId="0" xfId="6" applyNumberFormat="1" applyFont="1" applyFill="1" applyBorder="1" applyAlignment="1" applyProtection="1">
      <alignment horizontal="right" vertical="center"/>
      <protection locked="0"/>
    </xf>
    <xf numFmtId="0" fontId="164" fillId="33" borderId="0" xfId="6" applyFont="1" applyFill="1" applyBorder="1"/>
    <xf numFmtId="167" fontId="182" fillId="33" borderId="0" xfId="7" applyNumberFormat="1" applyFont="1" applyFill="1" applyBorder="1" applyAlignment="1" applyProtection="1">
      <alignment horizontal="center" vertical="center"/>
      <protection locked="0"/>
    </xf>
    <xf numFmtId="0" fontId="407" fillId="33" borderId="12" xfId="6" applyFont="1" applyFill="1" applyBorder="1" applyAlignment="1">
      <alignment horizontal="center" vertical="center"/>
    </xf>
    <xf numFmtId="0" fontId="410" fillId="33" borderId="0" xfId="6" applyFont="1" applyFill="1" applyBorder="1" applyAlignment="1">
      <alignment horizontal="center" vertical="center"/>
    </xf>
    <xf numFmtId="0" fontId="407" fillId="33" borderId="0" xfId="6" applyFont="1" applyFill="1" applyBorder="1" applyAlignment="1">
      <alignment horizontal="center" vertical="center"/>
    </xf>
    <xf numFmtId="0" fontId="171" fillId="9" borderId="0" xfId="4" applyFont="1" applyFill="1" applyBorder="1" applyAlignment="1">
      <alignment horizontal="center" vertical="center"/>
    </xf>
    <xf numFmtId="168" fontId="403" fillId="64" borderId="0" xfId="6" applyNumberFormat="1" applyFont="1" applyFill="1" applyBorder="1" applyAlignment="1" applyProtection="1">
      <alignment vertical="center"/>
      <protection locked="0"/>
    </xf>
    <xf numFmtId="0" fontId="403" fillId="64" borderId="0" xfId="6" applyFont="1" applyFill="1" applyBorder="1" applyAlignment="1" applyProtection="1">
      <alignment vertical="center"/>
      <protection locked="0"/>
    </xf>
    <xf numFmtId="164" fontId="171" fillId="66" borderId="0" xfId="6" applyNumberFormat="1" applyFont="1" applyFill="1" applyBorder="1" applyAlignment="1" applyProtection="1">
      <alignment vertical="center"/>
      <protection locked="0"/>
    </xf>
    <xf numFmtId="166" fontId="131" fillId="67" borderId="0" xfId="6" applyNumberFormat="1" applyFont="1" applyFill="1" applyBorder="1" applyAlignment="1" applyProtection="1">
      <alignment vertical="center"/>
      <protection locked="0"/>
    </xf>
    <xf numFmtId="0" fontId="131" fillId="33" borderId="0" xfId="6" applyFont="1" applyFill="1" applyBorder="1" applyAlignment="1" applyProtection="1">
      <alignment vertical="center"/>
      <protection locked="0"/>
    </xf>
    <xf numFmtId="212" fontId="131" fillId="33" borderId="0" xfId="6" applyNumberFormat="1" applyFont="1" applyFill="1" applyBorder="1" applyAlignment="1" applyProtection="1">
      <alignment vertical="center"/>
      <protection locked="0"/>
    </xf>
    <xf numFmtId="215" fontId="131" fillId="33" borderId="0" xfId="1" applyNumberFormat="1" applyFont="1" applyFill="1" applyBorder="1" applyAlignment="1">
      <alignment vertical="center"/>
    </xf>
    <xf numFmtId="1" fontId="159" fillId="33" borderId="0" xfId="6" applyNumberFormat="1" applyFont="1" applyFill="1" applyBorder="1" applyAlignment="1" applyProtection="1">
      <alignment vertical="center"/>
      <protection locked="0"/>
    </xf>
    <xf numFmtId="1" fontId="159" fillId="33" borderId="12" xfId="6" applyNumberFormat="1" applyFont="1" applyFill="1" applyBorder="1" applyAlignment="1" applyProtection="1">
      <alignment vertical="center"/>
      <protection locked="0"/>
    </xf>
    <xf numFmtId="167" fontId="182" fillId="33" borderId="0" xfId="7" applyNumberFormat="1" applyFont="1" applyFill="1" applyBorder="1" applyAlignment="1" applyProtection="1">
      <alignment horizontal="center"/>
      <protection locked="0"/>
    </xf>
    <xf numFmtId="0" fontId="171" fillId="67" borderId="0" xfId="6" applyFont="1" applyFill="1" applyBorder="1" applyAlignment="1" applyProtection="1">
      <alignment vertical="center"/>
      <protection locked="0"/>
    </xf>
    <xf numFmtId="212" fontId="131" fillId="2" borderId="0" xfId="6" applyNumberFormat="1" applyFont="1" applyFill="1" applyAlignment="1" applyProtection="1">
      <alignment horizontal="center" vertical="center"/>
      <protection locked="0"/>
    </xf>
    <xf numFmtId="213" fontId="131" fillId="2" borderId="0" xfId="1" applyNumberFormat="1" applyFont="1" applyFill="1" applyAlignment="1">
      <alignment horizontal="center" vertical="center"/>
    </xf>
    <xf numFmtId="1" fontId="159" fillId="2" borderId="0" xfId="6" applyNumberFormat="1" applyFont="1" applyFill="1" applyAlignment="1" applyProtection="1">
      <alignment horizontal="center" vertical="center"/>
      <protection locked="0"/>
    </xf>
    <xf numFmtId="0" fontId="186" fillId="0" borderId="0" xfId="2" applyFont="1" applyProtection="1">
      <protection hidden="1"/>
    </xf>
    <xf numFmtId="0" fontId="119" fillId="2" borderId="0" xfId="1" applyFont="1" applyFill="1" applyAlignment="1">
      <alignment vertical="center"/>
    </xf>
    <xf numFmtId="0" fontId="3" fillId="2" borderId="236" xfId="1" applyFont="1" applyFill="1" applyBorder="1" applyAlignment="1">
      <alignment vertical="center"/>
    </xf>
    <xf numFmtId="0" fontId="4" fillId="2" borderId="156" xfId="1" applyFill="1" applyBorder="1"/>
    <xf numFmtId="0" fontId="4" fillId="2" borderId="233" xfId="1" applyFill="1" applyBorder="1"/>
    <xf numFmtId="0" fontId="64" fillId="2" borderId="42" xfId="1" applyFont="1" applyFill="1" applyBorder="1" applyAlignment="1">
      <alignment vertical="center"/>
    </xf>
    <xf numFmtId="0" fontId="4" fillId="2" borderId="234" xfId="1" applyFill="1" applyBorder="1"/>
    <xf numFmtId="0" fontId="114" fillId="2" borderId="42" xfId="1" applyFont="1" applyFill="1" applyBorder="1" applyAlignment="1">
      <alignment vertical="center"/>
    </xf>
    <xf numFmtId="0" fontId="114" fillId="2" borderId="40" xfId="1" applyFont="1" applyFill="1" applyBorder="1" applyAlignment="1">
      <alignment vertical="center"/>
    </xf>
    <xf numFmtId="0" fontId="186" fillId="33" borderId="0" xfId="2" applyFont="1" applyFill="1" applyProtection="1">
      <protection hidden="1"/>
    </xf>
    <xf numFmtId="0" fontId="4" fillId="33" borderId="184" xfId="1" applyFill="1" applyBorder="1" applyAlignment="1">
      <alignment vertical="center"/>
    </xf>
    <xf numFmtId="0" fontId="4" fillId="33" borderId="185" xfId="1" applyFill="1" applyBorder="1" applyAlignment="1">
      <alignment vertical="center"/>
    </xf>
    <xf numFmtId="0" fontId="186" fillId="33" borderId="185" xfId="2" applyFont="1" applyFill="1" applyBorder="1" applyProtection="1">
      <protection hidden="1"/>
    </xf>
    <xf numFmtId="0" fontId="4" fillId="33" borderId="185" xfId="1" applyFill="1" applyBorder="1"/>
    <xf numFmtId="0" fontId="4" fillId="33" borderId="186" xfId="1" applyFill="1" applyBorder="1" applyAlignment="1">
      <alignment vertical="center"/>
    </xf>
    <xf numFmtId="0" fontId="4" fillId="0" borderId="27" xfId="1" applyBorder="1"/>
    <xf numFmtId="0" fontId="4" fillId="0" borderId="39" xfId="1" applyBorder="1"/>
    <xf numFmtId="0" fontId="107" fillId="2" borderId="42" xfId="1" applyFont="1" applyFill="1" applyBorder="1" applyAlignment="1">
      <alignment vertical="center"/>
    </xf>
    <xf numFmtId="0" fontId="107" fillId="2" borderId="40" xfId="1" applyFont="1" applyFill="1" applyBorder="1" applyAlignment="1">
      <alignment vertical="center"/>
    </xf>
    <xf numFmtId="0" fontId="423" fillId="52" borderId="28" xfId="1" applyFont="1" applyFill="1" applyBorder="1" applyAlignment="1">
      <alignment horizontal="center" vertical="center"/>
    </xf>
    <xf numFmtId="0" fontId="423" fillId="52" borderId="27" xfId="1" applyFont="1" applyFill="1" applyBorder="1" applyAlignment="1">
      <alignment horizontal="center" vertical="center"/>
    </xf>
    <xf numFmtId="0" fontId="423" fillId="70" borderId="246" xfId="1" applyFont="1" applyFill="1" applyBorder="1" applyAlignment="1">
      <alignment horizontal="center" vertical="center"/>
    </xf>
    <xf numFmtId="0" fontId="423" fillId="52" borderId="26" xfId="1" applyFont="1" applyFill="1" applyBorder="1" applyAlignment="1">
      <alignment horizontal="center" vertical="center"/>
    </xf>
    <xf numFmtId="0" fontId="94" fillId="39" borderId="13" xfId="2" applyFont="1" applyFill="1" applyBorder="1" applyAlignment="1">
      <alignment vertical="center"/>
    </xf>
    <xf numFmtId="0" fontId="94" fillId="39" borderId="0" xfId="2" applyFont="1" applyFill="1" applyAlignment="1">
      <alignment vertical="center"/>
    </xf>
    <xf numFmtId="0" fontId="94" fillId="39" borderId="12" xfId="2" applyFont="1" applyFill="1" applyBorder="1" applyAlignment="1">
      <alignment horizontal="right" vertical="center"/>
    </xf>
    <xf numFmtId="164" fontId="187" fillId="39" borderId="13" xfId="5" applyNumberFormat="1" applyFont="1" applyFill="1" applyBorder="1" applyAlignment="1">
      <alignment vertical="center"/>
    </xf>
    <xf numFmtId="164" fontId="187" fillId="5" borderId="0" xfId="5" applyNumberFormat="1" applyFont="1" applyFill="1" applyAlignment="1">
      <alignment vertical="center"/>
    </xf>
    <xf numFmtId="164" fontId="187" fillId="5" borderId="12" xfId="5" applyNumberFormat="1" applyFont="1" applyFill="1" applyBorder="1" applyAlignment="1">
      <alignment vertical="center"/>
    </xf>
    <xf numFmtId="164" fontId="187" fillId="39" borderId="13" xfId="5" applyNumberFormat="1" applyFont="1" applyFill="1" applyBorder="1" applyAlignment="1">
      <alignment horizontal="left" vertical="center"/>
    </xf>
    <xf numFmtId="0" fontId="109" fillId="4" borderId="11" xfId="4" applyFont="1" applyFill="1" applyBorder="1" applyAlignment="1">
      <alignment vertical="center"/>
    </xf>
    <xf numFmtId="0" fontId="109" fillId="4" borderId="10" xfId="4" applyFont="1" applyFill="1" applyBorder="1" applyAlignment="1">
      <alignment vertical="center"/>
    </xf>
    <xf numFmtId="0" fontId="109" fillId="4" borderId="9" xfId="4" applyFont="1" applyFill="1" applyBorder="1" applyAlignment="1">
      <alignment vertical="center"/>
    </xf>
    <xf numFmtId="0" fontId="114" fillId="2" borderId="0" xfId="1" applyFont="1" applyFill="1" applyBorder="1" applyAlignment="1">
      <alignment vertical="center"/>
    </xf>
    <xf numFmtId="0" fontId="3" fillId="2" borderId="42" xfId="1" applyFont="1" applyFill="1" applyBorder="1" applyAlignment="1">
      <alignment vertical="center"/>
    </xf>
    <xf numFmtId="0" fontId="399" fillId="42" borderId="0" xfId="2" applyFont="1" applyFill="1" applyAlignment="1">
      <alignment horizontal="center" vertical="center"/>
    </xf>
    <xf numFmtId="0" fontId="163" fillId="2" borderId="234" xfId="2" applyFont="1" applyFill="1" applyBorder="1" applyAlignment="1">
      <alignment horizontal="center" vertical="center"/>
    </xf>
    <xf numFmtId="0" fontId="163" fillId="2" borderId="182" xfId="2" applyFont="1" applyFill="1" applyBorder="1" applyAlignment="1">
      <alignment horizontal="center" vertical="center"/>
    </xf>
    <xf numFmtId="0" fontId="2" fillId="30" borderId="0" xfId="0" applyFont="1" applyFill="1" applyAlignment="1">
      <alignment horizontal="center" vertical="center"/>
    </xf>
    <xf numFmtId="0" fontId="2" fillId="71" borderId="0" xfId="0" applyFont="1" applyFill="1" applyAlignment="1">
      <alignment horizontal="center" vertical="center"/>
    </xf>
    <xf numFmtId="0" fontId="163" fillId="33" borderId="0" xfId="2" applyFont="1" applyFill="1" applyBorder="1" applyAlignment="1">
      <alignment horizontal="center" vertical="center"/>
    </xf>
    <xf numFmtId="0" fontId="202" fillId="2" borderId="0" xfId="1" applyFont="1" applyFill="1" applyBorder="1" applyAlignment="1">
      <alignment vertical="center"/>
    </xf>
    <xf numFmtId="0" fontId="415" fillId="2" borderId="0" xfId="1" applyFont="1" applyFill="1" applyAlignment="1">
      <alignment vertical="center"/>
    </xf>
    <xf numFmtId="0" fontId="130" fillId="2" borderId="0" xfId="0" applyFont="1" applyFill="1" applyAlignment="1">
      <alignment vertical="center"/>
    </xf>
    <xf numFmtId="0" fontId="83" fillId="3" borderId="0" xfId="2" applyFont="1" applyFill="1"/>
    <xf numFmtId="0" fontId="83" fillId="2" borderId="0" xfId="1" applyFont="1" applyFill="1" applyAlignment="1">
      <alignment horizontal="center" vertical="center"/>
    </xf>
    <xf numFmtId="0" fontId="83" fillId="5" borderId="0" xfId="2" applyFont="1" applyFill="1" applyAlignment="1">
      <alignment vertical="center"/>
    </xf>
    <xf numFmtId="0" fontId="210" fillId="5" borderId="0" xfId="14" applyFont="1" applyFill="1" applyAlignment="1">
      <alignment vertical="center"/>
    </xf>
    <xf numFmtId="0" fontId="131" fillId="2" borderId="0" xfId="5" applyFont="1" applyFill="1" applyAlignment="1">
      <alignment vertical="center"/>
    </xf>
    <xf numFmtId="0" fontId="131" fillId="5" borderId="0" xfId="5" applyFont="1" applyFill="1" applyAlignment="1">
      <alignment vertical="center"/>
    </xf>
    <xf numFmtId="0" fontId="268" fillId="24" borderId="64" xfId="2" applyFont="1" applyFill="1" applyBorder="1" applyAlignment="1">
      <alignment horizontal="center" vertical="center"/>
    </xf>
    <xf numFmtId="0" fontId="292" fillId="3" borderId="0" xfId="2" applyFont="1" applyFill="1" applyAlignment="1" applyProtection="1">
      <alignment horizontal="center"/>
      <protection hidden="1"/>
    </xf>
    <xf numFmtId="0" fontId="210" fillId="2" borderId="0" xfId="17" applyFont="1" applyFill="1" applyBorder="1" applyAlignment="1">
      <alignment horizontal="left" vertical="center"/>
    </xf>
    <xf numFmtId="0" fontId="202" fillId="2" borderId="0" xfId="0" applyFont="1" applyFill="1" applyBorder="1" applyAlignment="1">
      <alignment vertical="center"/>
    </xf>
    <xf numFmtId="0" fontId="202" fillId="2" borderId="0" xfId="0" applyFont="1" applyFill="1" applyBorder="1" applyAlignment="1">
      <alignment horizontal="left" vertical="center"/>
    </xf>
    <xf numFmtId="0" fontId="202" fillId="5" borderId="0" xfId="1" applyFont="1" applyFill="1" applyBorder="1" applyAlignment="1">
      <alignment horizontal="center" vertical="center"/>
    </xf>
    <xf numFmtId="0" fontId="427" fillId="0" borderId="0" xfId="0" applyFont="1" applyAlignment="1">
      <alignment vertical="center"/>
    </xf>
    <xf numFmtId="0" fontId="427" fillId="17" borderId="0" xfId="0" applyFont="1" applyFill="1" applyAlignment="1">
      <alignment vertical="center"/>
    </xf>
    <xf numFmtId="0" fontId="427" fillId="2" borderId="0" xfId="0" applyFont="1" applyFill="1" applyAlignment="1">
      <alignment vertical="center"/>
    </xf>
    <xf numFmtId="0" fontId="27" fillId="2" borderId="0" xfId="5" applyFont="1" applyFill="1" applyBorder="1" applyAlignment="1">
      <alignment horizontal="left" vertical="center"/>
    </xf>
    <xf numFmtId="0" fontId="83" fillId="30" borderId="13" xfId="12" applyFont="1" applyFill="1" applyBorder="1" applyAlignment="1" applyProtection="1">
      <alignment horizontal="right" vertical="center"/>
      <protection hidden="1"/>
    </xf>
    <xf numFmtId="0" fontId="176" fillId="2" borderId="0" xfId="0" applyFont="1" applyFill="1" applyAlignment="1">
      <alignment vertical="center"/>
    </xf>
    <xf numFmtId="0" fontId="429" fillId="2" borderId="0" xfId="1" applyFont="1" applyFill="1" applyAlignment="1">
      <alignment vertical="center"/>
    </xf>
    <xf numFmtId="0" fontId="5" fillId="0" borderId="0" xfId="2" applyFont="1" applyFill="1" applyBorder="1" applyAlignment="1" applyProtection="1">
      <protection hidden="1"/>
    </xf>
    <xf numFmtId="0" fontId="6" fillId="0" borderId="0" xfId="2" applyFont="1" applyFill="1" applyBorder="1" applyAlignment="1" applyProtection="1">
      <alignment vertical="center"/>
      <protection hidden="1"/>
    </xf>
    <xf numFmtId="0" fontId="6" fillId="2" borderId="0" xfId="2" applyFont="1" applyFill="1" applyBorder="1" applyAlignment="1" applyProtection="1">
      <alignment vertical="center"/>
      <protection hidden="1"/>
    </xf>
    <xf numFmtId="0" fontId="94" fillId="2" borderId="0" xfId="1" applyFont="1" applyFill="1" applyBorder="1" applyAlignment="1">
      <alignment vertical="center"/>
    </xf>
    <xf numFmtId="0" fontId="5" fillId="2" borderId="0" xfId="2" applyFont="1" applyFill="1" applyBorder="1" applyAlignment="1" applyProtection="1">
      <protection hidden="1"/>
    </xf>
    <xf numFmtId="0" fontId="4" fillId="5" borderId="67" xfId="1" applyFill="1" applyBorder="1" applyAlignment="1">
      <alignment horizontal="center" vertical="center"/>
    </xf>
    <xf numFmtId="0" fontId="120" fillId="2" borderId="65" xfId="2" applyFont="1" applyFill="1" applyBorder="1" applyAlignment="1">
      <alignment horizontal="left" vertical="center"/>
    </xf>
    <xf numFmtId="0" fontId="27" fillId="2" borderId="0" xfId="1" applyFont="1" applyFill="1" applyBorder="1"/>
    <xf numFmtId="0" fontId="14" fillId="2" borderId="0" xfId="4" applyFill="1" applyBorder="1" applyAlignment="1">
      <alignment vertical="center"/>
    </xf>
    <xf numFmtId="0" fontId="94" fillId="2" borderId="0" xfId="0" applyFont="1" applyFill="1" applyBorder="1" applyAlignment="1">
      <alignment vertical="center"/>
    </xf>
    <xf numFmtId="0" fontId="94" fillId="2" borderId="0" xfId="0" applyFont="1" applyFill="1" applyBorder="1" applyAlignment="1">
      <alignment horizontal="right" vertical="center"/>
    </xf>
    <xf numFmtId="0" fontId="27" fillId="47" borderId="61" xfId="4" applyFont="1" applyFill="1" applyBorder="1" applyAlignment="1" applyProtection="1">
      <alignment horizontal="centerContinuous" vertical="center"/>
      <protection locked="0"/>
    </xf>
    <xf numFmtId="0" fontId="62" fillId="2" borderId="0" xfId="2" applyFont="1" applyFill="1" applyBorder="1" applyAlignment="1">
      <alignment vertical="center"/>
    </xf>
    <xf numFmtId="0" fontId="196" fillId="2" borderId="0" xfId="2" applyFont="1" applyFill="1" applyBorder="1" applyAlignment="1">
      <alignment vertical="center"/>
    </xf>
    <xf numFmtId="0" fontId="83" fillId="2" borderId="0" xfId="5" applyFont="1" applyFill="1" applyBorder="1" applyAlignment="1">
      <alignment horizontal="center" vertical="center"/>
    </xf>
    <xf numFmtId="0" fontId="88" fillId="2" borderId="0" xfId="2" applyFont="1" applyFill="1" applyBorder="1" applyAlignment="1">
      <alignment vertical="center"/>
    </xf>
    <xf numFmtId="0" fontId="397" fillId="2" borderId="0" xfId="6" applyFont="1" applyFill="1" applyBorder="1" applyAlignment="1">
      <alignment vertical="center"/>
    </xf>
    <xf numFmtId="0" fontId="5" fillId="2" borderId="0" xfId="6" applyFont="1" applyFill="1" applyBorder="1"/>
    <xf numFmtId="0" fontId="38" fillId="2" borderId="0" xfId="6" applyFont="1" applyFill="1" applyBorder="1"/>
    <xf numFmtId="0" fontId="42" fillId="2" borderId="0" xfId="2" applyFont="1" applyFill="1" applyBorder="1" applyAlignment="1"/>
    <xf numFmtId="0" fontId="3" fillId="2" borderId="0" xfId="0" applyFont="1" applyFill="1" applyBorder="1" applyAlignment="1"/>
    <xf numFmtId="0" fontId="4" fillId="2" borderId="0" xfId="1" applyFill="1" applyBorder="1" applyAlignment="1"/>
    <xf numFmtId="0" fontId="5" fillId="2" borderId="0" xfId="2" applyFill="1" applyBorder="1" applyAlignment="1" applyProtection="1">
      <protection hidden="1"/>
    </xf>
    <xf numFmtId="0" fontId="5" fillId="2" borderId="0" xfId="6" applyFont="1" applyFill="1" applyBorder="1" applyAlignment="1"/>
    <xf numFmtId="0" fontId="5" fillId="2" borderId="0" xfId="2" applyFill="1" applyAlignment="1">
      <alignment horizontal="center" vertical="center" wrapText="1"/>
    </xf>
    <xf numFmtId="0" fontId="425" fillId="2" borderId="0" xfId="2" applyFont="1" applyFill="1" applyBorder="1" applyAlignment="1">
      <alignment vertical="center" wrapText="1"/>
    </xf>
    <xf numFmtId="0" fontId="293" fillId="2" borderId="0" xfId="1" applyFont="1" applyFill="1" applyAlignment="1">
      <alignment vertical="center"/>
    </xf>
    <xf numFmtId="0" fontId="217" fillId="72" borderId="0" xfId="1" applyFont="1" applyFill="1" applyAlignment="1">
      <alignment vertical="center"/>
    </xf>
    <xf numFmtId="0" fontId="408" fillId="72" borderId="0" xfId="1" applyFont="1" applyFill="1" applyAlignment="1">
      <alignment vertical="center"/>
    </xf>
    <xf numFmtId="0" fontId="61" fillId="24" borderId="236" xfId="2" applyFont="1" applyFill="1" applyBorder="1" applyAlignment="1">
      <alignment horizontal="center" vertical="center"/>
    </xf>
    <xf numFmtId="0" fontId="120" fillId="2" borderId="66" xfId="2" applyFont="1" applyFill="1" applyBorder="1" applyAlignment="1">
      <alignment horizontal="left" vertical="center"/>
    </xf>
    <xf numFmtId="0" fontId="0" fillId="2" borderId="95" xfId="0" applyFill="1" applyBorder="1"/>
    <xf numFmtId="0" fontId="114" fillId="2" borderId="0" xfId="1" applyFont="1" applyFill="1" applyAlignment="1" applyProtection="1">
      <alignment horizontal="right" vertical="center"/>
      <protection locked="0"/>
    </xf>
    <xf numFmtId="0" fontId="94" fillId="2" borderId="0" xfId="1" applyFont="1" applyFill="1" applyAlignment="1" applyProtection="1">
      <alignment horizontal="left" vertical="center"/>
      <protection locked="0"/>
    </xf>
    <xf numFmtId="0" fontId="3" fillId="2" borderId="0" xfId="0" applyFont="1" applyFill="1"/>
    <xf numFmtId="0" fontId="65" fillId="49" borderId="13" xfId="2" applyFont="1" applyFill="1" applyBorder="1" applyAlignment="1">
      <alignment horizontal="left" vertical="center"/>
    </xf>
    <xf numFmtId="0" fontId="433" fillId="49" borderId="0" xfId="0" applyFont="1" applyFill="1"/>
    <xf numFmtId="0" fontId="383" fillId="49" borderId="0" xfId="0" applyFont="1" applyFill="1"/>
    <xf numFmtId="0" fontId="120" fillId="2" borderId="0" xfId="2" applyFont="1" applyFill="1" applyAlignment="1">
      <alignment horizontal="left" vertical="center"/>
    </xf>
    <xf numFmtId="0" fontId="159" fillId="2" borderId="0" xfId="2" applyFont="1" applyFill="1" applyAlignment="1">
      <alignment horizontal="left"/>
    </xf>
    <xf numFmtId="0" fontId="158" fillId="2" borderId="0" xfId="0" applyFont="1" applyFill="1"/>
    <xf numFmtId="167" fontId="359" fillId="17" borderId="0" xfId="0" applyNumberFormat="1" applyFont="1" applyFill="1" applyAlignment="1">
      <alignment horizontal="center"/>
    </xf>
    <xf numFmtId="0" fontId="131" fillId="2" borderId="0" xfId="2" applyFont="1" applyFill="1" applyAlignment="1">
      <alignment horizontal="right"/>
    </xf>
    <xf numFmtId="9" fontId="171" fillId="2" borderId="0" xfId="0" applyNumberFormat="1" applyFont="1" applyFill="1" applyAlignment="1">
      <alignment horizontal="left"/>
    </xf>
    <xf numFmtId="167" fontId="94" fillId="2" borderId="0" xfId="0" applyNumberFormat="1" applyFont="1" applyFill="1" applyAlignment="1">
      <alignment horizontal="center"/>
    </xf>
    <xf numFmtId="0" fontId="0" fillId="2" borderId="0" xfId="0" applyFill="1" applyAlignment="1">
      <alignment horizontal="center"/>
    </xf>
    <xf numFmtId="0" fontId="90" fillId="2" borderId="0" xfId="0" applyFont="1" applyFill="1" applyAlignment="1">
      <alignment vertical="center"/>
    </xf>
    <xf numFmtId="0" fontId="3" fillId="2" borderId="0" xfId="0" applyFont="1" applyFill="1" applyAlignment="1">
      <alignment horizontal="center"/>
    </xf>
    <xf numFmtId="0" fontId="0" fillId="2" borderId="10" xfId="0" applyFill="1" applyBorder="1" applyAlignment="1">
      <alignment horizontal="center"/>
    </xf>
    <xf numFmtId="173" fontId="94" fillId="2" borderId="0" xfId="0" applyNumberFormat="1" applyFont="1" applyFill="1" applyAlignment="1">
      <alignment horizontal="right" vertical="center"/>
    </xf>
    <xf numFmtId="0" fontId="83" fillId="2" borderId="0" xfId="2" applyFont="1" applyFill="1" applyAlignment="1">
      <alignment horizontal="right"/>
    </xf>
    <xf numFmtId="0" fontId="83" fillId="49" borderId="0" xfId="2" applyFont="1" applyFill="1" applyAlignment="1">
      <alignment horizontal="right"/>
    </xf>
    <xf numFmtId="185" fontId="176" fillId="17" borderId="0" xfId="0" applyNumberFormat="1" applyFont="1" applyFill="1" applyAlignment="1">
      <alignment horizontal="center"/>
    </xf>
    <xf numFmtId="0" fontId="182" fillId="2" borderId="10" xfId="0" applyFont="1" applyFill="1" applyBorder="1" applyAlignment="1">
      <alignment horizontal="center"/>
    </xf>
    <xf numFmtId="0" fontId="438" fillId="0" borderId="0" xfId="2" applyFont="1" applyAlignment="1" applyProtection="1">
      <alignment horizontal="center" vertical="center"/>
      <protection hidden="1"/>
    </xf>
    <xf numFmtId="0" fontId="408" fillId="74" borderId="0" xfId="1" applyFont="1" applyFill="1" applyAlignment="1">
      <alignment vertical="center"/>
    </xf>
    <xf numFmtId="0" fontId="430" fillId="72" borderId="0" xfId="1" applyFont="1" applyFill="1" applyAlignment="1">
      <alignment vertical="center"/>
    </xf>
    <xf numFmtId="0" fontId="439" fillId="13" borderId="0" xfId="17" applyFont="1" applyFill="1" applyAlignment="1">
      <alignment vertical="center"/>
    </xf>
    <xf numFmtId="0" fontId="439" fillId="72" borderId="0" xfId="17" applyFont="1" applyFill="1" applyAlignment="1">
      <alignment vertical="center"/>
    </xf>
    <xf numFmtId="0" fontId="131" fillId="72" borderId="0" xfId="1" applyFont="1" applyFill="1" applyAlignment="1">
      <alignment vertical="center"/>
    </xf>
    <xf numFmtId="0" fontId="441" fillId="2" borderId="0" xfId="2" applyFont="1" applyFill="1" applyAlignment="1">
      <alignment vertical="center"/>
    </xf>
    <xf numFmtId="0" fontId="0" fillId="74" borderId="0" xfId="0" applyFill="1"/>
    <xf numFmtId="0" fontId="203" fillId="2" borderId="0" xfId="2" applyFont="1" applyFill="1" applyAlignment="1">
      <alignment horizontal="left" vertical="center"/>
    </xf>
    <xf numFmtId="0" fontId="175" fillId="2" borderId="0" xfId="0" applyFont="1" applyFill="1"/>
    <xf numFmtId="0" fontId="442" fillId="2" borderId="0" xfId="2" applyFont="1" applyFill="1" applyAlignment="1">
      <alignment horizontal="center" vertical="center"/>
    </xf>
    <xf numFmtId="0" fontId="111" fillId="13" borderId="0" xfId="17" applyFont="1" applyFill="1" applyAlignment="1">
      <alignment vertical="center"/>
    </xf>
    <xf numFmtId="0" fontId="210" fillId="72" borderId="0" xfId="17" applyFont="1" applyFill="1" applyAlignment="1">
      <alignment vertical="center"/>
    </xf>
    <xf numFmtId="0" fontId="210" fillId="2" borderId="0" xfId="17" applyFont="1" applyFill="1" applyAlignment="1">
      <alignment vertical="center"/>
    </xf>
    <xf numFmtId="0" fontId="0" fillId="72" borderId="0" xfId="0" applyFill="1"/>
    <xf numFmtId="0" fontId="225" fillId="2" borderId="0" xfId="17" applyFill="1"/>
    <xf numFmtId="0" fontId="4" fillId="5" borderId="253" xfId="1" applyFill="1" applyBorder="1" applyAlignment="1">
      <alignment horizontal="center" vertical="center"/>
    </xf>
    <xf numFmtId="0" fontId="1" fillId="2" borderId="172" xfId="0" applyFont="1" applyFill="1" applyBorder="1"/>
    <xf numFmtId="0" fontId="0" fillId="2" borderId="172" xfId="0" applyFill="1" applyBorder="1" applyAlignment="1">
      <alignment horizontal="right" vertical="center"/>
    </xf>
    <xf numFmtId="0" fontId="2" fillId="24" borderId="95" xfId="0" applyFont="1" applyFill="1" applyBorder="1" applyAlignment="1">
      <alignment horizontal="center" vertical="center"/>
    </xf>
    <xf numFmtId="0" fontId="1" fillId="49" borderId="42" xfId="0" applyFont="1" applyFill="1" applyBorder="1"/>
    <xf numFmtId="0" fontId="2" fillId="49" borderId="95" xfId="0" applyFont="1" applyFill="1" applyBorder="1" applyAlignment="1">
      <alignment horizontal="center" vertical="center"/>
    </xf>
    <xf numFmtId="0" fontId="4" fillId="2" borderId="252" xfId="1" applyFill="1" applyBorder="1" applyAlignment="1">
      <alignment horizontal="left"/>
    </xf>
    <xf numFmtId="0" fontId="363" fillId="2" borderId="252" xfId="2" applyFont="1" applyFill="1" applyBorder="1" applyAlignment="1">
      <alignment horizontal="center" vertical="center"/>
    </xf>
    <xf numFmtId="0" fontId="1" fillId="2" borderId="0" xfId="0" applyFont="1" applyFill="1"/>
    <xf numFmtId="0" fontId="83" fillId="73" borderId="0" xfId="0" applyFont="1" applyFill="1"/>
    <xf numFmtId="167" fontId="71" fillId="2" borderId="0" xfId="0" applyNumberFormat="1" applyFont="1" applyFill="1" applyAlignment="1">
      <alignment horizontal="center" vertical="center"/>
    </xf>
    <xf numFmtId="173" fontId="83" fillId="73" borderId="0" xfId="0" applyNumberFormat="1" applyFont="1" applyFill="1" applyAlignment="1">
      <alignment horizontal="right" vertical="center"/>
    </xf>
    <xf numFmtId="173" fontId="83" fillId="2" borderId="0" xfId="0" applyNumberFormat="1" applyFont="1" applyFill="1" applyAlignment="1">
      <alignment horizontal="right" vertical="center"/>
    </xf>
    <xf numFmtId="0" fontId="1" fillId="0" borderId="0" xfId="0" applyFont="1"/>
    <xf numFmtId="0" fontId="114" fillId="2" borderId="0" xfId="0" applyFont="1" applyFill="1"/>
    <xf numFmtId="167" fontId="359" fillId="2" borderId="10" xfId="0" applyNumberFormat="1" applyFont="1" applyFill="1" applyBorder="1" applyAlignment="1">
      <alignment horizontal="center" vertical="center"/>
    </xf>
    <xf numFmtId="173" fontId="359" fillId="2" borderId="0" xfId="0" applyNumberFormat="1" applyFont="1" applyFill="1" applyAlignment="1">
      <alignment horizontal="right" vertical="center"/>
    </xf>
    <xf numFmtId="0" fontId="0" fillId="2" borderId="234" xfId="0" applyFill="1" applyBorder="1"/>
    <xf numFmtId="0" fontId="0" fillId="2" borderId="251" xfId="0" applyFill="1" applyBorder="1"/>
    <xf numFmtId="173" fontId="176" fillId="17" borderId="0" xfId="1" applyNumberFormat="1" applyFont="1" applyFill="1" applyAlignment="1" applyProtection="1">
      <alignment vertical="center"/>
      <protection locked="0"/>
    </xf>
    <xf numFmtId="167" fontId="1" fillId="2" borderId="0" xfId="0" applyNumberFormat="1" applyFont="1" applyFill="1" applyAlignment="1">
      <alignment horizontal="center" vertical="center"/>
    </xf>
    <xf numFmtId="173" fontId="1" fillId="2" borderId="0" xfId="0" applyNumberFormat="1" applyFont="1" applyFill="1" applyAlignment="1">
      <alignment horizontal="right" vertical="center"/>
    </xf>
    <xf numFmtId="173" fontId="176" fillId="2" borderId="42" xfId="0" applyNumberFormat="1" applyFont="1" applyFill="1" applyBorder="1" applyAlignment="1">
      <alignment vertical="center"/>
    </xf>
    <xf numFmtId="170" fontId="94" fillId="2" borderId="234" xfId="1" applyNumberFormat="1" applyFont="1" applyFill="1" applyBorder="1" applyAlignment="1" applyProtection="1">
      <alignment horizontal="center" vertical="center"/>
      <protection locked="0"/>
    </xf>
    <xf numFmtId="173" fontId="443" fillId="2" borderId="42" xfId="0" applyNumberFormat="1" applyFont="1" applyFill="1" applyBorder="1" applyAlignment="1">
      <alignment horizontal="right" vertical="center"/>
    </xf>
    <xf numFmtId="173" fontId="443" fillId="2" borderId="42" xfId="0" applyNumberFormat="1" applyFont="1" applyFill="1" applyBorder="1" applyAlignment="1">
      <alignment horizontal="center" vertical="center"/>
    </xf>
    <xf numFmtId="170" fontId="94" fillId="2" borderId="251" xfId="1" applyNumberFormat="1" applyFont="1" applyFill="1" applyBorder="1" applyAlignment="1" applyProtection="1">
      <alignment horizontal="center" vertical="center"/>
      <protection locked="0"/>
    </xf>
    <xf numFmtId="0" fontId="1" fillId="2" borderId="254" xfId="0" applyFont="1" applyFill="1" applyBorder="1"/>
    <xf numFmtId="0" fontId="1" fillId="2" borderId="104" xfId="0" applyFont="1" applyFill="1" applyBorder="1"/>
    <xf numFmtId="0" fontId="1" fillId="2" borderId="255" xfId="0" applyFont="1" applyFill="1" applyBorder="1"/>
    <xf numFmtId="0" fontId="0" fillId="2" borderId="256" xfId="0" applyFill="1" applyBorder="1"/>
    <xf numFmtId="0" fontId="0" fillId="2" borderId="104" xfId="0" applyFill="1" applyBorder="1"/>
    <xf numFmtId="0" fontId="0" fillId="2" borderId="255" xfId="0" applyFill="1" applyBorder="1"/>
    <xf numFmtId="0" fontId="0" fillId="2" borderId="257" xfId="0" applyFill="1" applyBorder="1"/>
    <xf numFmtId="0" fontId="2" fillId="24" borderId="258" xfId="0" applyFont="1" applyFill="1" applyBorder="1" applyAlignment="1">
      <alignment horizontal="center" vertical="center"/>
    </xf>
    <xf numFmtId="0" fontId="363" fillId="2" borderId="42" xfId="2" applyFont="1" applyFill="1" applyBorder="1" applyAlignment="1">
      <alignment horizontal="center" vertical="center"/>
    </xf>
    <xf numFmtId="0" fontId="175" fillId="2" borderId="251" xfId="2" applyFont="1" applyFill="1" applyBorder="1" applyAlignment="1">
      <alignment horizontal="center" vertical="center"/>
    </xf>
    <xf numFmtId="0" fontId="182" fillId="2" borderId="0" xfId="1" applyFont="1" applyFill="1" applyAlignment="1" applyProtection="1">
      <alignment horizontal="left" vertical="center"/>
      <protection locked="0"/>
    </xf>
    <xf numFmtId="0" fontId="444" fillId="5" borderId="0" xfId="1" applyFont="1" applyFill="1" applyAlignment="1" applyProtection="1">
      <alignment horizontal="center" vertical="center"/>
      <protection locked="0"/>
    </xf>
    <xf numFmtId="0" fontId="435" fillId="2" borderId="0" xfId="1" applyFont="1" applyFill="1" applyAlignment="1" applyProtection="1">
      <alignment horizontal="right" vertical="center"/>
      <protection locked="0"/>
    </xf>
    <xf numFmtId="0" fontId="162" fillId="2" borderId="0" xfId="2" applyFont="1" applyFill="1" applyAlignment="1">
      <alignment horizontal="right" vertical="center"/>
    </xf>
    <xf numFmtId="0" fontId="445" fillId="2" borderId="0" xfId="1" applyFont="1" applyFill="1" applyAlignment="1" applyProtection="1">
      <alignment horizontal="right" vertical="center"/>
      <protection locked="0"/>
    </xf>
    <xf numFmtId="0" fontId="162" fillId="2" borderId="251" xfId="2" applyFont="1" applyFill="1" applyBorder="1" applyAlignment="1">
      <alignment horizontal="right" vertical="center"/>
    </xf>
    <xf numFmtId="0" fontId="444" fillId="5" borderId="252" xfId="1" applyFont="1" applyFill="1" applyBorder="1" applyAlignment="1" applyProtection="1">
      <alignment horizontal="center" vertical="center"/>
      <protection locked="0"/>
    </xf>
    <xf numFmtId="173" fontId="182" fillId="2" borderId="0" xfId="1" applyNumberFormat="1" applyFont="1" applyFill="1" applyAlignment="1" applyProtection="1">
      <alignment horizontal="center" vertical="center"/>
      <protection locked="0"/>
    </xf>
    <xf numFmtId="0" fontId="3" fillId="2" borderId="10" xfId="0" applyFont="1" applyFill="1" applyBorder="1" applyAlignment="1">
      <alignment horizontal="center"/>
    </xf>
    <xf numFmtId="0" fontId="446" fillId="2" borderId="10" xfId="0" applyFont="1" applyFill="1" applyBorder="1" applyAlignment="1">
      <alignment horizontal="center"/>
    </xf>
    <xf numFmtId="0" fontId="130" fillId="2" borderId="0" xfId="0" quotePrefix="1" applyFont="1" applyFill="1" applyAlignment="1">
      <alignment horizontal="center"/>
    </xf>
    <xf numFmtId="173" fontId="435" fillId="2" borderId="0" xfId="1" applyNumberFormat="1" applyFont="1" applyFill="1" applyAlignment="1" applyProtection="1">
      <alignment horizontal="center" vertical="center"/>
      <protection locked="0"/>
    </xf>
    <xf numFmtId="0" fontId="444" fillId="5" borderId="42" xfId="1" applyFont="1" applyFill="1" applyBorder="1" applyAlignment="1" applyProtection="1">
      <alignment horizontal="center" vertical="center"/>
      <protection locked="0"/>
    </xf>
    <xf numFmtId="173" fontId="94" fillId="2" borderId="10" xfId="1" applyNumberFormat="1" applyFont="1" applyFill="1" applyBorder="1" applyAlignment="1" applyProtection="1">
      <alignment horizontal="center" vertical="center"/>
      <protection locked="0"/>
    </xf>
    <xf numFmtId="0" fontId="445" fillId="2" borderId="10" xfId="0" applyFont="1" applyFill="1" applyBorder="1" applyAlignment="1">
      <alignment horizontal="center"/>
    </xf>
    <xf numFmtId="173" fontId="445" fillId="2" borderId="0" xfId="1" applyNumberFormat="1" applyFont="1" applyFill="1" applyAlignment="1" applyProtection="1">
      <alignment horizontal="center" vertical="center"/>
      <protection locked="0"/>
    </xf>
    <xf numFmtId="170" fontId="94" fillId="2" borderId="0" xfId="1" applyNumberFormat="1" applyFont="1" applyFill="1" applyAlignment="1" applyProtection="1">
      <alignment horizontal="center" vertical="center"/>
      <protection locked="0"/>
    </xf>
    <xf numFmtId="0" fontId="94" fillId="2" borderId="0" xfId="2" applyFont="1" applyFill="1" applyAlignment="1">
      <alignment horizontal="center" vertical="center"/>
    </xf>
    <xf numFmtId="0" fontId="94" fillId="2" borderId="251" xfId="2" applyFont="1" applyFill="1" applyBorder="1" applyAlignment="1">
      <alignment horizontal="center" vertical="center"/>
    </xf>
    <xf numFmtId="0" fontId="1" fillId="2" borderId="0" xfId="0" applyFont="1" applyFill="1" applyAlignment="1">
      <alignment horizontal="center"/>
    </xf>
    <xf numFmtId="173" fontId="94" fillId="2" borderId="0" xfId="1" applyNumberFormat="1" applyFont="1" applyFill="1" applyAlignment="1" applyProtection="1">
      <alignment horizontal="center" vertical="center"/>
      <protection locked="0"/>
    </xf>
    <xf numFmtId="0" fontId="114" fillId="2" borderId="10" xfId="0" applyFont="1" applyFill="1" applyBorder="1" applyAlignment="1">
      <alignment horizontal="center"/>
    </xf>
    <xf numFmtId="173" fontId="114" fillId="2" borderId="0" xfId="1" applyNumberFormat="1" applyFont="1" applyFill="1" applyAlignment="1" applyProtection="1">
      <alignment horizontal="center" vertical="center"/>
      <protection locked="0"/>
    </xf>
    <xf numFmtId="0" fontId="71" fillId="2" borderId="251" xfId="0" applyFont="1" applyFill="1" applyBorder="1" applyAlignment="1">
      <alignment horizontal="left" vertical="center"/>
    </xf>
    <xf numFmtId="0" fontId="182" fillId="2" borderId="0" xfId="1" applyFont="1" applyFill="1" applyAlignment="1" applyProtection="1">
      <alignment horizontal="right" vertical="center"/>
      <protection locked="0"/>
    </xf>
    <xf numFmtId="0" fontId="445" fillId="2" borderId="0" xfId="1" applyFont="1" applyFill="1" applyAlignment="1" applyProtection="1">
      <alignment horizontal="center" vertical="center"/>
      <protection locked="0"/>
    </xf>
    <xf numFmtId="0" fontId="444" fillId="5" borderId="259" xfId="1" applyFont="1" applyFill="1" applyBorder="1" applyAlignment="1" applyProtection="1">
      <alignment horizontal="center" vertical="center"/>
      <protection locked="0"/>
    </xf>
    <xf numFmtId="0" fontId="1" fillId="2" borderId="10" xfId="0" applyFont="1" applyFill="1" applyBorder="1"/>
    <xf numFmtId="0" fontId="1" fillId="0" borderId="10" xfId="0" applyFont="1" applyBorder="1"/>
    <xf numFmtId="0" fontId="94" fillId="2" borderId="10" xfId="2" applyFont="1" applyFill="1" applyBorder="1" applyAlignment="1">
      <alignment horizontal="center" vertical="center"/>
    </xf>
    <xf numFmtId="0" fontId="444" fillId="5" borderId="165" xfId="1" applyFont="1" applyFill="1" applyBorder="1" applyAlignment="1" applyProtection="1">
      <alignment horizontal="center" vertical="center"/>
      <protection locked="0"/>
    </xf>
    <xf numFmtId="0" fontId="71" fillId="2" borderId="10" xfId="0" applyFont="1" applyFill="1" applyBorder="1" applyAlignment="1">
      <alignment horizontal="left" vertical="center"/>
    </xf>
    <xf numFmtId="0" fontId="94" fillId="2" borderId="261" xfId="2" applyFont="1" applyFill="1" applyBorder="1" applyAlignment="1">
      <alignment horizontal="center" vertical="center"/>
    </xf>
    <xf numFmtId="0" fontId="444" fillId="2" borderId="252" xfId="1" applyFont="1" applyFill="1" applyBorder="1" applyAlignment="1" applyProtection="1">
      <alignment horizontal="center" vertical="center"/>
      <protection locked="0"/>
    </xf>
    <xf numFmtId="0" fontId="94" fillId="2" borderId="0" xfId="0" applyFont="1" applyFill="1" applyAlignment="1">
      <alignment horizontal="center"/>
    </xf>
    <xf numFmtId="0" fontId="1" fillId="2" borderId="13" xfId="0" applyFont="1" applyFill="1" applyBorder="1"/>
    <xf numFmtId="0" fontId="1" fillId="2" borderId="251" xfId="0" applyFont="1" applyFill="1" applyBorder="1"/>
    <xf numFmtId="0" fontId="0" fillId="2" borderId="252" xfId="0" applyFill="1" applyBorder="1" applyAlignment="1">
      <alignment vertical="center"/>
    </xf>
    <xf numFmtId="0" fontId="1" fillId="2" borderId="262" xfId="0" applyFont="1" applyFill="1" applyBorder="1"/>
    <xf numFmtId="0" fontId="1" fillId="2" borderId="263" xfId="0" applyFont="1" applyFill="1" applyBorder="1"/>
    <xf numFmtId="0" fontId="1" fillId="2" borderId="264" xfId="0" applyFont="1" applyFill="1" applyBorder="1"/>
    <xf numFmtId="0" fontId="1" fillId="49" borderId="0" xfId="0" applyFont="1" applyFill="1"/>
    <xf numFmtId="173" fontId="176" fillId="2" borderId="0" xfId="1" applyNumberFormat="1" applyFont="1" applyFill="1" applyAlignment="1" applyProtection="1">
      <alignment vertical="center"/>
      <protection locked="0"/>
    </xf>
    <xf numFmtId="173" fontId="131" fillId="2" borderId="42" xfId="0" applyNumberFormat="1" applyFont="1" applyFill="1" applyBorder="1" applyAlignment="1">
      <alignment horizontal="center" vertical="center"/>
    </xf>
    <xf numFmtId="173" fontId="131" fillId="2" borderId="0" xfId="0" applyNumberFormat="1" applyFont="1" applyFill="1" applyAlignment="1">
      <alignment horizontal="center" vertical="center"/>
    </xf>
    <xf numFmtId="173" fontId="443" fillId="2" borderId="234" xfId="0" applyNumberFormat="1" applyFont="1" applyFill="1" applyBorder="1" applyAlignment="1">
      <alignment horizontal="center" vertical="center"/>
    </xf>
    <xf numFmtId="173" fontId="131" fillId="17" borderId="27" xfId="0" applyNumberFormat="1" applyFont="1" applyFill="1" applyBorder="1" applyAlignment="1">
      <alignment horizontal="center" vertical="center"/>
    </xf>
    <xf numFmtId="173" fontId="443" fillId="17" borderId="27" xfId="0" applyNumberFormat="1" applyFont="1" applyFill="1" applyBorder="1" applyAlignment="1">
      <alignment horizontal="right" vertical="center"/>
    </xf>
    <xf numFmtId="170" fontId="94" fillId="17" borderId="27" xfId="1" applyNumberFormat="1" applyFont="1" applyFill="1" applyBorder="1" applyAlignment="1" applyProtection="1">
      <alignment horizontal="center" vertical="center"/>
      <protection locked="0"/>
    </xf>
    <xf numFmtId="173" fontId="443" fillId="17" borderId="27" xfId="0" applyNumberFormat="1" applyFont="1" applyFill="1" applyBorder="1" applyAlignment="1">
      <alignment horizontal="center" vertical="center"/>
    </xf>
    <xf numFmtId="170" fontId="94" fillId="17" borderId="266" xfId="1" applyNumberFormat="1" applyFont="1" applyFill="1" applyBorder="1" applyAlignment="1" applyProtection="1">
      <alignment horizontal="center" vertical="center"/>
      <protection locked="0"/>
    </xf>
    <xf numFmtId="0" fontId="0" fillId="2" borderId="267" xfId="0" applyFill="1" applyBorder="1" applyAlignment="1">
      <alignment vertical="center"/>
    </xf>
    <xf numFmtId="0" fontId="131" fillId="2" borderId="248" xfId="2" applyFont="1" applyFill="1" applyBorder="1" applyAlignment="1">
      <alignment horizontal="right"/>
    </xf>
    <xf numFmtId="173" fontId="176" fillId="2" borderId="248" xfId="1" applyNumberFormat="1" applyFont="1" applyFill="1" applyBorder="1" applyAlignment="1" applyProtection="1">
      <alignment vertical="center"/>
      <protection locked="0"/>
    </xf>
    <xf numFmtId="0" fontId="1" fillId="2" borderId="248" xfId="0" applyFont="1" applyFill="1" applyBorder="1"/>
    <xf numFmtId="167" fontId="1" fillId="2" borderId="248" xfId="0" applyNumberFormat="1" applyFont="1" applyFill="1" applyBorder="1" applyAlignment="1">
      <alignment horizontal="center" vertical="center"/>
    </xf>
    <xf numFmtId="173" fontId="1" fillId="2" borderId="248" xfId="0" applyNumberFormat="1" applyFont="1" applyFill="1" applyBorder="1" applyAlignment="1">
      <alignment horizontal="right" vertical="center"/>
    </xf>
    <xf numFmtId="173" fontId="131" fillId="2" borderId="248" xfId="0" applyNumberFormat="1" applyFont="1" applyFill="1" applyBorder="1" applyAlignment="1">
      <alignment horizontal="center" vertical="center"/>
    </xf>
    <xf numFmtId="173" fontId="443" fillId="2" borderId="248" xfId="0" applyNumberFormat="1" applyFont="1" applyFill="1" applyBorder="1" applyAlignment="1">
      <alignment horizontal="right" vertical="center"/>
    </xf>
    <xf numFmtId="170" fontId="94" fillId="2" borderId="248" xfId="1" applyNumberFormat="1" applyFont="1" applyFill="1" applyBorder="1" applyAlignment="1" applyProtection="1">
      <alignment horizontal="center" vertical="center"/>
      <protection locked="0"/>
    </xf>
    <xf numFmtId="173" fontId="443" fillId="2" borderId="248" xfId="0" applyNumberFormat="1" applyFont="1" applyFill="1" applyBorder="1" applyAlignment="1">
      <alignment horizontal="center" vertical="center"/>
    </xf>
    <xf numFmtId="170" fontId="94" fillId="2" borderId="268" xfId="1" applyNumberFormat="1" applyFont="1" applyFill="1" applyBorder="1" applyAlignment="1" applyProtection="1">
      <alignment horizontal="center" vertical="center"/>
      <protection locked="0"/>
    </xf>
    <xf numFmtId="0" fontId="1" fillId="2" borderId="252" xfId="0" applyFont="1" applyFill="1" applyBorder="1"/>
    <xf numFmtId="173" fontId="443" fillId="2" borderId="0" xfId="0" applyNumberFormat="1" applyFont="1" applyFill="1" applyAlignment="1">
      <alignment horizontal="right" vertical="center"/>
    </xf>
    <xf numFmtId="173" fontId="443" fillId="2" borderId="0" xfId="0" applyNumberFormat="1" applyFont="1" applyFill="1" applyAlignment="1">
      <alignment horizontal="center" vertical="center"/>
    </xf>
    <xf numFmtId="0" fontId="2" fillId="30" borderId="254" xfId="12" applyFont="1" applyFill="1" applyBorder="1" applyAlignment="1" applyProtection="1">
      <alignment horizontal="center" vertical="center"/>
      <protection hidden="1"/>
    </xf>
    <xf numFmtId="0" fontId="225" fillId="0" borderId="104" xfId="17" applyBorder="1" applyAlignment="1">
      <alignment vertical="center"/>
    </xf>
    <xf numFmtId="0" fontId="2" fillId="30" borderId="104" xfId="12" applyFont="1" applyFill="1" applyBorder="1" applyAlignment="1" applyProtection="1">
      <alignment horizontal="center" vertical="center"/>
      <protection hidden="1"/>
    </xf>
    <xf numFmtId="0" fontId="225" fillId="2" borderId="104" xfId="17" applyFill="1" applyBorder="1"/>
    <xf numFmtId="0" fontId="383" fillId="2" borderId="0" xfId="0" applyFont="1" applyFill="1"/>
    <xf numFmtId="0" fontId="4" fillId="2" borderId="175" xfId="1" applyFill="1" applyBorder="1" applyAlignment="1">
      <alignment horizontal="left"/>
    </xf>
    <xf numFmtId="0" fontId="120" fillId="2" borderId="97" xfId="2" applyFont="1" applyFill="1" applyBorder="1" applyAlignment="1">
      <alignment horizontal="left" vertical="center"/>
    </xf>
    <xf numFmtId="0" fontId="0" fillId="2" borderId="97" xfId="0" applyFill="1" applyBorder="1"/>
    <xf numFmtId="0" fontId="0" fillId="2" borderId="97" xfId="0" applyFill="1" applyBorder="1" applyAlignment="1">
      <alignment horizontal="right" vertical="center"/>
    </xf>
    <xf numFmtId="0" fontId="94" fillId="2" borderId="97" xfId="0" applyFont="1" applyFill="1" applyBorder="1" applyAlignment="1">
      <alignment horizontal="center"/>
    </xf>
    <xf numFmtId="0" fontId="4" fillId="2" borderId="13" xfId="1" applyFill="1" applyBorder="1" applyAlignment="1">
      <alignment horizontal="left"/>
    </xf>
    <xf numFmtId="0" fontId="94" fillId="2" borderId="176" xfId="0" applyFont="1" applyFill="1" applyBorder="1" applyAlignment="1">
      <alignment horizontal="center"/>
    </xf>
    <xf numFmtId="0" fontId="0" fillId="2" borderId="0" xfId="0" applyFill="1" applyAlignment="1">
      <alignment horizontal="right" vertical="center"/>
    </xf>
    <xf numFmtId="0" fontId="447" fillId="2" borderId="0" xfId="2" applyFont="1" applyFill="1" applyAlignment="1">
      <alignment horizontal="center" vertical="center"/>
    </xf>
    <xf numFmtId="0" fontId="448" fillId="2" borderId="0" xfId="2" applyFont="1" applyFill="1" applyAlignment="1">
      <alignment horizontal="center" vertical="center"/>
    </xf>
    <xf numFmtId="0" fontId="363" fillId="2" borderId="13" xfId="2" applyFont="1" applyFill="1" applyBorder="1" applyAlignment="1">
      <alignment horizontal="center" vertical="center"/>
    </xf>
    <xf numFmtId="0" fontId="449" fillId="2" borderId="0" xfId="2" applyFont="1" applyFill="1" applyAlignment="1">
      <alignment horizontal="center" vertical="center"/>
    </xf>
    <xf numFmtId="0" fontId="83" fillId="30" borderId="0" xfId="2" applyFont="1" applyFill="1" applyAlignment="1">
      <alignment horizontal="right"/>
    </xf>
    <xf numFmtId="0" fontId="83" fillId="2" borderId="13" xfId="2" applyFont="1" applyFill="1" applyBorder="1" applyAlignment="1">
      <alignment horizontal="right"/>
    </xf>
    <xf numFmtId="0" fontId="359" fillId="2" borderId="0" xfId="2" applyFont="1" applyFill="1" applyAlignment="1">
      <alignment horizontal="right"/>
    </xf>
    <xf numFmtId="167" fontId="359" fillId="17" borderId="0" xfId="0" applyNumberFormat="1" applyFont="1" applyFill="1" applyAlignment="1">
      <alignment horizontal="center" vertical="center"/>
    </xf>
    <xf numFmtId="0" fontId="3" fillId="0" borderId="0" xfId="0" applyFont="1" applyAlignment="1">
      <alignment horizontal="center"/>
    </xf>
    <xf numFmtId="167" fontId="362" fillId="17" borderId="0" xfId="0" applyNumberFormat="1" applyFont="1" applyFill="1" applyAlignment="1">
      <alignment horizontal="center" vertical="center"/>
    </xf>
    <xf numFmtId="0" fontId="176" fillId="2" borderId="0" xfId="2" applyFont="1" applyFill="1" applyAlignment="1">
      <alignment horizontal="right"/>
    </xf>
    <xf numFmtId="173" fontId="0" fillId="2" borderId="0" xfId="0" applyNumberFormat="1" applyFill="1" applyAlignment="1">
      <alignment horizontal="center" vertical="center"/>
    </xf>
    <xf numFmtId="0" fontId="1" fillId="2" borderId="68" xfId="0" applyFont="1" applyFill="1" applyBorder="1"/>
    <xf numFmtId="0" fontId="451" fillId="33" borderId="12" xfId="0" applyFont="1" applyFill="1" applyBorder="1" applyAlignment="1">
      <alignment horizontal="right" vertical="center"/>
    </xf>
    <xf numFmtId="0" fontId="83" fillId="40" borderId="0" xfId="0" applyFont="1" applyFill="1"/>
    <xf numFmtId="173" fontId="83" fillId="40" borderId="0" xfId="0" applyNumberFormat="1" applyFont="1" applyFill="1" applyAlignment="1">
      <alignment horizontal="right" vertical="center"/>
    </xf>
    <xf numFmtId="0" fontId="83" fillId="75" borderId="0" xfId="0" applyFont="1" applyFill="1"/>
    <xf numFmtId="173" fontId="83" fillId="75" borderId="0" xfId="0" applyNumberFormat="1" applyFont="1" applyFill="1" applyAlignment="1">
      <alignment horizontal="right" vertical="center"/>
    </xf>
    <xf numFmtId="173" fontId="0" fillId="2" borderId="0" xfId="0" applyNumberFormat="1" applyFill="1" applyAlignment="1">
      <alignment horizontal="right" vertical="center"/>
    </xf>
    <xf numFmtId="0" fontId="64" fillId="2" borderId="0" xfId="0" applyFont="1" applyFill="1"/>
    <xf numFmtId="167" fontId="452" fillId="2" borderId="10" xfId="0" applyNumberFormat="1" applyFont="1" applyFill="1" applyBorder="1" applyAlignment="1">
      <alignment horizontal="center" vertical="center"/>
    </xf>
    <xf numFmtId="168" fontId="0" fillId="2" borderId="0" xfId="0" applyNumberFormat="1" applyFill="1"/>
    <xf numFmtId="167" fontId="0" fillId="2" borderId="0" xfId="0" applyNumberFormat="1" applyFill="1" applyAlignment="1">
      <alignment horizontal="center" vertical="center"/>
    </xf>
    <xf numFmtId="0" fontId="444" fillId="5" borderId="13" xfId="1" applyFont="1" applyFill="1" applyBorder="1" applyAlignment="1" applyProtection="1">
      <alignment horizontal="center" vertical="center"/>
      <protection locked="0"/>
    </xf>
    <xf numFmtId="167" fontId="446" fillId="2" borderId="10" xfId="0" applyNumberFormat="1" applyFont="1" applyFill="1" applyBorder="1" applyAlignment="1">
      <alignment horizontal="center"/>
    </xf>
    <xf numFmtId="0" fontId="0" fillId="2" borderId="0" xfId="0" applyFill="1" applyAlignment="1">
      <alignment horizontal="right"/>
    </xf>
    <xf numFmtId="0" fontId="130" fillId="2" borderId="0" xfId="0" applyFont="1" applyFill="1" applyAlignment="1">
      <alignment horizontal="left" vertical="center"/>
    </xf>
    <xf numFmtId="0" fontId="130" fillId="2" borderId="0" xfId="0" applyFont="1" applyFill="1" applyAlignment="1">
      <alignment horizontal="right" vertical="center"/>
    </xf>
    <xf numFmtId="173" fontId="131" fillId="2" borderId="0" xfId="1" applyNumberFormat="1" applyFont="1" applyFill="1" applyAlignment="1" applyProtection="1">
      <alignment horizontal="center" vertical="center"/>
      <protection locked="0"/>
    </xf>
    <xf numFmtId="0" fontId="94" fillId="2" borderId="0" xfId="0" applyFont="1" applyFill="1" applyAlignment="1">
      <alignment horizontal="left" vertical="center"/>
    </xf>
    <xf numFmtId="0" fontId="0" fillId="2" borderId="68" xfId="0" applyFill="1" applyBorder="1"/>
    <xf numFmtId="0" fontId="94" fillId="2" borderId="172" xfId="0" applyFont="1" applyFill="1" applyBorder="1" applyAlignment="1">
      <alignment horizontal="left" vertical="center"/>
    </xf>
    <xf numFmtId="0" fontId="0" fillId="2" borderId="13" xfId="0" applyFill="1" applyBorder="1" applyAlignment="1">
      <alignment horizontal="center"/>
    </xf>
    <xf numFmtId="0" fontId="0" fillId="2" borderId="12" xfId="0" applyFill="1" applyBorder="1" applyAlignment="1">
      <alignment horizontal="center"/>
    </xf>
    <xf numFmtId="0" fontId="2" fillId="2" borderId="13" xfId="2" applyFont="1" applyFill="1" applyBorder="1" applyAlignment="1">
      <alignment horizontal="right"/>
    </xf>
    <xf numFmtId="0" fontId="2" fillId="40" borderId="0" xfId="2" applyFont="1" applyFill="1" applyAlignment="1">
      <alignment horizontal="right"/>
    </xf>
    <xf numFmtId="167" fontId="2" fillId="40" borderId="0" xfId="0" applyNumberFormat="1" applyFont="1" applyFill="1" applyAlignment="1">
      <alignment horizontal="center" vertical="center"/>
    </xf>
    <xf numFmtId="0" fontId="453" fillId="2" borderId="0" xfId="2" applyFont="1" applyFill="1" applyAlignment="1">
      <alignment horizontal="right"/>
    </xf>
    <xf numFmtId="0" fontId="2" fillId="76" borderId="0" xfId="2" applyFont="1" applyFill="1" applyAlignment="1">
      <alignment horizontal="right"/>
    </xf>
    <xf numFmtId="167" fontId="2" fillId="76" borderId="0" xfId="0" applyNumberFormat="1" applyFont="1" applyFill="1" applyAlignment="1">
      <alignment horizontal="center" vertical="center"/>
    </xf>
    <xf numFmtId="0" fontId="94" fillId="2" borderId="12" xfId="0" applyFont="1" applyFill="1" applyBorder="1" applyAlignment="1">
      <alignment horizontal="left" vertical="center"/>
    </xf>
    <xf numFmtId="0" fontId="0" fillId="2" borderId="0" xfId="0" applyFill="1" applyAlignment="1">
      <alignment horizontal="left"/>
    </xf>
    <xf numFmtId="0" fontId="0" fillId="2" borderId="13" xfId="0" applyFill="1" applyBorder="1" applyAlignment="1">
      <alignment horizontal="left" vertical="center"/>
    </xf>
    <xf numFmtId="0" fontId="0" fillId="2" borderId="0" xfId="0" applyFill="1" applyAlignment="1">
      <alignment horizontal="left" vertical="center"/>
    </xf>
    <xf numFmtId="0" fontId="130" fillId="2" borderId="12" xfId="0" applyFont="1" applyFill="1" applyBorder="1" applyAlignment="1">
      <alignment horizontal="left" vertical="center"/>
    </xf>
    <xf numFmtId="173" fontId="71" fillId="2" borderId="13" xfId="1" applyNumberFormat="1" applyFont="1" applyFill="1" applyBorder="1" applyAlignment="1" applyProtection="1">
      <alignment horizontal="center" vertical="center"/>
      <protection locked="0"/>
    </xf>
    <xf numFmtId="173" fontId="434" fillId="2" borderId="0" xfId="1" applyNumberFormat="1" applyFont="1" applyFill="1" applyAlignment="1" applyProtection="1">
      <alignment horizontal="center" vertical="center"/>
      <protection locked="0"/>
    </xf>
    <xf numFmtId="173" fontId="71" fillId="2" borderId="0" xfId="1" applyNumberFormat="1" applyFont="1" applyFill="1" applyAlignment="1" applyProtection="1">
      <alignment horizontal="center" vertical="center"/>
      <protection locked="0"/>
    </xf>
    <xf numFmtId="0" fontId="359" fillId="2" borderId="36" xfId="0" quotePrefix="1" applyFont="1" applyFill="1" applyBorder="1" applyAlignment="1">
      <alignment horizontal="right" vertical="top"/>
    </xf>
    <xf numFmtId="0" fontId="0" fillId="0" borderId="11" xfId="0" applyBorder="1"/>
    <xf numFmtId="0" fontId="94" fillId="2" borderId="95" xfId="0" applyFont="1" applyFill="1" applyBorder="1" applyAlignment="1">
      <alignment horizontal="left" vertical="center"/>
    </xf>
    <xf numFmtId="0" fontId="1" fillId="2" borderId="188" xfId="0" applyFont="1" applyFill="1" applyBorder="1"/>
    <xf numFmtId="0" fontId="1" fillId="2" borderId="224" xfId="0" applyFont="1" applyFill="1" applyBorder="1"/>
    <xf numFmtId="0" fontId="0" fillId="2" borderId="241" xfId="0" applyFill="1" applyBorder="1"/>
    <xf numFmtId="0" fontId="0" fillId="2" borderId="175" xfId="0" applyFill="1" applyBorder="1"/>
    <xf numFmtId="0" fontId="94" fillId="2" borderId="97" xfId="0" applyFont="1" applyFill="1" applyBorder="1" applyAlignment="1">
      <alignment horizontal="left" vertical="center"/>
    </xf>
    <xf numFmtId="0" fontId="0" fillId="2" borderId="176" xfId="0" applyFill="1" applyBorder="1"/>
    <xf numFmtId="0" fontId="450" fillId="2" borderId="0" xfId="2" applyFont="1" applyFill="1" applyAlignment="1">
      <alignment horizontal="center" vertical="center"/>
    </xf>
    <xf numFmtId="0" fontId="359" fillId="2" borderId="0" xfId="0" applyFont="1" applyFill="1"/>
    <xf numFmtId="167" fontId="359" fillId="2" borderId="0" xfId="0" applyNumberFormat="1" applyFont="1" applyFill="1" applyAlignment="1">
      <alignment horizontal="center" vertical="center"/>
    </xf>
    <xf numFmtId="0" fontId="71" fillId="2" borderId="0" xfId="0" applyFont="1" applyFill="1"/>
    <xf numFmtId="167" fontId="71" fillId="2" borderId="10" xfId="0" applyNumberFormat="1" applyFont="1" applyFill="1" applyBorder="1" applyAlignment="1">
      <alignment horizontal="center" vertical="center"/>
    </xf>
    <xf numFmtId="173" fontId="71" fillId="2" borderId="0" xfId="0" applyNumberFormat="1" applyFont="1" applyFill="1" applyAlignment="1">
      <alignment horizontal="right" vertical="center"/>
    </xf>
    <xf numFmtId="0" fontId="1" fillId="2" borderId="0" xfId="0" applyFont="1" applyFill="1" applyAlignment="1">
      <alignment horizontal="right"/>
    </xf>
    <xf numFmtId="167" fontId="452" fillId="2" borderId="0" xfId="0" applyNumberFormat="1" applyFont="1" applyFill="1" applyAlignment="1">
      <alignment horizontal="center" vertical="center"/>
    </xf>
    <xf numFmtId="0" fontId="94" fillId="2" borderId="0" xfId="0" applyFont="1" applyFill="1"/>
    <xf numFmtId="0" fontId="0" fillId="49" borderId="0" xfId="0" applyFill="1"/>
    <xf numFmtId="0" fontId="0" fillId="49" borderId="12" xfId="0" applyFill="1" applyBorder="1"/>
    <xf numFmtId="0" fontId="176" fillId="2" borderId="0" xfId="0" applyFont="1" applyFill="1"/>
    <xf numFmtId="185" fontId="176" fillId="2" borderId="0" xfId="0" applyNumberFormat="1" applyFont="1" applyFill="1" applyAlignment="1">
      <alignment horizontal="center" vertical="center"/>
    </xf>
    <xf numFmtId="173" fontId="176" fillId="2" borderId="0" xfId="0" applyNumberFormat="1" applyFont="1" applyFill="1" applyAlignment="1">
      <alignment horizontal="right" vertical="center"/>
    </xf>
    <xf numFmtId="0" fontId="455" fillId="2" borderId="0" xfId="2" applyFont="1" applyFill="1" applyAlignment="1">
      <alignment horizontal="center" vertical="center"/>
    </xf>
    <xf numFmtId="0" fontId="131" fillId="39" borderId="0" xfId="2" applyFont="1" applyFill="1" applyAlignment="1">
      <alignment horizontal="right"/>
    </xf>
    <xf numFmtId="185" fontId="443" fillId="17" borderId="0" xfId="0" applyNumberFormat="1" applyFont="1" applyFill="1" applyAlignment="1">
      <alignment horizontal="center"/>
    </xf>
    <xf numFmtId="0" fontId="443" fillId="2" borderId="0" xfId="0" applyFont="1" applyFill="1"/>
    <xf numFmtId="185" fontId="443" fillId="2" borderId="0" xfId="0" applyNumberFormat="1" applyFont="1" applyFill="1" applyAlignment="1">
      <alignment horizontal="center" vertical="center"/>
    </xf>
    <xf numFmtId="185" fontId="359" fillId="17" borderId="0" xfId="0" applyNumberFormat="1" applyFont="1" applyFill="1" applyAlignment="1">
      <alignment horizontal="center" vertical="center"/>
    </xf>
    <xf numFmtId="0" fontId="452" fillId="2" borderId="0" xfId="2" applyFont="1" applyFill="1" applyAlignment="1">
      <alignment horizontal="right"/>
    </xf>
    <xf numFmtId="185" fontId="362" fillId="17" borderId="0" xfId="0" applyNumberFormat="1" applyFont="1" applyFill="1" applyAlignment="1">
      <alignment horizontal="center" vertical="center"/>
    </xf>
    <xf numFmtId="185" fontId="359" fillId="2" borderId="0" xfId="0" applyNumberFormat="1" applyFont="1" applyFill="1" applyAlignment="1">
      <alignment horizontal="center" vertical="center"/>
    </xf>
    <xf numFmtId="185" fontId="452" fillId="2" borderId="0" xfId="0" applyNumberFormat="1" applyFont="1" applyFill="1" applyAlignment="1">
      <alignment horizontal="center" vertical="center"/>
    </xf>
    <xf numFmtId="170" fontId="94" fillId="2" borderId="12" xfId="1" applyNumberFormat="1" applyFont="1" applyFill="1" applyBorder="1" applyAlignment="1" applyProtection="1">
      <alignment horizontal="center" vertical="center"/>
      <protection locked="0"/>
    </xf>
    <xf numFmtId="185" fontId="0" fillId="2" borderId="0" xfId="0" applyNumberFormat="1" applyFill="1" applyAlignment="1">
      <alignment horizontal="center" vertical="center"/>
    </xf>
    <xf numFmtId="0" fontId="94" fillId="2" borderId="0" xfId="2" applyFont="1" applyFill="1" applyAlignment="1">
      <alignment horizontal="right"/>
    </xf>
    <xf numFmtId="173" fontId="131" fillId="2" borderId="0" xfId="1" applyNumberFormat="1" applyFont="1" applyFill="1" applyAlignment="1" applyProtection="1">
      <alignment vertical="center"/>
      <protection locked="0"/>
    </xf>
    <xf numFmtId="185" fontId="2" fillId="40" borderId="0" xfId="0" applyNumberFormat="1" applyFont="1" applyFill="1" applyAlignment="1">
      <alignment horizontal="center" vertical="center"/>
    </xf>
    <xf numFmtId="185" fontId="2" fillId="76" borderId="0" xfId="0" applyNumberFormat="1" applyFont="1" applyFill="1" applyAlignment="1">
      <alignment horizontal="center" vertical="center"/>
    </xf>
    <xf numFmtId="0" fontId="443" fillId="2" borderId="0" xfId="0" applyFont="1" applyFill="1" applyAlignment="1">
      <alignment horizontal="left" vertical="center"/>
    </xf>
    <xf numFmtId="0" fontId="456" fillId="2" borderId="12" xfId="0" applyFont="1" applyFill="1" applyBorder="1"/>
    <xf numFmtId="185" fontId="114" fillId="2" borderId="10" xfId="0" applyNumberFormat="1" applyFont="1" applyFill="1" applyBorder="1" applyAlignment="1">
      <alignment horizontal="center"/>
    </xf>
    <xf numFmtId="170" fontId="445" fillId="2" borderId="12" xfId="1" applyNumberFormat="1" applyFont="1" applyFill="1" applyBorder="1" applyAlignment="1" applyProtection="1">
      <alignment horizontal="left" vertical="center"/>
      <protection locked="0"/>
    </xf>
    <xf numFmtId="185" fontId="454" fillId="2" borderId="10" xfId="0" applyNumberFormat="1" applyFont="1" applyFill="1" applyBorder="1" applyAlignment="1">
      <alignment horizontal="center"/>
    </xf>
    <xf numFmtId="167" fontId="71" fillId="2" borderId="0" xfId="0" applyNumberFormat="1" applyFont="1" applyFill="1" applyAlignment="1">
      <alignment horizontal="left" vertical="center"/>
    </xf>
    <xf numFmtId="167" fontId="443" fillId="17" borderId="0" xfId="0" applyNumberFormat="1" applyFont="1" applyFill="1" applyAlignment="1">
      <alignment horizontal="center"/>
    </xf>
    <xf numFmtId="0" fontId="4" fillId="2" borderId="0" xfId="1" applyFill="1" applyAlignment="1">
      <alignment horizontal="left"/>
    </xf>
    <xf numFmtId="185" fontId="443" fillId="2" borderId="0" xfId="0" applyNumberFormat="1" applyFont="1" applyFill="1" applyAlignment="1">
      <alignment horizontal="right" vertical="center"/>
    </xf>
    <xf numFmtId="0" fontId="83" fillId="40" borderId="0" xfId="0" applyFont="1" applyFill="1" applyAlignment="1">
      <alignment horizontal="right"/>
    </xf>
    <xf numFmtId="0" fontId="83" fillId="75" borderId="0" xfId="0" applyFont="1" applyFill="1" applyAlignment="1">
      <alignment horizontal="right"/>
    </xf>
    <xf numFmtId="0" fontId="2" fillId="2" borderId="0" xfId="2" applyFont="1" applyFill="1" applyAlignment="1">
      <alignment horizontal="right"/>
    </xf>
    <xf numFmtId="0" fontId="445" fillId="2" borderId="0" xfId="0" applyFont="1" applyFill="1" applyAlignment="1">
      <alignment horizontal="left" vertical="center"/>
    </xf>
    <xf numFmtId="0" fontId="61" fillId="2" borderId="0" xfId="2" applyFont="1" applyFill="1" applyAlignment="1">
      <alignment vertical="center"/>
    </xf>
    <xf numFmtId="0" fontId="120" fillId="2" borderId="0" xfId="2" applyFont="1" applyFill="1" applyAlignment="1">
      <alignment vertical="center" textRotation="90"/>
    </xf>
    <xf numFmtId="0" fontId="0" fillId="2" borderId="0" xfId="0" applyFill="1" applyAlignment="1">
      <alignment vertical="center"/>
    </xf>
    <xf numFmtId="0" fontId="53" fillId="2" borderId="0" xfId="2" applyFont="1" applyFill="1" applyAlignment="1">
      <alignment vertical="center"/>
    </xf>
    <xf numFmtId="0" fontId="159" fillId="2" borderId="0" xfId="0" applyFont="1" applyFill="1" applyAlignment="1">
      <alignment vertical="center"/>
    </xf>
    <xf numFmtId="0" fontId="131" fillId="2" borderId="0" xfId="2" applyFont="1" applyFill="1" applyAlignment="1">
      <alignment vertical="center"/>
    </xf>
    <xf numFmtId="0" fontId="431" fillId="2" borderId="0" xfId="2" applyFont="1" applyFill="1" applyAlignment="1">
      <alignment vertical="center"/>
    </xf>
    <xf numFmtId="0" fontId="432" fillId="2" borderId="0" xfId="2" applyFont="1" applyFill="1" applyAlignment="1">
      <alignment vertical="center"/>
    </xf>
    <xf numFmtId="0" fontId="3" fillId="2" borderId="0" xfId="0" quotePrefix="1" applyFont="1" applyFill="1" applyAlignment="1">
      <alignment vertical="center"/>
    </xf>
    <xf numFmtId="0" fontId="115" fillId="2" borderId="0" xfId="1" applyFont="1" applyFill="1" applyAlignment="1" applyProtection="1">
      <alignment vertical="center"/>
      <protection locked="0"/>
    </xf>
    <xf numFmtId="0" fontId="114" fillId="2" borderId="0" xfId="1" applyFont="1" applyFill="1" applyAlignment="1" applyProtection="1">
      <alignment vertical="center"/>
      <protection locked="0"/>
    </xf>
    <xf numFmtId="0" fontId="94" fillId="2" borderId="0" xfId="1" applyFont="1" applyFill="1" applyAlignment="1" applyProtection="1">
      <alignment vertical="center"/>
      <protection locked="0"/>
    </xf>
    <xf numFmtId="0" fontId="27" fillId="2" borderId="0" xfId="2" applyFont="1" applyFill="1" applyAlignment="1">
      <alignment vertical="center"/>
    </xf>
    <xf numFmtId="0" fontId="2" fillId="2" borderId="0" xfId="1" applyFont="1" applyFill="1" applyAlignment="1" applyProtection="1">
      <alignment vertical="center"/>
      <protection locked="0"/>
    </xf>
    <xf numFmtId="0" fontId="2" fillId="2" borderId="0" xfId="2" applyFont="1" applyFill="1" applyAlignment="1">
      <alignment vertical="center"/>
    </xf>
    <xf numFmtId="0" fontId="2" fillId="2" borderId="0" xfId="0" applyFont="1" applyFill="1" applyAlignment="1">
      <alignment vertical="center"/>
    </xf>
    <xf numFmtId="0" fontId="97" fillId="2" borderId="0" xfId="1" applyFont="1" applyFill="1" applyAlignment="1" applyProtection="1">
      <alignment vertical="center"/>
      <protection locked="0"/>
    </xf>
    <xf numFmtId="0" fontId="92" fillId="2" borderId="0" xfId="0" applyFont="1" applyFill="1" applyAlignment="1">
      <alignment vertical="center"/>
    </xf>
    <xf numFmtId="0" fontId="27" fillId="2" borderId="0" xfId="0" applyFont="1" applyFill="1" applyAlignment="1">
      <alignment vertical="center"/>
    </xf>
    <xf numFmtId="0" fontId="343" fillId="2" borderId="0" xfId="0" quotePrefix="1" applyFont="1" applyFill="1" applyAlignment="1">
      <alignment vertical="center"/>
    </xf>
    <xf numFmtId="0" fontId="27" fillId="2" borderId="0" xfId="1" applyFont="1" applyFill="1" applyAlignment="1" applyProtection="1">
      <alignment vertical="center"/>
      <protection locked="0"/>
    </xf>
    <xf numFmtId="0" fontId="2" fillId="30" borderId="0" xfId="12" applyFont="1" applyFill="1" applyAlignment="1" applyProtection="1">
      <alignment vertical="center"/>
      <protection hidden="1"/>
    </xf>
    <xf numFmtId="0" fontId="346" fillId="2" borderId="0" xfId="0" applyFont="1" applyFill="1"/>
    <xf numFmtId="0" fontId="457" fillId="2" borderId="0" xfId="0" applyFont="1" applyFill="1" applyAlignment="1">
      <alignment vertical="center"/>
    </xf>
    <xf numFmtId="0" fontId="0" fillId="2" borderId="0" xfId="0" applyFill="1" applyAlignment="1">
      <alignment horizontal="left" vertical="center" indent="1"/>
    </xf>
    <xf numFmtId="0" fontId="458" fillId="39" borderId="0" xfId="0" applyFont="1" applyFill="1" applyAlignment="1">
      <alignment horizontal="center"/>
    </xf>
    <xf numFmtId="0" fontId="458" fillId="39" borderId="0" xfId="0" applyFont="1" applyFill="1"/>
    <xf numFmtId="0" fontId="459" fillId="2" borderId="0" xfId="0" applyFont="1" applyFill="1" applyAlignment="1">
      <alignment vertical="center"/>
    </xf>
    <xf numFmtId="0" fontId="458" fillId="2" borderId="0" xfId="0" applyFont="1" applyFill="1" applyAlignment="1">
      <alignment vertical="center"/>
    </xf>
    <xf numFmtId="0" fontId="460" fillId="2" borderId="0" xfId="0" applyFont="1" applyFill="1" applyAlignment="1">
      <alignment vertical="center"/>
    </xf>
    <xf numFmtId="0" fontId="130" fillId="2" borderId="0" xfId="0" applyFont="1" applyFill="1"/>
    <xf numFmtId="0" fontId="346" fillId="39" borderId="0" xfId="0" applyFont="1" applyFill="1"/>
    <xf numFmtId="0" fontId="461" fillId="30" borderId="13" xfId="12" applyFont="1" applyFill="1" applyBorder="1" applyAlignment="1" applyProtection="1">
      <alignment vertical="center"/>
      <protection hidden="1"/>
    </xf>
    <xf numFmtId="0" fontId="210" fillId="17" borderId="0" xfId="17" applyFont="1" applyFill="1"/>
    <xf numFmtId="0" fontId="0" fillId="2" borderId="271" xfId="0" applyFill="1" applyBorder="1"/>
    <xf numFmtId="0" fontId="0" fillId="2" borderId="260" xfId="0" applyFill="1" applyBorder="1"/>
    <xf numFmtId="0" fontId="0" fillId="2" borderId="272" xfId="0" applyFill="1" applyBorder="1"/>
    <xf numFmtId="0" fontId="4" fillId="5" borderId="273" xfId="1" applyFill="1" applyBorder="1" applyAlignment="1">
      <alignment horizontal="center" vertical="center"/>
    </xf>
    <xf numFmtId="0" fontId="2" fillId="24" borderId="12" xfId="0" applyFont="1" applyFill="1" applyBorder="1" applyAlignment="1">
      <alignment horizontal="center" vertical="center"/>
    </xf>
    <xf numFmtId="0" fontId="0" fillId="17" borderId="277" xfId="0" applyFill="1" applyBorder="1" applyAlignment="1">
      <alignment horizontal="center" vertical="center" wrapText="1"/>
    </xf>
    <xf numFmtId="0" fontId="182" fillId="13" borderId="277" xfId="0" applyFont="1" applyFill="1" applyBorder="1" applyAlignment="1">
      <alignment horizontal="center" vertical="center" wrapText="1"/>
    </xf>
    <xf numFmtId="0" fontId="0" fillId="17" borderId="278" xfId="0" applyFill="1" applyBorder="1" applyAlignment="1">
      <alignment horizontal="center" vertical="center" wrapText="1"/>
    </xf>
    <xf numFmtId="0" fontId="0" fillId="17" borderId="282" xfId="0" applyFill="1" applyBorder="1" applyAlignment="1">
      <alignment horizontal="center" vertical="center" wrapText="1"/>
    </xf>
    <xf numFmtId="0" fontId="114" fillId="13" borderId="282" xfId="0" applyFont="1" applyFill="1" applyBorder="1" applyAlignment="1">
      <alignment horizontal="center" vertical="center" wrapText="1"/>
    </xf>
    <xf numFmtId="0" fontId="114" fillId="13" borderId="283" xfId="0" applyFont="1" applyFill="1" applyBorder="1" applyAlignment="1">
      <alignment horizontal="center" vertical="center" wrapText="1"/>
    </xf>
    <xf numFmtId="0" fontId="0" fillId="17" borderId="288" xfId="0" applyFill="1" applyBorder="1" applyAlignment="1">
      <alignment horizontal="center" vertical="center" wrapText="1"/>
    </xf>
    <xf numFmtId="0" fontId="114" fillId="17" borderId="288" xfId="0" applyFont="1" applyFill="1" applyBorder="1" applyAlignment="1">
      <alignment horizontal="center" vertical="center" wrapText="1"/>
    </xf>
    <xf numFmtId="0" fontId="114" fillId="13" borderId="289" xfId="0" applyFont="1" applyFill="1" applyBorder="1" applyAlignment="1">
      <alignment horizontal="center" vertical="center" wrapText="1"/>
    </xf>
    <xf numFmtId="0" fontId="0" fillId="39" borderId="294" xfId="0" applyFill="1" applyBorder="1" applyAlignment="1">
      <alignment horizontal="center" vertical="center" wrapText="1"/>
    </xf>
    <xf numFmtId="2" fontId="0" fillId="39" borderId="294" xfId="0" applyNumberFormat="1" applyFill="1" applyBorder="1" applyAlignment="1">
      <alignment horizontal="center" vertical="center" wrapText="1"/>
    </xf>
    <xf numFmtId="2" fontId="0" fillId="39" borderId="295" xfId="0" applyNumberFormat="1" applyFill="1" applyBorder="1" applyAlignment="1">
      <alignment horizontal="center" vertical="center" wrapText="1"/>
    </xf>
    <xf numFmtId="0" fontId="0" fillId="39" borderId="299" xfId="0" applyFill="1" applyBorder="1" applyAlignment="1">
      <alignment horizontal="center" vertical="center" wrapText="1"/>
    </xf>
    <xf numFmtId="2" fontId="0" fillId="39" borderId="299" xfId="0" applyNumberFormat="1" applyFill="1" applyBorder="1" applyAlignment="1">
      <alignment horizontal="center" vertical="center" wrapText="1"/>
    </xf>
    <xf numFmtId="2" fontId="0" fillId="39" borderId="300" xfId="0" applyNumberFormat="1" applyFill="1" applyBorder="1" applyAlignment="1">
      <alignment horizontal="center" vertical="center" wrapText="1"/>
    </xf>
    <xf numFmtId="0" fontId="3" fillId="0" borderId="301" xfId="0" applyFont="1" applyBorder="1" applyAlignment="1">
      <alignment horizontal="center" vertical="center" wrapText="1"/>
    </xf>
    <xf numFmtId="0" fontId="0" fillId="39" borderId="305" xfId="0" applyFill="1" applyBorder="1" applyAlignment="1">
      <alignment horizontal="center" vertical="center" wrapText="1"/>
    </xf>
    <xf numFmtId="2" fontId="0" fillId="39" borderId="305" xfId="0" applyNumberFormat="1" applyFill="1" applyBorder="1" applyAlignment="1">
      <alignment horizontal="center" vertical="center" wrapText="1"/>
    </xf>
    <xf numFmtId="2" fontId="0" fillId="39" borderId="306" xfId="0" applyNumberFormat="1" applyFill="1" applyBorder="1" applyAlignment="1">
      <alignment horizontal="center" vertical="center" wrapText="1"/>
    </xf>
    <xf numFmtId="0" fontId="3" fillId="2" borderId="13" xfId="0" applyFont="1" applyFill="1" applyBorder="1"/>
    <xf numFmtId="0" fontId="383" fillId="30" borderId="13" xfId="12" applyFont="1" applyFill="1" applyBorder="1" applyAlignment="1" applyProtection="1">
      <alignment vertical="center"/>
      <protection hidden="1"/>
    </xf>
    <xf numFmtId="0" fontId="195" fillId="13" borderId="0" xfId="17" applyFont="1" applyFill="1" applyAlignment="1">
      <alignment vertical="center"/>
    </xf>
    <xf numFmtId="0" fontId="195" fillId="2" borderId="0" xfId="17" applyFont="1" applyFill="1" applyAlignment="1">
      <alignment vertical="center"/>
    </xf>
    <xf numFmtId="0" fontId="1" fillId="2" borderId="11" xfId="0" applyFont="1" applyFill="1" applyBorder="1"/>
    <xf numFmtId="0" fontId="4" fillId="5" borderId="307" xfId="1" applyFill="1" applyBorder="1" applyAlignment="1">
      <alignment horizontal="center" vertical="center"/>
    </xf>
    <xf numFmtId="0" fontId="120" fillId="2" borderId="297" xfId="2" applyFont="1" applyFill="1" applyBorder="1" applyAlignment="1">
      <alignment horizontal="left" vertical="center"/>
    </xf>
    <xf numFmtId="0" fontId="114" fillId="77" borderId="312" xfId="0" applyFont="1" applyFill="1" applyBorder="1" applyAlignment="1" applyProtection="1">
      <alignment horizontal="center"/>
      <protection locked="0"/>
    </xf>
    <xf numFmtId="0" fontId="114" fillId="77" borderId="313" xfId="0" applyFont="1" applyFill="1" applyBorder="1" applyAlignment="1" applyProtection="1">
      <alignment horizontal="center"/>
      <protection locked="0"/>
    </xf>
    <xf numFmtId="0" fontId="114" fillId="77" borderId="317" xfId="0" applyFont="1" applyFill="1" applyBorder="1" applyAlignment="1" applyProtection="1">
      <alignment horizontal="center"/>
      <protection locked="0"/>
    </xf>
    <xf numFmtId="0" fontId="114" fillId="77" borderId="318" xfId="0" applyFont="1" applyFill="1" applyBorder="1" applyAlignment="1" applyProtection="1">
      <alignment horizontal="center"/>
      <protection locked="0"/>
    </xf>
    <xf numFmtId="0" fontId="114" fillId="77" borderId="319" xfId="0" applyFont="1" applyFill="1" applyBorder="1" applyAlignment="1" applyProtection="1">
      <alignment horizontal="center"/>
      <protection locked="0"/>
    </xf>
    <xf numFmtId="0" fontId="182" fillId="77" borderId="318" xfId="0" applyFont="1" applyFill="1" applyBorder="1" applyAlignment="1" applyProtection="1">
      <alignment horizontal="center"/>
      <protection locked="0"/>
    </xf>
    <xf numFmtId="166" fontId="0" fillId="78" borderId="312" xfId="0" applyNumberFormat="1" applyFill="1" applyBorder="1" applyAlignment="1">
      <alignment horizontal="center"/>
    </xf>
    <xf numFmtId="166" fontId="0" fillId="78" borderId="313" xfId="0" applyNumberFormat="1" applyFill="1" applyBorder="1" applyAlignment="1">
      <alignment horizontal="center"/>
    </xf>
    <xf numFmtId="0" fontId="0" fillId="79" borderId="312" xfId="0" applyFill="1" applyBorder="1" applyAlignment="1">
      <alignment horizontal="center"/>
    </xf>
    <xf numFmtId="166" fontId="0" fillId="78" borderId="282" xfId="0" applyNumberFormat="1" applyFill="1" applyBorder="1" applyAlignment="1">
      <alignment horizontal="center"/>
    </xf>
    <xf numFmtId="166" fontId="0" fillId="78" borderId="283" xfId="0" applyNumberFormat="1" applyFill="1" applyBorder="1" applyAlignment="1">
      <alignment horizontal="center"/>
    </xf>
    <xf numFmtId="0" fontId="0" fillId="79" borderId="282" xfId="0" applyFill="1" applyBorder="1" applyAlignment="1">
      <alignment horizontal="center"/>
    </xf>
    <xf numFmtId="0" fontId="0" fillId="79" borderId="318" xfId="0" applyFill="1" applyBorder="1" applyAlignment="1">
      <alignment horizontal="center"/>
    </xf>
    <xf numFmtId="166" fontId="0" fillId="78" borderId="318" xfId="0" applyNumberFormat="1" applyFill="1" applyBorder="1" applyAlignment="1">
      <alignment horizontal="center"/>
    </xf>
    <xf numFmtId="166" fontId="0" fillId="79" borderId="318" xfId="0" applyNumberFormat="1" applyFill="1" applyBorder="1" applyAlignment="1">
      <alignment horizontal="center"/>
    </xf>
    <xf numFmtId="166" fontId="0" fillId="79" borderId="319" xfId="0" applyNumberFormat="1" applyFill="1" applyBorder="1" applyAlignment="1">
      <alignment horizontal="center"/>
    </xf>
    <xf numFmtId="166" fontId="0" fillId="80" borderId="327" xfId="0" applyNumberFormat="1" applyFill="1" applyBorder="1" applyAlignment="1">
      <alignment horizontal="center"/>
    </xf>
    <xf numFmtId="166" fontId="0" fillId="80" borderId="328" xfId="0" applyNumberFormat="1" applyFill="1" applyBorder="1" applyAlignment="1">
      <alignment horizontal="center"/>
    </xf>
    <xf numFmtId="0" fontId="0" fillId="17" borderId="331" xfId="0" applyFill="1" applyBorder="1" applyAlignment="1">
      <alignment horizontal="center" vertical="center" wrapText="1"/>
    </xf>
    <xf numFmtId="0" fontId="182" fillId="13" borderId="331" xfId="0" applyFont="1" applyFill="1" applyBorder="1" applyAlignment="1">
      <alignment horizontal="center" vertical="center" wrapText="1"/>
    </xf>
    <xf numFmtId="0" fontId="0" fillId="17" borderId="332" xfId="0" applyFill="1" applyBorder="1" applyAlignment="1">
      <alignment horizontal="center" vertical="center" wrapText="1"/>
    </xf>
    <xf numFmtId="0" fontId="1" fillId="13" borderId="0" xfId="0" applyFont="1" applyFill="1"/>
    <xf numFmtId="0" fontId="0" fillId="13" borderId="12" xfId="0" applyFill="1" applyBorder="1"/>
    <xf numFmtId="0" fontId="0" fillId="13" borderId="0" xfId="0" applyFill="1"/>
    <xf numFmtId="0" fontId="1" fillId="13" borderId="10" xfId="0" applyFont="1" applyFill="1" applyBorder="1"/>
    <xf numFmtId="0" fontId="0" fillId="13" borderId="9" xfId="0" applyFill="1" applyBorder="1"/>
    <xf numFmtId="0" fontId="191" fillId="73" borderId="0" xfId="4" applyFont="1" applyFill="1" applyAlignment="1" applyProtection="1">
      <alignment horizontal="center" vertical="center"/>
      <protection locked="0"/>
    </xf>
    <xf numFmtId="0" fontId="94" fillId="2" borderId="10" xfId="0" applyFont="1" applyFill="1" applyBorder="1" applyAlignment="1">
      <alignment horizontal="center"/>
    </xf>
    <xf numFmtId="0" fontId="191" fillId="73" borderId="37" xfId="4" applyFont="1" applyFill="1" applyBorder="1" applyAlignment="1" applyProtection="1">
      <alignment horizontal="center" vertical="center"/>
      <protection locked="0"/>
    </xf>
    <xf numFmtId="0" fontId="191" fillId="73" borderId="36" xfId="4" applyFont="1" applyFill="1" applyBorder="1" applyAlignment="1" applyProtection="1">
      <alignment horizontal="center" vertical="center"/>
      <protection locked="0"/>
    </xf>
    <xf numFmtId="0" fontId="191" fillId="73" borderId="35" xfId="4" applyFont="1" applyFill="1" applyBorder="1" applyAlignment="1" applyProtection="1">
      <alignment horizontal="center" vertical="center"/>
      <protection locked="0"/>
    </xf>
    <xf numFmtId="0" fontId="0" fillId="2" borderId="13" xfId="0" applyFill="1" applyBorder="1" applyAlignment="1">
      <alignment horizontal="center"/>
    </xf>
    <xf numFmtId="0" fontId="0" fillId="2" borderId="0" xfId="0" applyFill="1" applyAlignment="1">
      <alignment horizontal="center"/>
    </xf>
    <xf numFmtId="0" fontId="1" fillId="2" borderId="13" xfId="0" applyFont="1" applyFill="1" applyBorder="1" applyAlignment="1">
      <alignment horizontal="center"/>
    </xf>
    <xf numFmtId="0" fontId="1" fillId="2" borderId="0" xfId="0" applyFont="1" applyFill="1" applyAlignment="1">
      <alignment horizontal="center"/>
    </xf>
    <xf numFmtId="0" fontId="1" fillId="2" borderId="12" xfId="0" applyFont="1" applyFill="1" applyBorder="1" applyAlignment="1">
      <alignment horizontal="center"/>
    </xf>
    <xf numFmtId="0" fontId="0" fillId="0" borderId="308" xfId="0" applyBorder="1" applyAlignment="1">
      <alignment horizontal="center" vertical="center"/>
    </xf>
    <xf numFmtId="0" fontId="2" fillId="30" borderId="0" xfId="12" applyFont="1" applyFill="1" applyAlignment="1" applyProtection="1">
      <alignment horizontal="center" vertical="center"/>
      <protection hidden="1"/>
    </xf>
    <xf numFmtId="0" fontId="191" fillId="73" borderId="13" xfId="4" applyFont="1" applyFill="1" applyBorder="1" applyAlignment="1" applyProtection="1">
      <alignment horizontal="center" vertical="center"/>
      <protection locked="0"/>
    </xf>
    <xf numFmtId="0" fontId="191" fillId="73" borderId="12" xfId="4" applyFont="1" applyFill="1" applyBorder="1" applyAlignment="1" applyProtection="1">
      <alignment horizontal="center" vertical="center"/>
      <protection locked="0"/>
    </xf>
    <xf numFmtId="0" fontId="27" fillId="2" borderId="13" xfId="1" applyFont="1" applyFill="1" applyBorder="1" applyAlignment="1">
      <alignment horizontal="right" vertical="center"/>
    </xf>
    <xf numFmtId="0" fontId="38" fillId="2" borderId="0" xfId="1" applyFont="1" applyFill="1" applyBorder="1" applyAlignment="1">
      <alignment horizontal="center" vertical="center"/>
    </xf>
    <xf numFmtId="1" fontId="27" fillId="2" borderId="0" xfId="1" applyNumberFormat="1" applyFont="1" applyFill="1" applyBorder="1" applyAlignment="1">
      <alignment horizontal="center" vertical="center"/>
    </xf>
    <xf numFmtId="0" fontId="6" fillId="2" borderId="0" xfId="1" applyFont="1" applyFill="1" applyBorder="1" applyAlignment="1">
      <alignment horizontal="center" vertical="center"/>
    </xf>
    <xf numFmtId="173" fontId="38" fillId="2" borderId="0" xfId="4" applyNumberFormat="1" applyFont="1" applyFill="1" applyBorder="1" applyAlignment="1">
      <alignment horizontal="left" vertical="center"/>
    </xf>
    <xf numFmtId="0" fontId="27" fillId="2" borderId="0" xfId="1" applyFont="1" applyFill="1" applyBorder="1" applyAlignment="1">
      <alignment horizontal="center" vertical="center"/>
    </xf>
    <xf numFmtId="1" fontId="27" fillId="2" borderId="0" xfId="1" applyNumberFormat="1" applyFont="1" applyFill="1" applyBorder="1" applyAlignment="1">
      <alignment horizontal="right" vertical="center"/>
    </xf>
    <xf numFmtId="0" fontId="110" fillId="2" borderId="0" xfId="3" applyFont="1" applyFill="1" applyAlignment="1">
      <alignment horizontal="center" vertical="center"/>
    </xf>
    <xf numFmtId="0" fontId="210" fillId="2" borderId="0" xfId="3" applyFont="1" applyFill="1" applyAlignment="1">
      <alignment horizontal="center" vertical="center"/>
    </xf>
    <xf numFmtId="0" fontId="6" fillId="2" borderId="96" xfId="2" applyFont="1" applyFill="1" applyBorder="1" applyAlignment="1" applyProtection="1">
      <alignment horizontal="center" vertical="center"/>
      <protection hidden="1"/>
    </xf>
    <xf numFmtId="0" fontId="62" fillId="8" borderId="49" xfId="2" applyFont="1" applyFill="1" applyBorder="1" applyAlignment="1">
      <alignment horizontal="center" vertical="center"/>
    </xf>
    <xf numFmtId="0" fontId="105" fillId="2" borderId="0" xfId="2" applyFont="1" applyFill="1" applyBorder="1" applyAlignment="1">
      <alignment horizontal="center" vertical="center" wrapText="1"/>
    </xf>
    <xf numFmtId="0" fontId="149" fillId="2" borderId="0" xfId="2" applyFont="1" applyFill="1" applyBorder="1" applyAlignment="1">
      <alignment horizontal="center" vertical="center" wrapText="1"/>
    </xf>
    <xf numFmtId="0" fontId="149" fillId="2" borderId="12" xfId="2" applyFont="1" applyFill="1" applyBorder="1" applyAlignment="1">
      <alignment horizontal="center" vertical="center" wrapText="1"/>
    </xf>
    <xf numFmtId="0" fontId="110" fillId="2" borderId="0" xfId="3" applyFont="1" applyFill="1" applyAlignment="1">
      <alignment horizontal="left" vertical="center"/>
    </xf>
    <xf numFmtId="0" fontId="5" fillId="2" borderId="0" xfId="2" applyFill="1" applyBorder="1" applyAlignment="1">
      <alignment horizontal="center" vertical="center"/>
    </xf>
    <xf numFmtId="0" fontId="5" fillId="2" borderId="10" xfId="2" applyFill="1" applyBorder="1" applyAlignment="1">
      <alignment horizontal="center" vertical="center"/>
    </xf>
    <xf numFmtId="0" fontId="5" fillId="2" borderId="42" xfId="2" applyFill="1" applyBorder="1" applyAlignment="1">
      <alignment horizontal="center" vertical="center" wrapText="1"/>
    </xf>
    <xf numFmtId="0" fontId="5" fillId="2" borderId="0" xfId="2" applyFill="1" applyAlignment="1">
      <alignment horizontal="center" vertical="center" wrapText="1"/>
    </xf>
    <xf numFmtId="0" fontId="119" fillId="2" borderId="0" xfId="1" applyFont="1" applyFill="1" applyBorder="1" applyAlignment="1">
      <alignment horizontal="center" vertical="center" wrapText="1"/>
    </xf>
    <xf numFmtId="0" fontId="71" fillId="5" borderId="0" xfId="2" applyFont="1" applyFill="1" applyBorder="1" applyAlignment="1">
      <alignment horizontal="center" vertical="center"/>
    </xf>
    <xf numFmtId="0" fontId="71" fillId="2" borderId="0" xfId="5" applyFont="1" applyFill="1" applyBorder="1" applyAlignment="1">
      <alignment horizontal="center" vertical="top" wrapText="1"/>
    </xf>
    <xf numFmtId="0" fontId="71" fillId="2" borderId="13" xfId="5" applyFont="1" applyFill="1" applyBorder="1" applyAlignment="1">
      <alignment horizontal="center" vertical="top" wrapText="1"/>
    </xf>
    <xf numFmtId="2" fontId="168" fillId="34" borderId="0" xfId="2" applyNumberFormat="1" applyFont="1" applyFill="1" applyAlignment="1" applyProtection="1">
      <alignment horizontal="center" vertical="center" wrapText="1"/>
      <protection locked="0"/>
    </xf>
    <xf numFmtId="196" fontId="160" fillId="33" borderId="0" xfId="2" applyNumberFormat="1" applyFont="1" applyFill="1" applyAlignment="1">
      <alignment horizontal="center" vertical="center"/>
    </xf>
    <xf numFmtId="0" fontId="169" fillId="5" borderId="0" xfId="2" applyFont="1" applyFill="1" applyAlignment="1">
      <alignment horizontal="center" vertical="center"/>
    </xf>
    <xf numFmtId="0" fontId="130" fillId="2" borderId="0" xfId="2" applyFont="1" applyFill="1" applyAlignment="1">
      <alignment horizontal="center" vertical="center" wrapText="1"/>
    </xf>
    <xf numFmtId="0" fontId="3" fillId="2" borderId="15" xfId="1" applyFont="1" applyFill="1" applyBorder="1" applyAlignment="1">
      <alignment horizontal="center" vertical="center"/>
    </xf>
    <xf numFmtId="1" fontId="94" fillId="2" borderId="97" xfId="18" applyNumberFormat="1" applyFont="1" applyFill="1" applyBorder="1" applyAlignment="1">
      <alignment horizontal="center" vertical="center"/>
    </xf>
    <xf numFmtId="164" fontId="71" fillId="2" borderId="0" xfId="0" applyNumberFormat="1" applyFont="1" applyFill="1" applyBorder="1" applyAlignment="1">
      <alignment horizontal="center" vertical="center"/>
    </xf>
    <xf numFmtId="164" fontId="71" fillId="2" borderId="172" xfId="0" applyNumberFormat="1" applyFont="1" applyFill="1" applyBorder="1" applyAlignment="1">
      <alignment horizontal="center" vertical="center"/>
    </xf>
    <xf numFmtId="0" fontId="94" fillId="2" borderId="95" xfId="0" applyFont="1" applyFill="1" applyBorder="1" applyAlignment="1">
      <alignment horizontal="center" vertical="center"/>
    </xf>
    <xf numFmtId="0" fontId="94" fillId="2" borderId="13" xfId="18" applyFont="1" applyFill="1" applyBorder="1" applyAlignment="1">
      <alignment horizontal="right" vertical="center" wrapText="1"/>
    </xf>
    <xf numFmtId="174" fontId="62" fillId="2" borderId="0" xfId="4" applyNumberFormat="1" applyFont="1" applyFill="1" applyBorder="1" applyAlignment="1">
      <alignment horizontal="right" vertical="center" wrapText="1"/>
    </xf>
    <xf numFmtId="0" fontId="64" fillId="2" borderId="13" xfId="7" applyFont="1" applyFill="1" applyBorder="1" applyAlignment="1">
      <alignment horizontal="center" vertical="center" wrapText="1"/>
    </xf>
    <xf numFmtId="0" fontId="64" fillId="2" borderId="0" xfId="6" applyFont="1" applyFill="1" applyBorder="1" applyAlignment="1">
      <alignment horizontal="center" vertical="center" wrapText="1"/>
    </xf>
    <xf numFmtId="0" fontId="64" fillId="2" borderId="0" xfId="7" applyFont="1" applyFill="1" applyBorder="1" applyAlignment="1">
      <alignment horizontal="center" vertical="center" wrapText="1"/>
    </xf>
    <xf numFmtId="0" fontId="190" fillId="2" borderId="0" xfId="6" applyFont="1" applyFill="1" applyBorder="1" applyAlignment="1">
      <alignment horizontal="center" vertical="center"/>
    </xf>
    <xf numFmtId="0" fontId="62" fillId="2" borderId="0" xfId="2" applyFont="1" applyFill="1" applyBorder="1" applyAlignment="1">
      <alignment horizontal="center" vertical="center"/>
    </xf>
    <xf numFmtId="0" fontId="409" fillId="0" borderId="0" xfId="6" applyFont="1" applyBorder="1" applyAlignment="1" applyProtection="1">
      <alignment horizontal="center" vertical="center" wrapText="1"/>
      <protection locked="0"/>
    </xf>
    <xf numFmtId="0" fontId="94" fillId="2" borderId="12" xfId="23" applyFont="1" applyFill="1" applyBorder="1" applyAlignment="1">
      <alignment horizontal="center" vertical="center" wrapText="1"/>
    </xf>
    <xf numFmtId="213" fontId="131" fillId="2" borderId="27" xfId="1" applyNumberFormat="1" applyFont="1" applyFill="1" applyBorder="1" applyAlignment="1">
      <alignment horizontal="center" vertical="center"/>
    </xf>
    <xf numFmtId="178" fontId="404" fillId="9" borderId="193" xfId="1" applyNumberFormat="1" applyFont="1" applyFill="1" applyBorder="1" applyAlignment="1" applyProtection="1">
      <alignment horizontal="center" vertical="center"/>
      <protection locked="0"/>
    </xf>
    <xf numFmtId="0" fontId="0" fillId="2" borderId="0" xfId="0" applyFill="1" applyAlignment="1">
      <alignment horizontal="center"/>
    </xf>
    <xf numFmtId="0" fontId="0" fillId="5" borderId="0" xfId="0" applyFill="1" applyAlignment="1">
      <alignment horizontal="center"/>
    </xf>
    <xf numFmtId="0" fontId="0" fillId="2" borderId="12" xfId="0" applyFill="1" applyBorder="1" applyAlignment="1">
      <alignment vertical="center"/>
    </xf>
    <xf numFmtId="0" fontId="0" fillId="0" borderId="0" xfId="0" applyAlignment="1">
      <alignment vertical="center"/>
    </xf>
    <xf numFmtId="0" fontId="8" fillId="0" borderId="0" xfId="0" applyFont="1" applyAlignment="1">
      <alignment vertical="center"/>
    </xf>
    <xf numFmtId="0" fontId="110" fillId="13" borderId="0" xfId="17" applyFont="1" applyFill="1" applyAlignment="1">
      <alignment vertical="center"/>
    </xf>
    <xf numFmtId="0" fontId="158" fillId="2" borderId="13" xfId="0" applyFont="1" applyFill="1" applyBorder="1" applyAlignment="1">
      <alignment vertical="center"/>
    </xf>
    <xf numFmtId="0" fontId="8" fillId="2" borderId="0" xfId="0" applyFont="1" applyFill="1" applyAlignment="1">
      <alignment vertical="center"/>
    </xf>
    <xf numFmtId="0" fontId="1" fillId="2" borderId="97" xfId="0" applyFont="1" applyFill="1" applyBorder="1"/>
    <xf numFmtId="0" fontId="3" fillId="2" borderId="273" xfId="0" applyFont="1" applyFill="1" applyBorder="1"/>
    <xf numFmtId="0" fontId="71" fillId="2" borderId="9" xfId="0" applyFont="1" applyFill="1" applyBorder="1" applyAlignment="1">
      <alignment horizontal="left" vertical="center"/>
    </xf>
    <xf numFmtId="0" fontId="4" fillId="2" borderId="188" xfId="0" applyFont="1" applyFill="1" applyBorder="1"/>
    <xf numFmtId="0" fontId="71" fillId="2" borderId="12" xfId="0" applyFont="1" applyFill="1" applyBorder="1" applyAlignment="1">
      <alignment horizontal="left" vertical="center"/>
    </xf>
    <xf numFmtId="0" fontId="195" fillId="0" borderId="0" xfId="17" applyFont="1" applyAlignment="1">
      <alignment vertical="center"/>
    </xf>
    <xf numFmtId="0" fontId="2" fillId="30" borderId="13" xfId="12" applyFont="1" applyFill="1" applyBorder="1" applyAlignment="1" applyProtection="1">
      <alignment vertical="center"/>
      <protection hidden="1"/>
    </xf>
    <xf numFmtId="0" fontId="94" fillId="2" borderId="95" xfId="2" applyFont="1" applyFill="1" applyBorder="1" applyAlignment="1">
      <alignment horizontal="center" vertical="center"/>
    </xf>
    <xf numFmtId="0" fontId="94" fillId="2" borderId="172" xfId="2" applyFont="1" applyFill="1" applyBorder="1" applyAlignment="1">
      <alignment horizontal="center" vertical="center"/>
    </xf>
    <xf numFmtId="0" fontId="4" fillId="2" borderId="68" xfId="0" applyFont="1" applyFill="1" applyBorder="1"/>
    <xf numFmtId="0" fontId="94" fillId="2" borderId="12" xfId="2" applyFont="1" applyFill="1" applyBorder="1" applyAlignment="1">
      <alignment horizontal="center" vertical="center"/>
    </xf>
    <xf numFmtId="0" fontId="4" fillId="2" borderId="13" xfId="0" applyFont="1" applyFill="1" applyBorder="1" applyAlignment="1">
      <alignment vertical="center"/>
    </xf>
    <xf numFmtId="0" fontId="4" fillId="2" borderId="13" xfId="0" applyFont="1" applyFill="1" applyBorder="1"/>
    <xf numFmtId="219" fontId="94" fillId="2" borderId="12" xfId="1" applyNumberFormat="1" applyFont="1" applyFill="1" applyBorder="1" applyAlignment="1" applyProtection="1">
      <alignment horizontal="center" vertical="center"/>
      <protection locked="0"/>
    </xf>
    <xf numFmtId="219" fontId="94" fillId="2" borderId="0" xfId="1" applyNumberFormat="1" applyFont="1" applyFill="1" applyAlignment="1" applyProtection="1">
      <alignment horizontal="center" vertical="center"/>
      <protection locked="0"/>
    </xf>
    <xf numFmtId="0" fontId="3" fillId="2" borderId="0" xfId="0" applyFont="1" applyFill="1" applyAlignment="1">
      <alignment horizontal="right" vertical="center"/>
    </xf>
    <xf numFmtId="0" fontId="109" fillId="2" borderId="13" xfId="2" applyFont="1" applyFill="1" applyBorder="1" applyAlignment="1">
      <alignment horizontal="left"/>
    </xf>
    <xf numFmtId="219" fontId="182" fillId="13" borderId="12" xfId="1" applyNumberFormat="1" applyFont="1" applyFill="1" applyBorder="1" applyAlignment="1" applyProtection="1">
      <alignment horizontal="center" vertical="center"/>
      <protection locked="0"/>
    </xf>
    <xf numFmtId="219" fontId="114" fillId="13" borderId="0" xfId="1" applyNumberFormat="1" applyFont="1" applyFill="1" applyAlignment="1" applyProtection="1">
      <alignment horizontal="center" vertical="center"/>
      <protection locked="0"/>
    </xf>
    <xf numFmtId="0" fontId="3" fillId="2" borderId="0" xfId="0" applyFont="1" applyFill="1" applyAlignment="1">
      <alignment horizontal="left" vertical="center"/>
    </xf>
    <xf numFmtId="0" fontId="94" fillId="2" borderId="0" xfId="0" applyFont="1" applyFill="1" applyAlignment="1">
      <alignment horizontal="right" vertical="center"/>
    </xf>
    <xf numFmtId="219" fontId="182" fillId="13" borderId="0" xfId="1" applyNumberFormat="1" applyFont="1" applyFill="1" applyAlignment="1" applyProtection="1">
      <alignment horizontal="center" vertical="center"/>
      <protection locked="0"/>
    </xf>
    <xf numFmtId="0" fontId="0" fillId="2" borderId="297" xfId="0" applyFill="1" applyBorder="1" applyAlignment="1">
      <alignment horizontal="right" vertical="center"/>
    </xf>
    <xf numFmtId="0" fontId="0" fillId="2" borderId="297" xfId="0" applyFill="1" applyBorder="1"/>
    <xf numFmtId="0" fontId="94" fillId="2" borderId="13" xfId="2" applyFont="1" applyFill="1" applyBorder="1" applyAlignment="1">
      <alignment horizontal="left"/>
    </xf>
    <xf numFmtId="0" fontId="3" fillId="2" borderId="13" xfId="0" applyFont="1" applyFill="1" applyBorder="1" applyAlignment="1">
      <alignment vertical="center"/>
    </xf>
    <xf numFmtId="0" fontId="190" fillId="2" borderId="0" xfId="0" applyFont="1" applyFill="1" applyAlignment="1">
      <alignment horizontal="right" vertical="center" wrapText="1"/>
    </xf>
    <xf numFmtId="0" fontId="94" fillId="2" borderId="0" xfId="0" applyFont="1" applyFill="1" applyAlignment="1">
      <alignment vertical="center"/>
    </xf>
    <xf numFmtId="0" fontId="131" fillId="2" borderId="12" xfId="2" applyFont="1" applyFill="1" applyBorder="1" applyAlignment="1">
      <alignment horizontal="center"/>
    </xf>
    <xf numFmtId="0" fontId="131" fillId="2" borderId="0" xfId="2" applyFont="1" applyFill="1" applyAlignment="1">
      <alignment horizontal="center"/>
    </xf>
    <xf numFmtId="0" fontId="190" fillId="2" borderId="0" xfId="0" applyFont="1" applyFill="1" applyAlignment="1">
      <alignment horizontal="center" vertical="center" wrapText="1"/>
    </xf>
    <xf numFmtId="0" fontId="131" fillId="2" borderId="13" xfId="2" applyFont="1" applyFill="1" applyBorder="1" applyAlignment="1">
      <alignment horizontal="center"/>
    </xf>
    <xf numFmtId="0" fontId="94" fillId="2" borderId="12" xfId="2" applyFont="1" applyFill="1" applyBorder="1" applyAlignment="1">
      <alignment horizontal="center"/>
    </xf>
    <xf numFmtId="0" fontId="94" fillId="2" borderId="0" xfId="2" applyFont="1" applyFill="1" applyAlignment="1">
      <alignment horizontal="center"/>
    </xf>
    <xf numFmtId="0" fontId="94" fillId="2" borderId="13" xfId="2" applyFont="1" applyFill="1" applyBorder="1" applyAlignment="1">
      <alignment horizontal="center"/>
    </xf>
    <xf numFmtId="0" fontId="71" fillId="2" borderId="172" xfId="0" applyFont="1" applyFill="1" applyBorder="1" applyAlignment="1">
      <alignment horizontal="left" vertical="center"/>
    </xf>
    <xf numFmtId="0" fontId="3" fillId="2" borderId="0" xfId="0" applyFont="1" applyFill="1" applyAlignment="1">
      <alignment horizontal="right"/>
    </xf>
    <xf numFmtId="0" fontId="3" fillId="2" borderId="0" xfId="0" applyFont="1" applyFill="1" applyAlignment="1">
      <alignment horizontal="center" vertical="center" wrapText="1"/>
    </xf>
    <xf numFmtId="0" fontId="4" fillId="2" borderId="0" xfId="0" applyFont="1" applyFill="1" applyAlignment="1">
      <alignment horizontal="center" vertical="center"/>
    </xf>
    <xf numFmtId="0" fontId="359" fillId="2" borderId="0" xfId="0" quotePrefix="1" applyFont="1" applyFill="1" applyAlignment="1">
      <alignment horizontal="left" vertical="top"/>
    </xf>
    <xf numFmtId="0" fontId="359" fillId="2" borderId="0" xfId="0" quotePrefix="1" applyFont="1" applyFill="1" applyAlignment="1">
      <alignment horizontal="center" vertical="top"/>
    </xf>
    <xf numFmtId="173" fontId="94" fillId="2" borderId="0" xfId="1" quotePrefix="1" applyNumberFormat="1" applyFont="1" applyFill="1" applyAlignment="1" applyProtection="1">
      <alignment horizontal="right" vertical="center"/>
      <protection locked="0"/>
    </xf>
    <xf numFmtId="0" fontId="445" fillId="2" borderId="0" xfId="0" applyFont="1" applyFill="1" applyAlignment="1">
      <alignment horizontal="left"/>
    </xf>
    <xf numFmtId="0" fontId="1" fillId="2" borderId="12" xfId="0" applyFont="1" applyFill="1" applyBorder="1" applyAlignment="1">
      <alignment horizontal="left"/>
    </xf>
    <xf numFmtId="0" fontId="1" fillId="2" borderId="0" xfId="0" applyFont="1" applyFill="1" applyAlignment="1">
      <alignment horizontal="left"/>
    </xf>
    <xf numFmtId="0" fontId="1" fillId="2" borderId="13" xfId="0" applyFont="1" applyFill="1" applyBorder="1" applyAlignment="1">
      <alignment horizontal="left"/>
    </xf>
    <xf numFmtId="0" fontId="71" fillId="2" borderId="12" xfId="2" applyFont="1" applyFill="1" applyBorder="1" applyAlignment="1">
      <alignment horizontal="center"/>
    </xf>
    <xf numFmtId="0" fontId="71" fillId="2" borderId="0" xfId="2" applyFont="1" applyFill="1" applyAlignment="1">
      <alignment horizontal="center"/>
    </xf>
    <xf numFmtId="0" fontId="71" fillId="2" borderId="13" xfId="2" applyFont="1" applyFill="1" applyBorder="1" applyAlignment="1">
      <alignment horizontal="center"/>
    </xf>
    <xf numFmtId="0" fontId="159" fillId="2" borderId="12" xfId="2" applyFont="1" applyFill="1" applyBorder="1" applyAlignment="1">
      <alignment horizontal="center"/>
    </xf>
    <xf numFmtId="0" fontId="159" fillId="2" borderId="0" xfId="2" applyFont="1" applyFill="1" applyAlignment="1">
      <alignment horizontal="center"/>
    </xf>
    <xf numFmtId="0" fontId="159" fillId="2" borderId="13" xfId="2" applyFont="1" applyFill="1" applyBorder="1" applyAlignment="1">
      <alignment horizontal="center"/>
    </xf>
    <xf numFmtId="0" fontId="0" fillId="2" borderId="11" xfId="0" applyFill="1" applyBorder="1"/>
    <xf numFmtId="0" fontId="0" fillId="2" borderId="95" xfId="0" applyFill="1" applyBorder="1" applyAlignment="1">
      <alignment vertical="center"/>
    </xf>
    <xf numFmtId="0" fontId="0" fillId="2" borderId="172" xfId="0" applyFill="1" applyBorder="1" applyAlignment="1">
      <alignment vertical="center"/>
    </xf>
    <xf numFmtId="0" fontId="0" fillId="0" borderId="68" xfId="0" applyBorder="1"/>
    <xf numFmtId="0" fontId="3" fillId="2" borderId="68" xfId="0" applyFont="1" applyFill="1" applyBorder="1" applyAlignment="1">
      <alignment vertical="center"/>
    </xf>
    <xf numFmtId="0" fontId="131" fillId="2" borderId="0" xfId="2" applyFont="1" applyFill="1" applyAlignment="1">
      <alignment horizontal="left"/>
    </xf>
    <xf numFmtId="219" fontId="443" fillId="2" borderId="0" xfId="1" applyNumberFormat="1" applyFont="1" applyFill="1" applyAlignment="1" applyProtection="1">
      <alignment horizontal="left" vertical="center"/>
      <protection locked="0"/>
    </xf>
    <xf numFmtId="0" fontId="359" fillId="2" borderId="0" xfId="0" quotePrefix="1" applyFont="1" applyFill="1" applyAlignment="1">
      <alignment horizontal="right" vertical="top"/>
    </xf>
    <xf numFmtId="0" fontId="0" fillId="0" borderId="0" xfId="0" applyAlignment="1">
      <alignment horizontal="center" vertical="center"/>
    </xf>
    <xf numFmtId="0" fontId="0" fillId="2" borderId="37" xfId="0" applyFill="1" applyBorder="1"/>
    <xf numFmtId="0" fontId="130" fillId="2" borderId="0" xfId="0" quotePrefix="1" applyFont="1" applyFill="1" applyAlignment="1">
      <alignment vertical="center"/>
    </xf>
    <xf numFmtId="166" fontId="94" fillId="2" borderId="0" xfId="1" applyNumberFormat="1" applyFont="1" applyFill="1" applyAlignment="1" applyProtection="1">
      <alignment horizontal="center" vertical="center"/>
      <protection locked="0"/>
    </xf>
    <xf numFmtId="0" fontId="359" fillId="2" borderId="0" xfId="0" quotePrefix="1" applyFont="1" applyFill="1" applyAlignment="1">
      <alignment horizontal="center" vertical="center"/>
    </xf>
    <xf numFmtId="0" fontId="0" fillId="2" borderId="0" xfId="0" applyFill="1" applyAlignment="1">
      <alignment vertical="top"/>
    </xf>
    <xf numFmtId="0" fontId="71" fillId="2" borderId="0" xfId="0" applyFont="1" applyFill="1" applyAlignment="1">
      <alignment horizontal="left" vertical="center"/>
    </xf>
    <xf numFmtId="0" fontId="445" fillId="13" borderId="36" xfId="0" applyFont="1" applyFill="1" applyBorder="1" applyAlignment="1">
      <alignment horizontal="center" vertical="center"/>
    </xf>
    <xf numFmtId="175" fontId="182" fillId="13" borderId="0" xfId="1" applyNumberFormat="1" applyFont="1" applyFill="1" applyAlignment="1" applyProtection="1">
      <alignment horizontal="center" vertical="center"/>
      <protection locked="0"/>
    </xf>
    <xf numFmtId="0" fontId="0" fillId="5" borderId="0" xfId="0" applyFill="1"/>
    <xf numFmtId="0" fontId="130" fillId="5" borderId="0" xfId="0" applyFont="1" applyFill="1"/>
    <xf numFmtId="175" fontId="94" fillId="2" borderId="0" xfId="1" applyNumberFormat="1" applyFont="1" applyFill="1" applyAlignment="1" applyProtection="1">
      <alignment horizontal="center" vertical="center"/>
      <protection locked="0"/>
    </xf>
    <xf numFmtId="175" fontId="114" fillId="13" borderId="0" xfId="1" applyNumberFormat="1" applyFont="1" applyFill="1" applyAlignment="1" applyProtection="1">
      <alignment horizontal="center" vertical="center"/>
      <protection locked="0"/>
    </xf>
    <xf numFmtId="173" fontId="94" fillId="2" borderId="0" xfId="1" quotePrefix="1" applyNumberFormat="1" applyFont="1" applyFill="1" applyAlignment="1" applyProtection="1">
      <alignment horizontal="center" vertical="center"/>
      <protection locked="0"/>
    </xf>
    <xf numFmtId="0" fontId="3" fillId="2" borderId="0" xfId="0" quotePrefix="1" applyFont="1" applyFill="1"/>
    <xf numFmtId="0" fontId="0" fillId="2" borderId="237" xfId="0" applyFill="1" applyBorder="1"/>
    <xf numFmtId="0" fontId="94" fillId="2" borderId="248" xfId="2" applyFont="1" applyFill="1" applyBorder="1" applyAlignment="1">
      <alignment horizontal="center" vertical="center"/>
    </xf>
    <xf numFmtId="0" fontId="4" fillId="2" borderId="230" xfId="0" applyFont="1" applyFill="1" applyBorder="1"/>
    <xf numFmtId="0" fontId="94" fillId="2" borderId="10" xfId="0" applyFont="1" applyFill="1" applyBorder="1" applyAlignment="1">
      <alignment horizontal="left"/>
    </xf>
    <xf numFmtId="0" fontId="3" fillId="2" borderId="10" xfId="0" applyFont="1" applyFill="1" applyBorder="1" applyAlignment="1">
      <alignment horizontal="left" vertical="center"/>
    </xf>
    <xf numFmtId="0" fontId="363" fillId="2" borderId="0" xfId="2" applyFont="1" applyFill="1" applyAlignment="1">
      <alignment horizontal="center" vertical="center"/>
    </xf>
    <xf numFmtId="0" fontId="3" fillId="2" borderId="10" xfId="0" applyFont="1" applyFill="1" applyBorder="1"/>
    <xf numFmtId="0" fontId="456" fillId="2" borderId="0" xfId="2" applyFont="1" applyFill="1" applyAlignment="1">
      <alignment horizontal="center" vertical="center"/>
    </xf>
    <xf numFmtId="0" fontId="0" fillId="33" borderId="176" xfId="0" applyFill="1" applyBorder="1" applyAlignment="1">
      <alignment horizontal="center"/>
    </xf>
    <xf numFmtId="0" fontId="0" fillId="33" borderId="97" xfId="0" applyFill="1" applyBorder="1" applyAlignment="1">
      <alignment horizontal="center"/>
    </xf>
    <xf numFmtId="0" fontId="0" fillId="33" borderId="273" xfId="0" applyFill="1" applyBorder="1" applyAlignment="1">
      <alignment horizontal="center"/>
    </xf>
    <xf numFmtId="173" fontId="3" fillId="2" borderId="0" xfId="0" applyNumberFormat="1" applyFont="1" applyFill="1" applyAlignment="1">
      <alignment horizontal="center" vertical="center"/>
    </xf>
    <xf numFmtId="0" fontId="363" fillId="2" borderId="13" xfId="2" applyFont="1" applyFill="1" applyBorder="1" applyAlignment="1">
      <alignment horizontal="right" vertical="center"/>
    </xf>
    <xf numFmtId="0" fontId="0" fillId="2" borderId="13" xfId="0" applyFill="1" applyBorder="1" applyAlignment="1">
      <alignment horizontal="right"/>
    </xf>
    <xf numFmtId="210" fontId="94" fillId="2" borderId="0" xfId="1" applyNumberFormat="1" applyFont="1" applyFill="1" applyAlignment="1" applyProtection="1">
      <alignment horizontal="center" vertical="center"/>
      <protection locked="0"/>
    </xf>
    <xf numFmtId="0" fontId="94" fillId="2" borderId="0" xfId="0" applyFont="1" applyFill="1" applyAlignment="1">
      <alignment horizontal="right"/>
    </xf>
    <xf numFmtId="0" fontId="71" fillId="0" borderId="0" xfId="0" applyFont="1"/>
    <xf numFmtId="0" fontId="456" fillId="2" borderId="13" xfId="2" applyFont="1" applyFill="1" applyBorder="1" applyAlignment="1">
      <alignment horizontal="right" vertical="center"/>
    </xf>
    <xf numFmtId="0" fontId="3" fillId="33" borderId="12" xfId="0" applyFont="1" applyFill="1" applyBorder="1" applyAlignment="1">
      <alignment horizontal="center" vertical="center"/>
    </xf>
    <xf numFmtId="0" fontId="3" fillId="33" borderId="0" xfId="0" applyFont="1" applyFill="1" applyAlignment="1">
      <alignment horizontal="center" vertical="center"/>
    </xf>
    <xf numFmtId="0" fontId="3" fillId="33" borderId="13" xfId="0" applyFont="1" applyFill="1" applyBorder="1" applyAlignment="1">
      <alignment horizontal="center" vertical="center"/>
    </xf>
    <xf numFmtId="175" fontId="3" fillId="2" borderId="0" xfId="0" applyNumberFormat="1" applyFont="1" applyFill="1" applyAlignment="1">
      <alignment horizontal="center" vertical="center"/>
    </xf>
    <xf numFmtId="175" fontId="182" fillId="17" borderId="0" xfId="1" applyNumberFormat="1" applyFont="1" applyFill="1" applyAlignment="1" applyProtection="1">
      <alignment horizontal="center" vertical="center"/>
      <protection locked="0"/>
    </xf>
    <xf numFmtId="173" fontId="202" fillId="2" borderId="0" xfId="1" quotePrefix="1" applyNumberFormat="1" applyFont="1" applyFill="1" applyAlignment="1" applyProtection="1">
      <alignment horizontal="center" vertical="center"/>
      <protection locked="0"/>
    </xf>
    <xf numFmtId="175" fontId="114" fillId="17" borderId="0" xfId="1" applyNumberFormat="1" applyFont="1" applyFill="1" applyAlignment="1" applyProtection="1">
      <alignment horizontal="center" vertical="center"/>
      <protection locked="0"/>
    </xf>
    <xf numFmtId="0" fontId="0" fillId="2" borderId="340" xfId="0" applyFill="1" applyBorder="1"/>
    <xf numFmtId="0" fontId="0" fillId="2" borderId="341" xfId="0" applyFill="1" applyBorder="1"/>
    <xf numFmtId="0" fontId="71" fillId="2" borderId="341" xfId="0" applyFont="1" applyFill="1" applyBorder="1" applyAlignment="1">
      <alignment horizontal="left" vertical="center"/>
    </xf>
    <xf numFmtId="0" fontId="1" fillId="2" borderId="341" xfId="0" applyFont="1" applyFill="1" applyBorder="1"/>
    <xf numFmtId="0" fontId="4" fillId="2" borderId="342" xfId="0" applyFont="1" applyFill="1" applyBorder="1"/>
    <xf numFmtId="0" fontId="462" fillId="2" borderId="0" xfId="1" applyFont="1" applyFill="1" applyAlignment="1" applyProtection="1">
      <alignment horizontal="center" vertical="center"/>
      <protection locked="0"/>
    </xf>
    <xf numFmtId="0" fontId="462" fillId="33" borderId="0" xfId="1" applyFont="1" applyFill="1" applyAlignment="1" applyProtection="1">
      <alignment horizontal="center" vertical="center"/>
      <protection locked="0"/>
    </xf>
    <xf numFmtId="173" fontId="94" fillId="2" borderId="0" xfId="1" applyNumberFormat="1" applyFont="1" applyFill="1" applyAlignment="1" applyProtection="1">
      <alignment vertical="center"/>
      <protection locked="0"/>
    </xf>
    <xf numFmtId="0" fontId="445" fillId="2" borderId="0" xfId="0" applyFont="1" applyFill="1" applyAlignment="1">
      <alignment vertical="center"/>
    </xf>
    <xf numFmtId="173" fontId="94" fillId="2" borderId="0" xfId="1" applyNumberFormat="1" applyFont="1" applyFill="1" applyAlignment="1" applyProtection="1">
      <alignment horizontal="left" vertical="center"/>
      <protection locked="0"/>
    </xf>
    <xf numFmtId="0" fontId="71" fillId="2" borderId="0" xfId="0" applyFont="1" applyFill="1" applyAlignment="1">
      <alignment vertical="center"/>
    </xf>
    <xf numFmtId="0" fontId="445" fillId="13" borderId="10" xfId="0" applyFont="1" applyFill="1" applyBorder="1" applyAlignment="1">
      <alignment horizontal="center" vertical="center"/>
    </xf>
    <xf numFmtId="175" fontId="114" fillId="13" borderId="10" xfId="1" applyNumberFormat="1" applyFont="1" applyFill="1" applyBorder="1" applyAlignment="1" applyProtection="1">
      <alignment horizontal="center" vertical="center"/>
      <protection locked="0"/>
    </xf>
    <xf numFmtId="0" fontId="463" fillId="4" borderId="13" xfId="2" applyFont="1" applyFill="1" applyBorder="1" applyAlignment="1">
      <alignment horizontal="center" vertical="center"/>
    </xf>
    <xf numFmtId="0" fontId="0" fillId="2" borderId="0" xfId="0" quotePrefix="1" applyFill="1" applyAlignment="1">
      <alignment vertical="top"/>
    </xf>
    <xf numFmtId="0" fontId="3" fillId="2" borderId="0" xfId="0" quotePrefix="1" applyFont="1" applyFill="1" applyAlignment="1">
      <alignment horizontal="right" vertical="top"/>
    </xf>
    <xf numFmtId="0" fontId="3" fillId="2" borderId="13" xfId="0" applyFont="1" applyFill="1" applyBorder="1" applyAlignment="1">
      <alignment horizontal="right" vertical="center"/>
    </xf>
    <xf numFmtId="0" fontId="464" fillId="4" borderId="13" xfId="2" applyFont="1" applyFill="1" applyBorder="1" applyAlignment="1">
      <alignment horizontal="center" vertical="center"/>
    </xf>
    <xf numFmtId="0" fontId="0" fillId="2" borderId="100" xfId="0" applyFill="1" applyBorder="1"/>
    <xf numFmtId="0" fontId="0" fillId="2" borderId="2" xfId="0" applyFill="1" applyBorder="1"/>
    <xf numFmtId="0" fontId="0" fillId="2" borderId="2" xfId="0" applyFill="1" applyBorder="1" applyAlignment="1">
      <alignment horizontal="left"/>
    </xf>
    <xf numFmtId="0" fontId="0" fillId="2" borderId="2" xfId="0" applyFill="1" applyBorder="1" applyAlignment="1">
      <alignment vertical="center"/>
    </xf>
    <xf numFmtId="0" fontId="0" fillId="2" borderId="101" xfId="0" applyFill="1" applyBorder="1"/>
    <xf numFmtId="0" fontId="445" fillId="13" borderId="0" xfId="0" applyFont="1" applyFill="1" applyAlignment="1">
      <alignment horizontal="center" vertical="center"/>
    </xf>
    <xf numFmtId="0" fontId="0" fillId="81" borderId="270" xfId="0" applyFill="1" applyBorder="1"/>
    <xf numFmtId="0" fontId="0" fillId="81" borderId="269" xfId="0" applyFill="1" applyBorder="1"/>
    <xf numFmtId="0" fontId="0" fillId="81" borderId="269" xfId="0" applyFill="1" applyBorder="1" applyAlignment="1">
      <alignment horizontal="left"/>
    </xf>
    <xf numFmtId="0" fontId="0" fillId="81" borderId="346" xfId="0" applyFill="1" applyBorder="1"/>
    <xf numFmtId="0" fontId="0" fillId="81" borderId="12" xfId="0" applyFill="1" applyBorder="1"/>
    <xf numFmtId="0" fontId="8" fillId="81" borderId="0" xfId="0" quotePrefix="1" applyFont="1" applyFill="1" applyAlignment="1">
      <alignment horizontal="right" vertical="center"/>
    </xf>
    <xf numFmtId="0" fontId="0" fillId="81" borderId="0" xfId="0" applyFill="1" applyAlignment="1">
      <alignment horizontal="left"/>
    </xf>
    <xf numFmtId="0" fontId="0" fillId="81" borderId="347" xfId="0" applyFill="1" applyBorder="1"/>
    <xf numFmtId="0" fontId="0" fillId="81" borderId="237" xfId="0" applyFill="1" applyBorder="1"/>
    <xf numFmtId="0" fontId="0" fillId="81" borderId="248" xfId="0" applyFill="1" applyBorder="1"/>
    <xf numFmtId="0" fontId="0" fillId="81" borderId="236" xfId="0" applyFill="1" applyBorder="1"/>
    <xf numFmtId="0" fontId="94" fillId="2" borderId="10" xfId="0" applyFont="1" applyFill="1" applyBorder="1" applyAlignment="1">
      <alignment horizontal="center" vertical="center"/>
    </xf>
    <xf numFmtId="0" fontId="94" fillId="2" borderId="0" xfId="1" applyFont="1" applyFill="1" applyAlignment="1" applyProtection="1">
      <alignment horizontal="center" vertical="center"/>
      <protection locked="0"/>
    </xf>
    <xf numFmtId="0" fontId="465" fillId="4" borderId="13" xfId="2" applyFont="1" applyFill="1" applyBorder="1" applyAlignment="1">
      <alignment horizontal="center" vertical="center"/>
    </xf>
    <xf numFmtId="0" fontId="0" fillId="2" borderId="270" xfId="0" applyFill="1" applyBorder="1"/>
    <xf numFmtId="0" fontId="0" fillId="2" borderId="269" xfId="0" applyFill="1" applyBorder="1"/>
    <xf numFmtId="0" fontId="0" fillId="2" borderId="247" xfId="0" applyFill="1" applyBorder="1"/>
    <xf numFmtId="0" fontId="158" fillId="2" borderId="0" xfId="0" applyFont="1" applyFill="1" applyAlignment="1">
      <alignment vertical="center"/>
    </xf>
    <xf numFmtId="0" fontId="158" fillId="2" borderId="13" xfId="0" applyFont="1" applyFill="1" applyBorder="1"/>
    <xf numFmtId="0" fontId="0" fillId="2" borderId="172" xfId="0" applyFill="1" applyBorder="1" applyAlignment="1">
      <alignment horizontal="left" vertical="center"/>
    </xf>
    <xf numFmtId="0" fontId="0" fillId="2" borderId="97" xfId="0" applyFill="1" applyBorder="1" applyAlignment="1">
      <alignment horizontal="left" vertical="center"/>
    </xf>
    <xf numFmtId="0" fontId="0" fillId="2" borderId="273" xfId="0" applyFill="1" applyBorder="1"/>
    <xf numFmtId="220" fontId="94" fillId="2" borderId="0" xfId="1" applyNumberFormat="1" applyFont="1" applyFill="1" applyAlignment="1" applyProtection="1">
      <alignment horizontal="center" vertical="center"/>
      <protection locked="0"/>
    </xf>
    <xf numFmtId="221" fontId="94" fillId="2" borderId="0" xfId="1" applyNumberFormat="1" applyFont="1" applyFill="1" applyAlignment="1" applyProtection="1">
      <alignment horizontal="center" vertical="center"/>
      <protection locked="0"/>
    </xf>
    <xf numFmtId="175" fontId="94" fillId="2" borderId="12" xfId="1" applyNumberFormat="1" applyFont="1" applyFill="1" applyBorder="1" applyAlignment="1" applyProtection="1">
      <alignment horizontal="center" vertical="center"/>
      <protection locked="0"/>
    </xf>
    <xf numFmtId="210" fontId="114" fillId="2" borderId="0" xfId="1" applyNumberFormat="1" applyFont="1" applyFill="1" applyAlignment="1" applyProtection="1">
      <alignment horizontal="center" vertical="center"/>
      <protection locked="0"/>
    </xf>
    <xf numFmtId="0" fontId="445" fillId="2" borderId="0" xfId="0" applyFont="1" applyFill="1" applyAlignment="1">
      <alignment horizontal="right"/>
    </xf>
    <xf numFmtId="210" fontId="114" fillId="13" borderId="0" xfId="1" applyNumberFormat="1" applyFont="1" applyFill="1" applyAlignment="1" applyProtection="1">
      <alignment horizontal="center" vertical="center"/>
      <protection locked="0"/>
    </xf>
    <xf numFmtId="170" fontId="445" fillId="2" borderId="0" xfId="1" applyNumberFormat="1" applyFont="1" applyFill="1" applyAlignment="1" applyProtection="1">
      <alignment horizontal="left" vertical="center"/>
      <protection locked="0"/>
    </xf>
    <xf numFmtId="175" fontId="445" fillId="2" borderId="0" xfId="1" applyNumberFormat="1" applyFont="1" applyFill="1" applyAlignment="1" applyProtection="1">
      <alignment horizontal="center" vertical="center"/>
      <protection locked="0"/>
    </xf>
    <xf numFmtId="173" fontId="94" fillId="2" borderId="10" xfId="1" applyNumberFormat="1" applyFont="1" applyFill="1" applyBorder="1" applyAlignment="1" applyProtection="1">
      <alignment horizontal="left" vertical="center"/>
      <protection locked="0"/>
    </xf>
    <xf numFmtId="0" fontId="94" fillId="2" borderId="10" xfId="1" applyFont="1" applyFill="1" applyBorder="1" applyAlignment="1" applyProtection="1">
      <alignment horizontal="center" vertical="center"/>
      <protection locked="0"/>
    </xf>
    <xf numFmtId="173" fontId="94" fillId="2" borderId="10" xfId="1" quotePrefix="1" applyNumberFormat="1" applyFont="1" applyFill="1" applyBorder="1" applyAlignment="1" applyProtection="1">
      <alignment horizontal="center" vertical="center"/>
      <protection locked="0"/>
    </xf>
    <xf numFmtId="0" fontId="445" fillId="2" borderId="0" xfId="0" applyFont="1" applyFill="1" applyAlignment="1">
      <alignment horizontal="center" vertical="center"/>
    </xf>
    <xf numFmtId="175" fontId="94" fillId="2" borderId="10" xfId="1" applyNumberFormat="1" applyFont="1" applyFill="1" applyBorder="1" applyAlignment="1" applyProtection="1">
      <alignment horizontal="center" vertical="center"/>
      <protection locked="0"/>
    </xf>
    <xf numFmtId="0" fontId="182" fillId="13" borderId="10" xfId="1" applyFont="1" applyFill="1" applyBorder="1" applyAlignment="1" applyProtection="1">
      <alignment horizontal="center" vertical="center"/>
      <protection locked="0"/>
    </xf>
    <xf numFmtId="0" fontId="3" fillId="2" borderId="13" xfId="0" applyFont="1" applyFill="1" applyBorder="1" applyAlignment="1">
      <alignment horizontal="right"/>
    </xf>
    <xf numFmtId="0" fontId="130" fillId="2" borderId="0" xfId="0" quotePrefix="1" applyFont="1" applyFill="1" applyAlignment="1">
      <alignment horizontal="center" vertical="center"/>
    </xf>
    <xf numFmtId="0" fontId="0" fillId="2" borderId="0" xfId="0" quotePrefix="1" applyFill="1" applyAlignment="1">
      <alignment horizontal="right" vertical="top"/>
    </xf>
    <xf numFmtId="175" fontId="182" fillId="13" borderId="10" xfId="1" applyNumberFormat="1" applyFont="1" applyFill="1" applyBorder="1" applyAlignment="1" applyProtection="1">
      <alignment horizontal="center" vertical="center"/>
      <protection locked="0"/>
    </xf>
    <xf numFmtId="0" fontId="158" fillId="2" borderId="0" xfId="0" quotePrefix="1" applyFont="1" applyFill="1" applyAlignment="1">
      <alignment horizontal="right" vertical="top"/>
    </xf>
    <xf numFmtId="0" fontId="61" fillId="24" borderId="0" xfId="2" applyFont="1" applyFill="1" applyAlignment="1">
      <alignment horizontal="center" vertical="center"/>
    </xf>
    <xf numFmtId="0" fontId="0" fillId="2" borderId="248" xfId="0" applyFill="1" applyBorder="1"/>
    <xf numFmtId="0" fontId="0" fillId="0" borderId="172" xfId="0" applyBorder="1"/>
    <xf numFmtId="0" fontId="3" fillId="2" borderId="172" xfId="0" applyFont="1" applyFill="1" applyBorder="1" applyAlignment="1">
      <alignment vertical="top"/>
    </xf>
    <xf numFmtId="0" fontId="0" fillId="2" borderId="0" xfId="0" applyFill="1" applyAlignment="1">
      <alignment horizontal="right" vertical="top"/>
    </xf>
    <xf numFmtId="0" fontId="3" fillId="2" borderId="13" xfId="0" applyFont="1" applyFill="1" applyBorder="1" applyAlignment="1">
      <alignment vertical="top"/>
    </xf>
    <xf numFmtId="0" fontId="71" fillId="2" borderId="0" xfId="0" applyFont="1" applyFill="1" applyAlignment="1">
      <alignment horizontal="right" vertical="center"/>
    </xf>
    <xf numFmtId="175" fontId="182" fillId="13" borderId="36" xfId="1" applyNumberFormat="1" applyFont="1" applyFill="1" applyBorder="1" applyAlignment="1" applyProtection="1">
      <alignment horizontal="center" vertical="center"/>
      <protection locked="0"/>
    </xf>
    <xf numFmtId="210" fontId="445" fillId="2" borderId="0" xfId="1" applyNumberFormat="1" applyFont="1" applyFill="1" applyAlignment="1" applyProtection="1">
      <alignment horizontal="left" vertical="center"/>
      <protection locked="0"/>
    </xf>
    <xf numFmtId="0" fontId="454" fillId="2" borderId="10" xfId="0" applyFont="1" applyFill="1" applyBorder="1" applyAlignment="1">
      <alignment horizontal="center"/>
    </xf>
    <xf numFmtId="0" fontId="3" fillId="2" borderId="13" xfId="0" applyFont="1" applyFill="1" applyBorder="1" applyAlignment="1">
      <alignment horizontal="left" vertical="center"/>
    </xf>
    <xf numFmtId="0" fontId="71" fillId="2" borderId="0" xfId="0" applyFont="1" applyFill="1" applyAlignment="1">
      <alignment horizontal="left"/>
    </xf>
    <xf numFmtId="0" fontId="3" fillId="2" borderId="0" xfId="0" applyFont="1" applyFill="1" applyAlignment="1">
      <alignment vertical="top"/>
    </xf>
    <xf numFmtId="0" fontId="0" fillId="0" borderId="340" xfId="0" applyBorder="1"/>
    <xf numFmtId="0" fontId="0" fillId="0" borderId="341" xfId="0" applyBorder="1"/>
    <xf numFmtId="0" fontId="0" fillId="2" borderId="5" xfId="0" applyFill="1" applyBorder="1"/>
    <xf numFmtId="175" fontId="94" fillId="2" borderId="0" xfId="1" applyNumberFormat="1" applyFont="1" applyFill="1" applyAlignment="1" applyProtection="1">
      <alignment horizontal="left" vertical="center"/>
      <protection locked="0"/>
    </xf>
    <xf numFmtId="0" fontId="445" fillId="2" borderId="0" xfId="0" applyFont="1" applyFill="1" applyAlignment="1">
      <alignment horizontal="center"/>
    </xf>
    <xf numFmtId="0" fontId="445" fillId="13" borderId="0" xfId="0" applyFont="1" applyFill="1" applyAlignment="1">
      <alignment horizontal="center"/>
    </xf>
    <xf numFmtId="0" fontId="0" fillId="2" borderId="348" xfId="0" applyFill="1" applyBorder="1"/>
    <xf numFmtId="173" fontId="94" fillId="2" borderId="10" xfId="1" applyNumberFormat="1" applyFont="1" applyFill="1" applyBorder="1" applyAlignment="1" applyProtection="1">
      <alignment vertical="center"/>
      <protection locked="0"/>
    </xf>
    <xf numFmtId="0" fontId="0" fillId="2" borderId="10" xfId="0" applyFill="1" applyBorder="1" applyAlignment="1">
      <alignment vertical="center"/>
    </xf>
    <xf numFmtId="175" fontId="182" fillId="2" borderId="0" xfId="1" applyNumberFormat="1" applyFont="1" applyFill="1" applyAlignment="1" applyProtection="1">
      <alignment horizontal="center" vertical="center"/>
      <protection locked="0"/>
    </xf>
    <xf numFmtId="0" fontId="270" fillId="2" borderId="5" xfId="2" applyFont="1" applyFill="1" applyBorder="1" applyAlignment="1">
      <alignment horizontal="center" vertical="center"/>
    </xf>
    <xf numFmtId="0" fontId="71" fillId="2" borderId="172" xfId="0" applyFont="1" applyFill="1" applyBorder="1" applyAlignment="1">
      <alignment horizontal="right" vertical="center"/>
    </xf>
    <xf numFmtId="0" fontId="0" fillId="2" borderId="172" xfId="0" applyFill="1" applyBorder="1" applyAlignment="1">
      <alignment horizontal="center"/>
    </xf>
    <xf numFmtId="0" fontId="460" fillId="2" borderId="172" xfId="0" applyFont="1" applyFill="1" applyBorder="1" applyAlignment="1">
      <alignment vertical="center"/>
    </xf>
    <xf numFmtId="0" fontId="445" fillId="13" borderId="10" xfId="0" applyFont="1" applyFill="1" applyBorder="1" applyAlignment="1">
      <alignment horizontal="center"/>
    </xf>
    <xf numFmtId="0" fontId="0" fillId="2" borderId="10" xfId="0" applyFill="1" applyBorder="1" applyAlignment="1">
      <alignment horizontal="left"/>
    </xf>
    <xf numFmtId="0" fontId="3" fillId="2" borderId="172" xfId="0" applyFont="1" applyFill="1" applyBorder="1" applyAlignment="1">
      <alignment vertical="center"/>
    </xf>
    <xf numFmtId="0" fontId="270" fillId="4" borderId="5" xfId="2" applyFont="1" applyFill="1" applyBorder="1" applyAlignment="1">
      <alignment horizontal="center" vertical="center"/>
    </xf>
    <xf numFmtId="0" fontId="4" fillId="2" borderId="0" xfId="0" applyFont="1" applyFill="1" applyAlignment="1">
      <alignment vertical="center"/>
    </xf>
    <xf numFmtId="0" fontId="4" fillId="2" borderId="172" xfId="0" applyFont="1" applyFill="1" applyBorder="1" applyAlignment="1">
      <alignment vertical="center"/>
    </xf>
    <xf numFmtId="0" fontId="0" fillId="2" borderId="349" xfId="0" applyFill="1" applyBorder="1"/>
    <xf numFmtId="0" fontId="4" fillId="2" borderId="350" xfId="0" applyFont="1" applyFill="1" applyBorder="1" applyAlignment="1">
      <alignment vertical="center"/>
    </xf>
    <xf numFmtId="0" fontId="0" fillId="0" borderId="5" xfId="0" applyBorder="1"/>
    <xf numFmtId="0" fontId="71" fillId="2" borderId="0" xfId="2" applyFont="1" applyFill="1" applyAlignment="1">
      <alignment vertical="center"/>
    </xf>
    <xf numFmtId="0" fontId="268" fillId="24" borderId="230" xfId="2" applyFont="1" applyFill="1" applyBorder="1" applyAlignment="1">
      <alignment horizontal="center" vertical="center"/>
    </xf>
    <xf numFmtId="0" fontId="458" fillId="39" borderId="11" xfId="0" applyFont="1" applyFill="1" applyBorder="1" applyAlignment="1">
      <alignment horizontal="center"/>
    </xf>
    <xf numFmtId="0" fontId="458" fillId="39" borderId="37" xfId="0" applyFont="1" applyFill="1" applyBorder="1" applyAlignment="1">
      <alignment horizontal="center"/>
    </xf>
    <xf numFmtId="0" fontId="130" fillId="72" borderId="0" xfId="0" applyFont="1" applyFill="1" applyAlignment="1">
      <alignment vertical="center"/>
    </xf>
    <xf numFmtId="0" fontId="0" fillId="39" borderId="236" xfId="0" applyFill="1" applyBorder="1"/>
    <xf numFmtId="0" fontId="0" fillId="39" borderId="248" xfId="0" applyFill="1" applyBorder="1"/>
    <xf numFmtId="0" fontId="0" fillId="39" borderId="237" xfId="0" applyFill="1" applyBorder="1"/>
    <xf numFmtId="0" fontId="0" fillId="39" borderId="346" xfId="0" applyFill="1" applyBorder="1"/>
    <xf numFmtId="0" fontId="0" fillId="39" borderId="269" xfId="0" applyFill="1" applyBorder="1"/>
    <xf numFmtId="0" fontId="0" fillId="39" borderId="270" xfId="0" applyFill="1" applyBorder="1"/>
    <xf numFmtId="0" fontId="62" fillId="8" borderId="351" xfId="2" applyFont="1" applyFill="1" applyBorder="1" applyAlignment="1">
      <alignment horizontal="center" vertical="center"/>
    </xf>
    <xf numFmtId="0" fontId="90" fillId="5" borderId="68" xfId="1" applyFont="1" applyFill="1" applyBorder="1" applyAlignment="1">
      <alignment horizontal="center" vertical="center"/>
    </xf>
    <xf numFmtId="0" fontId="6" fillId="2" borderId="172" xfId="2" applyFont="1" applyFill="1" applyBorder="1" applyAlignment="1">
      <alignment horizontal="left" vertical="center"/>
    </xf>
    <xf numFmtId="0" fontId="5" fillId="2" borderId="172" xfId="0" applyFont="1" applyFill="1" applyBorder="1"/>
    <xf numFmtId="0" fontId="57" fillId="0" borderId="172" xfId="6" applyBorder="1"/>
    <xf numFmtId="0" fontId="6" fillId="2" borderId="172" xfId="0" applyFont="1" applyFill="1" applyBorder="1" applyAlignment="1">
      <alignment horizontal="right" vertical="center"/>
    </xf>
    <xf numFmtId="0" fontId="468" fillId="24" borderId="95" xfId="0" applyFont="1" applyFill="1" applyBorder="1" applyAlignment="1">
      <alignment horizontal="center" vertical="center"/>
    </xf>
    <xf numFmtId="0" fontId="5" fillId="2" borderId="13" xfId="0" applyFont="1" applyFill="1" applyBorder="1"/>
    <xf numFmtId="0" fontId="5" fillId="2" borderId="0" xfId="0" applyFont="1" applyFill="1"/>
    <xf numFmtId="0" fontId="57" fillId="2" borderId="12" xfId="6" applyFill="1" applyBorder="1"/>
    <xf numFmtId="0" fontId="57" fillId="2" borderId="13" xfId="6" applyFill="1" applyBorder="1"/>
    <xf numFmtId="0" fontId="7" fillId="2" borderId="0" xfId="6" applyFont="1" applyFill="1" applyAlignment="1" applyProtection="1">
      <alignment vertical="center"/>
      <protection locked="0"/>
    </xf>
    <xf numFmtId="0" fontId="7" fillId="2" borderId="0" xfId="6" applyFont="1" applyFill="1" applyAlignment="1" applyProtection="1">
      <alignment horizontal="right" vertical="center"/>
      <protection locked="0"/>
    </xf>
    <xf numFmtId="0" fontId="469" fillId="59" borderId="0" xfId="2" applyFont="1" applyFill="1" applyAlignment="1">
      <alignment horizontal="center" vertical="center"/>
    </xf>
    <xf numFmtId="206" fontId="182" fillId="59" borderId="0" xfId="2" applyNumberFormat="1" applyFont="1" applyFill="1" applyAlignment="1">
      <alignment vertical="center"/>
    </xf>
    <xf numFmtId="0" fontId="7" fillId="2" borderId="0" xfId="0" applyFont="1" applyFill="1" applyAlignment="1">
      <alignment vertical="center"/>
    </xf>
    <xf numFmtId="0" fontId="20" fillId="2" borderId="0" xfId="0" applyFont="1" applyFill="1"/>
    <xf numFmtId="0" fontId="20" fillId="2" borderId="0" xfId="0" applyFont="1" applyFill="1" applyAlignment="1">
      <alignment horizontal="right"/>
    </xf>
    <xf numFmtId="0" fontId="7" fillId="2" borderId="0" xfId="5" applyFont="1" applyFill="1" applyAlignment="1">
      <alignment vertical="center"/>
    </xf>
    <xf numFmtId="0" fontId="7" fillId="2" borderId="0" xfId="5" applyFont="1" applyFill="1" applyAlignment="1">
      <alignment horizontal="right" vertical="center"/>
    </xf>
    <xf numFmtId="206" fontId="94" fillId="58" borderId="0" xfId="2" applyNumberFormat="1" applyFont="1" applyFill="1" applyAlignment="1">
      <alignment vertical="center"/>
    </xf>
    <xf numFmtId="0" fontId="7" fillId="2" borderId="0" xfId="0" applyFont="1" applyFill="1" applyAlignment="1">
      <alignment horizontal="center" vertical="center"/>
    </xf>
    <xf numFmtId="0" fontId="7" fillId="58" borderId="0" xfId="2" applyFont="1" applyFill="1" applyAlignment="1">
      <alignment horizontal="center" vertical="center"/>
    </xf>
    <xf numFmtId="0" fontId="57" fillId="2" borderId="12" xfId="6" applyFill="1" applyBorder="1" applyAlignment="1">
      <alignment horizontal="center"/>
    </xf>
    <xf numFmtId="0" fontId="20" fillId="2" borderId="13" xfId="0" applyFont="1" applyFill="1" applyBorder="1"/>
    <xf numFmtId="0" fontId="7" fillId="2" borderId="0" xfId="0" applyFont="1" applyFill="1" applyAlignment="1">
      <alignment horizontal="right" vertical="center"/>
    </xf>
    <xf numFmtId="0" fontId="7" fillId="58" borderId="0" xfId="2" applyFont="1" applyFill="1" applyAlignment="1">
      <alignment horizontal="left" vertical="center"/>
    </xf>
    <xf numFmtId="206" fontId="7" fillId="58" borderId="0" xfId="2" applyNumberFormat="1" applyFont="1" applyFill="1" applyAlignment="1">
      <alignment vertical="center"/>
    </xf>
    <xf numFmtId="206" fontId="7" fillId="2" borderId="0" xfId="0" applyNumberFormat="1" applyFont="1" applyFill="1" applyAlignment="1">
      <alignment horizontal="center" vertical="center"/>
    </xf>
    <xf numFmtId="164" fontId="187" fillId="8" borderId="13" xfId="5" applyNumberFormat="1" applyFont="1" applyFill="1" applyBorder="1" applyAlignment="1">
      <alignment vertical="center"/>
    </xf>
    <xf numFmtId="164" fontId="187" fillId="7" borderId="0" xfId="5" applyNumberFormat="1" applyFont="1" applyFill="1" applyAlignment="1">
      <alignment vertical="center"/>
    </xf>
    <xf numFmtId="164" fontId="187" fillId="7" borderId="12" xfId="5" applyNumberFormat="1" applyFont="1" applyFill="1" applyBorder="1" applyAlignment="1">
      <alignment vertical="center"/>
    </xf>
    <xf numFmtId="0" fontId="71" fillId="4" borderId="11" xfId="4" applyFont="1" applyFill="1" applyBorder="1" applyAlignment="1">
      <alignment vertical="center"/>
    </xf>
    <xf numFmtId="0" fontId="71" fillId="4" borderId="10" xfId="4" applyFont="1" applyFill="1" applyBorder="1" applyAlignment="1">
      <alignment vertical="center"/>
    </xf>
    <xf numFmtId="0" fontId="57" fillId="2" borderId="9" xfId="6" applyFill="1" applyBorder="1"/>
    <xf numFmtId="206" fontId="27" fillId="58" borderId="0" xfId="2" applyNumberFormat="1" applyFont="1" applyFill="1" applyAlignment="1">
      <alignment horizontal="center" vertical="center"/>
    </xf>
    <xf numFmtId="0" fontId="20" fillId="0" borderId="0" xfId="0" applyFont="1"/>
    <xf numFmtId="206" fontId="7" fillId="58" borderId="0" xfId="2" applyNumberFormat="1" applyFont="1" applyFill="1" applyAlignment="1">
      <alignment horizontal="left" vertical="center"/>
    </xf>
    <xf numFmtId="0" fontId="29" fillId="63" borderId="97" xfId="6" applyFont="1" applyFill="1" applyBorder="1" applyAlignment="1" applyProtection="1">
      <alignment horizontal="center" vertical="center"/>
      <protection locked="0"/>
    </xf>
    <xf numFmtId="0" fontId="29" fillId="63" borderId="97" xfId="6" applyFont="1" applyFill="1" applyBorder="1" applyAlignment="1" applyProtection="1">
      <alignment horizontal="left" vertical="center"/>
      <protection locked="0"/>
    </xf>
    <xf numFmtId="168" fontId="377" fillId="64" borderId="192" xfId="6" applyNumberFormat="1" applyFont="1" applyFill="1" applyBorder="1" applyAlignment="1" applyProtection="1">
      <alignment horizontal="center" vertical="center"/>
      <protection locked="0"/>
    </xf>
    <xf numFmtId="168" fontId="18" fillId="63" borderId="227" xfId="6" applyNumberFormat="1" applyFont="1" applyFill="1" applyBorder="1" applyAlignment="1" applyProtection="1">
      <alignment horizontal="center" vertical="center"/>
      <protection locked="0"/>
    </xf>
    <xf numFmtId="212" fontId="27" fillId="4" borderId="97" xfId="6" applyNumberFormat="1" applyFont="1" applyFill="1" applyBorder="1" applyAlignment="1" applyProtection="1">
      <alignment horizontal="right" vertical="center"/>
      <protection locked="0"/>
    </xf>
    <xf numFmtId="214" fontId="27" fillId="4" borderId="97" xfId="0" applyNumberFormat="1" applyFont="1" applyFill="1" applyBorder="1" applyAlignment="1">
      <alignment horizontal="center" vertical="center"/>
    </xf>
    <xf numFmtId="1" fontId="5" fillId="4" borderId="173" xfId="6" applyNumberFormat="1" applyFont="1" applyFill="1" applyBorder="1" applyAlignment="1" applyProtection="1">
      <alignment horizontal="left" vertical="center"/>
      <protection locked="0"/>
    </xf>
    <xf numFmtId="212" fontId="27" fillId="4" borderId="227" xfId="6" applyNumberFormat="1" applyFont="1" applyFill="1" applyBorder="1" applyAlignment="1" applyProtection="1">
      <alignment horizontal="right" vertical="center"/>
      <protection locked="0"/>
    </xf>
    <xf numFmtId="213" fontId="27" fillId="4" borderId="97" xfId="0" applyNumberFormat="1" applyFont="1" applyFill="1" applyBorder="1" applyAlignment="1">
      <alignment horizontal="center" vertical="center"/>
    </xf>
    <xf numFmtId="1" fontId="5" fillId="4" borderId="176" xfId="6" applyNumberFormat="1" applyFont="1" applyFill="1" applyBorder="1" applyAlignment="1" applyProtection="1">
      <alignment horizontal="left" vertical="center"/>
      <protection locked="0"/>
    </xf>
    <xf numFmtId="0" fontId="0" fillId="2" borderId="191" xfId="0" applyFill="1" applyBorder="1"/>
    <xf numFmtId="0" fontId="47" fillId="65" borderId="356" xfId="6" applyFont="1" applyFill="1" applyBorder="1" applyAlignment="1" applyProtection="1">
      <alignment horizontal="right" vertical="center" wrapText="1"/>
      <protection locked="0"/>
    </xf>
    <xf numFmtId="0" fontId="29" fillId="65" borderId="356" xfId="6" applyFont="1" applyFill="1" applyBorder="1" applyAlignment="1" applyProtection="1">
      <alignment horizontal="center" vertical="center"/>
      <protection locked="0"/>
    </xf>
    <xf numFmtId="0" fontId="29" fillId="65" borderId="356" xfId="6" applyFont="1" applyFill="1" applyBorder="1" applyAlignment="1" applyProtection="1">
      <alignment horizontal="left" vertical="center"/>
      <protection locked="0"/>
    </xf>
    <xf numFmtId="168" fontId="377" fillId="65" borderId="356" xfId="6" applyNumberFormat="1" applyFont="1" applyFill="1" applyBorder="1" applyAlignment="1" applyProtection="1">
      <alignment horizontal="center" vertical="center"/>
      <protection locked="0"/>
    </xf>
    <xf numFmtId="168" fontId="18" fillId="65" borderId="356" xfId="6" applyNumberFormat="1" applyFont="1" applyFill="1" applyBorder="1" applyAlignment="1" applyProtection="1">
      <alignment horizontal="center" vertical="center"/>
      <protection locked="0"/>
    </xf>
    <xf numFmtId="0" fontId="18" fillId="2" borderId="356" xfId="6" applyFont="1" applyFill="1" applyBorder="1" applyAlignment="1" applyProtection="1">
      <alignment horizontal="left" vertical="center"/>
      <protection locked="0"/>
    </xf>
    <xf numFmtId="212" fontId="27" fillId="2" borderId="356" xfId="6" applyNumberFormat="1" applyFont="1" applyFill="1" applyBorder="1" applyAlignment="1" applyProtection="1">
      <alignment horizontal="right" vertical="center"/>
      <protection locked="0"/>
    </xf>
    <xf numFmtId="214" fontId="27" fillId="2" borderId="356" xfId="0" applyNumberFormat="1" applyFont="1" applyFill="1" applyBorder="1" applyAlignment="1">
      <alignment horizontal="center" vertical="center"/>
    </xf>
    <xf numFmtId="1" fontId="5" fillId="2" borderId="356" xfId="6" applyNumberFormat="1" applyFont="1" applyFill="1" applyBorder="1" applyAlignment="1" applyProtection="1">
      <alignment horizontal="left" vertical="center"/>
      <protection locked="0"/>
    </xf>
    <xf numFmtId="213" fontId="27" fillId="2" borderId="356" xfId="0" applyNumberFormat="1" applyFont="1" applyFill="1" applyBorder="1" applyAlignment="1">
      <alignment horizontal="center" vertical="center"/>
    </xf>
    <xf numFmtId="1" fontId="5" fillId="2" borderId="357" xfId="6" applyNumberFormat="1" applyFont="1" applyFill="1" applyBorder="1" applyAlignment="1" applyProtection="1">
      <alignment horizontal="left" vertical="center"/>
      <protection locked="0"/>
    </xf>
    <xf numFmtId="0" fontId="0" fillId="2" borderId="68" xfId="0" applyFill="1" applyBorder="1" applyAlignment="1">
      <alignment vertical="center"/>
    </xf>
    <xf numFmtId="0" fontId="47" fillId="65" borderId="172" xfId="6" applyFont="1" applyFill="1" applyBorder="1" applyAlignment="1" applyProtection="1">
      <alignment horizontal="right" vertical="center" wrapText="1"/>
      <protection locked="0"/>
    </xf>
    <xf numFmtId="0" fontId="29" fillId="65" borderId="172" xfId="6" applyFont="1" applyFill="1" applyBorder="1" applyAlignment="1" applyProtection="1">
      <alignment horizontal="center" vertical="center"/>
      <protection locked="0"/>
    </xf>
    <xf numFmtId="0" fontId="29" fillId="65" borderId="172" xfId="6" applyFont="1" applyFill="1" applyBorder="1" applyAlignment="1" applyProtection="1">
      <alignment horizontal="left" vertical="center"/>
      <protection locked="0"/>
    </xf>
    <xf numFmtId="168" fontId="377" fillId="65" borderId="172" xfId="6" applyNumberFormat="1" applyFont="1" applyFill="1" applyBorder="1" applyAlignment="1" applyProtection="1">
      <alignment horizontal="center" vertical="center"/>
      <protection locked="0"/>
    </xf>
    <xf numFmtId="168" fontId="18" fillId="65" borderId="172" xfId="6" applyNumberFormat="1" applyFont="1" applyFill="1" applyBorder="1" applyAlignment="1" applyProtection="1">
      <alignment horizontal="center" vertical="center"/>
      <protection locked="0"/>
    </xf>
    <xf numFmtId="0" fontId="18" fillId="2" borderId="172" xfId="6" applyFont="1" applyFill="1" applyBorder="1" applyAlignment="1" applyProtection="1">
      <alignment horizontal="left" vertical="center"/>
      <protection locked="0"/>
    </xf>
    <xf numFmtId="212" fontId="27" fillId="2" borderId="172" xfId="6" applyNumberFormat="1" applyFont="1" applyFill="1" applyBorder="1" applyAlignment="1" applyProtection="1">
      <alignment horizontal="right" vertical="center"/>
      <protection locked="0"/>
    </xf>
    <xf numFmtId="214" fontId="27" fillId="2" borderId="172" xfId="0" applyNumberFormat="1" applyFont="1" applyFill="1" applyBorder="1" applyAlignment="1">
      <alignment horizontal="center" vertical="center"/>
    </xf>
    <xf numFmtId="1" fontId="5" fillId="2" borderId="172" xfId="6" applyNumberFormat="1" applyFont="1" applyFill="1" applyBorder="1" applyAlignment="1" applyProtection="1">
      <alignment horizontal="left" vertical="center"/>
      <protection locked="0"/>
    </xf>
    <xf numFmtId="213" fontId="27" fillId="2" borderId="172" xfId="0" applyNumberFormat="1" applyFont="1" applyFill="1" applyBorder="1" applyAlignment="1">
      <alignment horizontal="center" vertical="center"/>
    </xf>
    <xf numFmtId="1" fontId="5" fillId="2" borderId="95" xfId="6" applyNumberFormat="1" applyFont="1" applyFill="1" applyBorder="1" applyAlignment="1" applyProtection="1">
      <alignment horizontal="left" vertical="center"/>
      <protection locked="0"/>
    </xf>
    <xf numFmtId="0" fontId="377" fillId="66" borderId="33" xfId="6" applyFont="1" applyFill="1" applyBorder="1" applyAlignment="1" applyProtection="1">
      <alignment horizontal="center" vertical="center"/>
      <protection locked="0"/>
    </xf>
    <xf numFmtId="206" fontId="94" fillId="58" borderId="0" xfId="2" applyNumberFormat="1" applyFont="1" applyFill="1" applyBorder="1" applyAlignment="1">
      <alignment horizontal="center" vertical="center"/>
    </xf>
    <xf numFmtId="206" fontId="94" fillId="58" borderId="0" xfId="2" applyNumberFormat="1" applyFont="1" applyFill="1" applyBorder="1" applyAlignment="1">
      <alignment horizontal="left" vertical="center"/>
    </xf>
    <xf numFmtId="0" fontId="159" fillId="2" borderId="356" xfId="5" applyFont="1" applyFill="1" applyBorder="1" applyAlignment="1">
      <alignment horizontal="right" vertical="center"/>
    </xf>
    <xf numFmtId="206" fontId="94" fillId="58" borderId="356" xfId="2" applyNumberFormat="1" applyFont="1" applyFill="1" applyBorder="1" applyAlignment="1">
      <alignment horizontal="center" vertical="center"/>
    </xf>
    <xf numFmtId="206" fontId="94" fillId="58" borderId="356" xfId="2" applyNumberFormat="1" applyFont="1" applyFill="1" applyBorder="1" applyAlignment="1">
      <alignment horizontal="left" vertical="center"/>
    </xf>
    <xf numFmtId="0" fontId="0" fillId="2" borderId="356" xfId="0" applyFill="1" applyBorder="1"/>
    <xf numFmtId="0" fontId="20" fillId="2" borderId="357" xfId="2" applyFont="1" applyFill="1" applyBorder="1"/>
    <xf numFmtId="0" fontId="0" fillId="2" borderId="11" xfId="0" applyFill="1" applyBorder="1" applyAlignment="1">
      <alignment vertical="center"/>
    </xf>
    <xf numFmtId="0" fontId="97" fillId="2" borderId="0" xfId="0" applyFont="1" applyFill="1" applyBorder="1" applyAlignment="1">
      <alignment horizontal="center" vertical="center"/>
    </xf>
    <xf numFmtId="0" fontId="97" fillId="2" borderId="172" xfId="0" applyFont="1" applyFill="1" applyBorder="1" applyAlignment="1">
      <alignment horizontal="center" vertical="center"/>
    </xf>
    <xf numFmtId="0" fontId="57" fillId="2" borderId="95" xfId="6" applyFill="1" applyBorder="1"/>
    <xf numFmtId="0" fontId="4" fillId="5" borderId="247" xfId="1" applyFill="1" applyBorder="1" applyAlignment="1">
      <alignment horizontal="center" vertical="center"/>
    </xf>
    <xf numFmtId="0" fontId="120" fillId="2" borderId="269" xfId="2" applyFont="1" applyFill="1" applyBorder="1" applyAlignment="1">
      <alignment horizontal="left" vertical="center"/>
    </xf>
    <xf numFmtId="0" fontId="225" fillId="2" borderId="269" xfId="17" applyFill="1" applyBorder="1" applyAlignment="1">
      <alignment vertical="center"/>
    </xf>
    <xf numFmtId="0" fontId="3" fillId="2" borderId="270" xfId="0" applyFont="1" applyFill="1" applyBorder="1" applyAlignment="1">
      <alignment horizontal="center"/>
    </xf>
    <xf numFmtId="206" fontId="97" fillId="59" borderId="0" xfId="2" applyNumberFormat="1" applyFont="1" applyFill="1" applyAlignment="1">
      <alignment vertical="center"/>
    </xf>
    <xf numFmtId="206" fontId="77" fillId="59" borderId="0" xfId="2" applyNumberFormat="1" applyFont="1" applyFill="1" applyAlignment="1">
      <alignment vertical="center"/>
    </xf>
    <xf numFmtId="0" fontId="27" fillId="8" borderId="24" xfId="9" applyFont="1" applyFill="1" applyBorder="1" applyAlignment="1" applyProtection="1">
      <alignment horizontal="left" vertical="center"/>
      <protection locked="0"/>
    </xf>
    <xf numFmtId="0" fontId="159" fillId="2" borderId="13" xfId="2" applyFont="1" applyFill="1" applyBorder="1" applyAlignment="1">
      <alignment horizontal="left"/>
    </xf>
    <xf numFmtId="0" fontId="0" fillId="2" borderId="0" xfId="0" applyFill="1" applyBorder="1" applyAlignment="1">
      <alignment horizontal="left" vertical="center"/>
    </xf>
    <xf numFmtId="0" fontId="0" fillId="2" borderId="0" xfId="0" applyFill="1" applyBorder="1" applyAlignment="1">
      <alignment wrapText="1"/>
    </xf>
    <xf numFmtId="0" fontId="0" fillId="2" borderId="0" xfId="0" applyFill="1" applyAlignment="1">
      <alignment vertical="center" wrapText="1"/>
    </xf>
    <xf numFmtId="0" fontId="0" fillId="2" borderId="12" xfId="0" applyFill="1" applyBorder="1" applyAlignment="1">
      <alignment vertical="center" wrapText="1"/>
    </xf>
    <xf numFmtId="0" fontId="292" fillId="3" borderId="0" xfId="2" applyFont="1" applyFill="1" applyBorder="1" applyAlignment="1" applyProtection="1">
      <alignment horizontal="center" vertical="center"/>
      <protection hidden="1"/>
    </xf>
    <xf numFmtId="0" fontId="61" fillId="24" borderId="358" xfId="2" applyFont="1" applyFill="1" applyBorder="1" applyAlignment="1">
      <alignment horizontal="center" vertical="center"/>
    </xf>
    <xf numFmtId="222" fontId="94" fillId="2" borderId="0" xfId="1" applyNumberFormat="1" applyFont="1" applyFill="1" applyAlignment="1" applyProtection="1">
      <alignment horizontal="center" vertical="center"/>
      <protection locked="0"/>
    </xf>
    <xf numFmtId="0" fontId="287" fillId="2" borderId="0" xfId="0" applyFont="1" applyFill="1" applyAlignment="1">
      <alignment horizontal="right"/>
    </xf>
    <xf numFmtId="0" fontId="470" fillId="2" borderId="0" xfId="2" applyFont="1" applyFill="1" applyAlignment="1" applyProtection="1">
      <alignment horizontal="right" vertical="center" wrapText="1"/>
      <protection hidden="1"/>
    </xf>
    <xf numFmtId="219" fontId="182" fillId="2" borderId="0" xfId="1" applyNumberFormat="1" applyFont="1" applyFill="1" applyAlignment="1" applyProtection="1">
      <alignment horizontal="center" vertical="center"/>
      <protection locked="0"/>
    </xf>
    <xf numFmtId="0" fontId="471" fillId="0" borderId="0" xfId="0" applyFont="1" applyAlignment="1">
      <alignment horizontal="right" vertical="center"/>
    </xf>
    <xf numFmtId="222" fontId="409" fillId="2" borderId="0" xfId="1" applyNumberFormat="1" applyFont="1" applyFill="1" applyAlignment="1" applyProtection="1">
      <alignment horizontal="left" vertical="center"/>
      <protection locked="0"/>
    </xf>
    <xf numFmtId="0" fontId="50" fillId="2" borderId="0" xfId="2" applyFont="1" applyFill="1" applyAlignment="1">
      <alignment horizontal="center" vertical="center"/>
    </xf>
    <xf numFmtId="0" fontId="3" fillId="2" borderId="0" xfId="0" quotePrefix="1" applyFont="1" applyFill="1" applyAlignment="1">
      <alignment horizontal="center"/>
    </xf>
    <xf numFmtId="222" fontId="0" fillId="2" borderId="0" xfId="0" applyNumberFormat="1" applyFill="1"/>
    <xf numFmtId="222" fontId="0" fillId="2" borderId="0" xfId="0" applyNumberFormat="1" applyFill="1" applyAlignment="1">
      <alignment horizontal="center" vertical="center"/>
    </xf>
    <xf numFmtId="0" fontId="3" fillId="2" borderId="0" xfId="0" quotePrefix="1" applyFont="1" applyFill="1" applyAlignment="1">
      <alignment horizontal="right"/>
    </xf>
    <xf numFmtId="222" fontId="0" fillId="2" borderId="10" xfId="0" applyNumberFormat="1" applyFill="1" applyBorder="1" applyAlignment="1">
      <alignment horizontal="center" vertical="center"/>
    </xf>
    <xf numFmtId="222" fontId="3" fillId="2" borderId="0" xfId="0" applyNumberFormat="1" applyFont="1" applyFill="1" applyAlignment="1">
      <alignment horizontal="center" vertical="center"/>
    </xf>
    <xf numFmtId="222" fontId="131" fillId="2" borderId="0" xfId="1" applyNumberFormat="1" applyFont="1" applyFill="1" applyAlignment="1" applyProtection="1">
      <alignment horizontal="center" vertical="center"/>
      <protection locked="0"/>
    </xf>
    <xf numFmtId="0" fontId="4" fillId="0" borderId="0" xfId="0" applyFont="1"/>
    <xf numFmtId="0" fontId="50" fillId="2" borderId="0" xfId="2" applyFont="1" applyFill="1" applyAlignment="1">
      <alignment vertical="center"/>
    </xf>
    <xf numFmtId="0" fontId="50" fillId="2" borderId="0" xfId="2" applyFont="1" applyFill="1" applyAlignment="1">
      <alignment horizontal="left" vertical="center"/>
    </xf>
    <xf numFmtId="0" fontId="50" fillId="2" borderId="12" xfId="2" applyFont="1" applyFill="1" applyBorder="1" applyAlignment="1">
      <alignment horizontal="left" vertical="center"/>
    </xf>
    <xf numFmtId="0" fontId="4" fillId="5" borderId="364" xfId="1" applyFill="1" applyBorder="1" applyAlignment="1">
      <alignment horizontal="center" vertical="center"/>
    </xf>
    <xf numFmtId="0" fontId="2" fillId="24" borderId="182" xfId="0" applyFont="1" applyFill="1" applyBorder="1" applyAlignment="1">
      <alignment horizontal="center" vertical="center"/>
    </xf>
    <xf numFmtId="0" fontId="161" fillId="2" borderId="358" xfId="0" applyFont="1" applyFill="1" applyBorder="1" applyAlignment="1">
      <alignment horizontal="center"/>
    </xf>
    <xf numFmtId="0" fontId="182" fillId="2" borderId="356" xfId="0" applyFont="1" applyFill="1" applyBorder="1" applyAlignment="1">
      <alignment vertical="center"/>
    </xf>
    <xf numFmtId="0" fontId="0" fillId="2" borderId="363" xfId="0" applyFill="1" applyBorder="1"/>
    <xf numFmtId="0" fontId="50" fillId="2" borderId="347" xfId="2" applyFont="1" applyFill="1" applyBorder="1" applyAlignment="1">
      <alignment horizontal="center" vertical="center"/>
    </xf>
    <xf numFmtId="0" fontId="114" fillId="2" borderId="0" xfId="0" applyFont="1" applyFill="1" applyAlignment="1">
      <alignment vertical="center"/>
    </xf>
    <xf numFmtId="0" fontId="3" fillId="2" borderId="347" xfId="0" applyFont="1" applyFill="1" applyBorder="1"/>
    <xf numFmtId="0" fontId="0" fillId="2" borderId="347" xfId="0" applyFill="1" applyBorder="1"/>
    <xf numFmtId="0" fontId="0" fillId="2" borderId="346" xfId="0" applyFill="1" applyBorder="1"/>
    <xf numFmtId="0" fontId="161" fillId="2" borderId="13" xfId="1" applyFont="1" applyFill="1" applyBorder="1" applyAlignment="1">
      <alignment horizontal="center" vertical="center"/>
    </xf>
    <xf numFmtId="0" fontId="175" fillId="2" borderId="0" xfId="0" applyFont="1" applyFill="1" applyAlignment="1">
      <alignment horizontal="right" vertical="center"/>
    </xf>
    <xf numFmtId="0" fontId="182" fillId="2" borderId="12" xfId="0" applyFont="1" applyFill="1" applyBorder="1" applyAlignment="1">
      <alignment horizontal="center" vertical="center"/>
    </xf>
    <xf numFmtId="0" fontId="198" fillId="2" borderId="0" xfId="0" applyFont="1" applyFill="1"/>
    <xf numFmtId="173" fontId="94" fillId="2" borderId="12" xfId="0" applyNumberFormat="1" applyFont="1" applyFill="1" applyBorder="1" applyAlignment="1">
      <alignment horizontal="center" vertical="center"/>
    </xf>
    <xf numFmtId="173" fontId="182" fillId="2" borderId="13" xfId="0" applyNumberFormat="1" applyFont="1" applyFill="1" applyBorder="1" applyAlignment="1">
      <alignment horizontal="center" vertical="center"/>
    </xf>
    <xf numFmtId="173" fontId="94" fillId="2" borderId="12" xfId="0" applyNumberFormat="1" applyFont="1" applyFill="1" applyBorder="1" applyAlignment="1">
      <alignment horizontal="right" vertical="center"/>
    </xf>
    <xf numFmtId="173" fontId="94" fillId="2" borderId="13" xfId="0" applyNumberFormat="1" applyFont="1" applyFill="1" applyBorder="1" applyAlignment="1">
      <alignment horizontal="center" vertical="center"/>
    </xf>
    <xf numFmtId="185" fontId="114" fillId="13" borderId="0" xfId="0" applyNumberFormat="1" applyFont="1" applyFill="1" applyAlignment="1">
      <alignment horizontal="center" vertical="center"/>
    </xf>
    <xf numFmtId="0" fontId="94" fillId="2" borderId="12" xfId="0" applyFont="1" applyFill="1" applyBorder="1" applyAlignment="1">
      <alignment vertical="center"/>
    </xf>
    <xf numFmtId="0" fontId="1" fillId="2" borderId="12" xfId="0" applyFont="1" applyFill="1" applyBorder="1"/>
    <xf numFmtId="0" fontId="225" fillId="2" borderId="13" xfId="17" applyFill="1" applyBorder="1" applyAlignment="1">
      <alignment vertical="center"/>
    </xf>
    <xf numFmtId="0" fontId="225" fillId="2" borderId="12" xfId="17" applyFill="1" applyBorder="1" applyAlignment="1">
      <alignment vertical="center"/>
    </xf>
    <xf numFmtId="0" fontId="225" fillId="2" borderId="13" xfId="17" applyFill="1" applyBorder="1"/>
    <xf numFmtId="0" fontId="225" fillId="2" borderId="12" xfId="17" applyFill="1" applyBorder="1"/>
    <xf numFmtId="0" fontId="1" fillId="2" borderId="241" xfId="0" applyFont="1" applyFill="1" applyBorder="1"/>
    <xf numFmtId="0" fontId="2" fillId="30" borderId="68" xfId="12" applyFont="1" applyFill="1" applyBorder="1" applyAlignment="1" applyProtection="1">
      <alignment vertical="center"/>
      <protection hidden="1"/>
    </xf>
    <xf numFmtId="0" fontId="120" fillId="2" borderId="0" xfId="2" applyFont="1" applyFill="1" applyAlignment="1">
      <alignment horizontal="center" vertical="center" textRotation="90"/>
    </xf>
    <xf numFmtId="0" fontId="0" fillId="17" borderId="283" xfId="0" applyFill="1" applyBorder="1" applyAlignment="1">
      <alignment horizontal="center" vertical="center" wrapText="1"/>
    </xf>
    <xf numFmtId="0" fontId="0" fillId="17" borderId="289" xfId="0" applyFill="1" applyBorder="1" applyAlignment="1">
      <alignment horizontal="center" vertical="center" wrapText="1"/>
    </xf>
    <xf numFmtId="0" fontId="0" fillId="17" borderId="12" xfId="0" applyFill="1" applyBorder="1"/>
    <xf numFmtId="0" fontId="0" fillId="17" borderId="9" xfId="0" applyFill="1" applyBorder="1"/>
    <xf numFmtId="0" fontId="4" fillId="5" borderId="175" xfId="1" applyFill="1" applyBorder="1" applyAlignment="1">
      <alignment horizontal="center" vertical="center"/>
    </xf>
    <xf numFmtId="0" fontId="3" fillId="2" borderId="175" xfId="0" applyFont="1" applyFill="1" applyBorder="1"/>
    <xf numFmtId="0" fontId="62" fillId="8" borderId="372" xfId="2" applyFont="1" applyFill="1" applyBorder="1" applyAlignment="1">
      <alignment horizontal="center" vertical="center"/>
    </xf>
    <xf numFmtId="0" fontId="130" fillId="2" borderId="280" xfId="0" applyFont="1" applyFill="1" applyBorder="1" applyAlignment="1">
      <alignment horizontal="center"/>
    </xf>
    <xf numFmtId="184" fontId="94" fillId="2" borderId="376" xfId="1" applyNumberFormat="1" applyFont="1" applyFill="1" applyBorder="1" applyAlignment="1" applyProtection="1">
      <alignment horizontal="center" vertical="center"/>
      <protection locked="0"/>
    </xf>
    <xf numFmtId="184" fontId="94" fillId="2" borderId="0" xfId="1" applyNumberFormat="1" applyFont="1" applyFill="1" applyAlignment="1" applyProtection="1">
      <alignment horizontal="center" vertical="center"/>
      <protection locked="0"/>
    </xf>
    <xf numFmtId="184" fontId="94" fillId="2" borderId="285" xfId="1" applyNumberFormat="1" applyFont="1" applyFill="1" applyBorder="1" applyAlignment="1" applyProtection="1">
      <alignment horizontal="center" vertical="center"/>
      <protection locked="0"/>
    </xf>
    <xf numFmtId="184" fontId="94" fillId="2" borderId="381" xfId="1" applyNumberFormat="1" applyFont="1" applyFill="1" applyBorder="1" applyAlignment="1" applyProtection="1">
      <alignment horizontal="center" vertical="center"/>
      <protection locked="0"/>
    </xf>
    <xf numFmtId="0" fontId="3" fillId="2" borderId="280" xfId="0" applyFont="1" applyFill="1" applyBorder="1" applyAlignment="1">
      <alignment horizontal="center"/>
    </xf>
    <xf numFmtId="175" fontId="176" fillId="2" borderId="280" xfId="1" applyNumberFormat="1" applyFont="1" applyFill="1" applyBorder="1" applyAlignment="1" applyProtection="1">
      <alignment horizontal="center" vertical="center"/>
      <protection locked="0"/>
    </xf>
    <xf numFmtId="175" fontId="176" fillId="33" borderId="25" xfId="1" applyNumberFormat="1" applyFont="1" applyFill="1" applyBorder="1" applyAlignment="1" applyProtection="1">
      <alignment horizontal="center" vertical="center"/>
      <protection locked="0"/>
    </xf>
    <xf numFmtId="175" fontId="176" fillId="33" borderId="356" xfId="1" applyNumberFormat="1" applyFont="1" applyFill="1" applyBorder="1" applyAlignment="1" applyProtection="1">
      <alignment horizontal="center" vertical="center"/>
      <protection locked="0"/>
    </xf>
    <xf numFmtId="175" fontId="176" fillId="33" borderId="0" xfId="1" applyNumberFormat="1" applyFont="1" applyFill="1" applyAlignment="1" applyProtection="1">
      <alignment horizontal="center" vertical="center"/>
      <protection locked="0"/>
    </xf>
    <xf numFmtId="175" fontId="176" fillId="33" borderId="378" xfId="1" applyNumberFormat="1" applyFont="1" applyFill="1" applyBorder="1" applyAlignment="1" applyProtection="1">
      <alignment horizontal="center" vertical="center"/>
      <protection locked="0"/>
    </xf>
    <xf numFmtId="175" fontId="176" fillId="33" borderId="399" xfId="1" applyNumberFormat="1" applyFont="1" applyFill="1" applyBorder="1" applyAlignment="1" applyProtection="1">
      <alignment horizontal="center" vertical="center"/>
      <protection locked="0"/>
    </xf>
    <xf numFmtId="175" fontId="176" fillId="33" borderId="325" xfId="1" applyNumberFormat="1" applyFont="1" applyFill="1" applyBorder="1" applyAlignment="1" applyProtection="1">
      <alignment horizontal="center" vertical="center"/>
      <protection locked="0"/>
    </xf>
    <xf numFmtId="175" fontId="176" fillId="33" borderId="400" xfId="1" applyNumberFormat="1" applyFont="1" applyFill="1" applyBorder="1" applyAlignment="1" applyProtection="1">
      <alignment horizontal="center" vertical="center"/>
      <protection locked="0"/>
    </xf>
    <xf numFmtId="185" fontId="359" fillId="33" borderId="0" xfId="0" applyNumberFormat="1" applyFont="1" applyFill="1" applyAlignment="1">
      <alignment horizontal="center" vertical="center"/>
    </xf>
    <xf numFmtId="185" fontId="359" fillId="2" borderId="280" xfId="0" applyNumberFormat="1" applyFont="1" applyFill="1" applyBorder="1" applyAlignment="1">
      <alignment horizontal="center" vertical="center"/>
    </xf>
    <xf numFmtId="0" fontId="359" fillId="33" borderId="0" xfId="0" applyFont="1" applyFill="1" applyAlignment="1">
      <alignment horizontal="center" vertical="center" wrapText="1"/>
    </xf>
    <xf numFmtId="185" fontId="359" fillId="33" borderId="388" xfId="0" applyNumberFormat="1" applyFont="1" applyFill="1" applyBorder="1" applyAlignment="1">
      <alignment horizontal="center" vertical="center"/>
    </xf>
    <xf numFmtId="185" fontId="359" fillId="33" borderId="378" xfId="0" applyNumberFormat="1" applyFont="1" applyFill="1" applyBorder="1" applyAlignment="1">
      <alignment horizontal="center" vertical="center"/>
    </xf>
    <xf numFmtId="175" fontId="176" fillId="33" borderId="407" xfId="1" applyNumberFormat="1" applyFont="1" applyFill="1" applyBorder="1" applyAlignment="1" applyProtection="1">
      <alignment horizontal="center" vertical="center"/>
      <protection locked="0"/>
    </xf>
    <xf numFmtId="0" fontId="0" fillId="33" borderId="320" xfId="0" applyFill="1" applyBorder="1"/>
    <xf numFmtId="0" fontId="3" fillId="33" borderId="0" xfId="0" applyFont="1" applyFill="1"/>
    <xf numFmtId="0" fontId="3" fillId="2" borderId="280" xfId="0" applyFont="1" applyFill="1" applyBorder="1" applyAlignment="1">
      <alignment horizontal="center" vertical="center" wrapText="1"/>
    </xf>
    <xf numFmtId="0" fontId="0" fillId="33" borderId="0" xfId="0" applyFill="1"/>
    <xf numFmtId="0" fontId="442" fillId="33" borderId="320" xfId="2" applyFont="1" applyFill="1" applyBorder="1" applyAlignment="1">
      <alignment horizontal="left" vertical="center"/>
    </xf>
    <xf numFmtId="0" fontId="442" fillId="33" borderId="0" xfId="2" applyFont="1" applyFill="1" applyAlignment="1">
      <alignment horizontal="left" vertical="center"/>
    </xf>
    <xf numFmtId="0" fontId="442" fillId="33" borderId="0" xfId="2" applyFont="1" applyFill="1" applyAlignment="1">
      <alignment horizontal="center" vertical="center"/>
    </xf>
    <xf numFmtId="0" fontId="3" fillId="33" borderId="88" xfId="0" applyFont="1" applyFill="1" applyBorder="1" applyAlignment="1">
      <alignment horizontal="center" vertical="center"/>
    </xf>
    <xf numFmtId="185" fontId="359" fillId="33" borderId="25" xfId="0" applyNumberFormat="1" applyFont="1" applyFill="1" applyBorder="1" applyAlignment="1">
      <alignment horizontal="center" vertical="center"/>
    </xf>
    <xf numFmtId="0" fontId="442" fillId="33" borderId="25" xfId="2" applyFont="1" applyFill="1" applyBorder="1" applyAlignment="1">
      <alignment horizontal="left" vertical="center"/>
    </xf>
    <xf numFmtId="0" fontId="442" fillId="33" borderId="356" xfId="2" applyFont="1" applyFill="1" applyBorder="1" applyAlignment="1">
      <alignment horizontal="left" vertical="center"/>
    </xf>
    <xf numFmtId="185" fontId="359" fillId="33" borderId="409" xfId="0" applyNumberFormat="1" applyFont="1" applyFill="1" applyBorder="1" applyAlignment="1">
      <alignment horizontal="center" vertical="center"/>
    </xf>
    <xf numFmtId="0" fontId="442" fillId="33" borderId="325" xfId="2" applyFont="1" applyFill="1" applyBorder="1" applyAlignment="1">
      <alignment horizontal="left" vertical="center"/>
    </xf>
    <xf numFmtId="0" fontId="442" fillId="33" borderId="388" xfId="2" applyFont="1" applyFill="1" applyBorder="1" applyAlignment="1">
      <alignment horizontal="left" vertical="center"/>
    </xf>
    <xf numFmtId="185" fontId="359" fillId="33" borderId="325" xfId="0" applyNumberFormat="1" applyFont="1" applyFill="1" applyBorder="1" applyAlignment="1">
      <alignment horizontal="center" vertical="center"/>
    </xf>
    <xf numFmtId="185" fontId="359" fillId="33" borderId="400" xfId="0" applyNumberFormat="1" applyFont="1" applyFill="1" applyBorder="1" applyAlignment="1">
      <alignment horizontal="center" vertical="center"/>
    </xf>
    <xf numFmtId="175" fontId="176" fillId="33" borderId="381" xfId="1" applyNumberFormat="1" applyFont="1" applyFill="1" applyBorder="1" applyAlignment="1" applyProtection="1">
      <alignment horizontal="center" vertical="center"/>
      <protection locked="0"/>
    </xf>
    <xf numFmtId="0" fontId="472" fillId="2" borderId="280" xfId="0" applyFont="1" applyFill="1" applyBorder="1" applyAlignment="1">
      <alignment horizontal="center" vertical="center" wrapText="1"/>
    </xf>
    <xf numFmtId="0" fontId="0" fillId="33" borderId="410" xfId="0" applyFill="1" applyBorder="1"/>
    <xf numFmtId="0" fontId="119" fillId="33" borderId="0" xfId="0" applyFont="1" applyFill="1" applyAlignment="1">
      <alignment vertical="center" wrapText="1"/>
    </xf>
    <xf numFmtId="0" fontId="473" fillId="2" borderId="414" xfId="1" applyFont="1" applyFill="1" applyBorder="1" applyAlignment="1" applyProtection="1">
      <alignment horizontal="center" vertical="center"/>
      <protection locked="0"/>
    </xf>
    <xf numFmtId="184" fontId="94" fillId="33" borderId="0" xfId="1" applyNumberFormat="1" applyFont="1" applyFill="1" applyAlignment="1" applyProtection="1">
      <alignment horizontal="center" vertical="center"/>
      <protection locked="0"/>
    </xf>
    <xf numFmtId="0" fontId="475" fillId="2" borderId="414" xfId="1" applyFont="1" applyFill="1" applyBorder="1" applyAlignment="1" applyProtection="1">
      <alignment horizontal="center" vertical="center"/>
      <protection locked="0"/>
    </xf>
    <xf numFmtId="173" fontId="474" fillId="2" borderId="280" xfId="0" applyNumberFormat="1" applyFont="1" applyFill="1" applyBorder="1" applyAlignment="1">
      <alignment horizontal="center" vertical="center"/>
    </xf>
    <xf numFmtId="0" fontId="409" fillId="81" borderId="414" xfId="1" applyFont="1" applyFill="1" applyBorder="1" applyAlignment="1" applyProtection="1">
      <alignment horizontal="center" vertical="center"/>
      <protection locked="0"/>
    </xf>
    <xf numFmtId="0" fontId="186" fillId="81" borderId="414" xfId="1" applyFont="1" applyFill="1" applyBorder="1" applyAlignment="1" applyProtection="1">
      <alignment horizontal="center" vertical="center"/>
      <protection locked="0"/>
    </xf>
    <xf numFmtId="0" fontId="409" fillId="81" borderId="286" xfId="1" applyFont="1" applyFill="1" applyBorder="1" applyAlignment="1" applyProtection="1">
      <alignment horizontal="center" vertical="center"/>
      <protection locked="0"/>
    </xf>
    <xf numFmtId="0" fontId="473" fillId="2" borderId="402" xfId="1" applyFont="1" applyFill="1" applyBorder="1" applyAlignment="1" applyProtection="1">
      <alignment horizontal="center" vertical="center"/>
      <protection locked="0"/>
    </xf>
    <xf numFmtId="0" fontId="186" fillId="81" borderId="402" xfId="1" applyFont="1" applyFill="1" applyBorder="1" applyAlignment="1" applyProtection="1">
      <alignment horizontal="center" vertical="center"/>
      <protection locked="0"/>
    </xf>
    <xf numFmtId="0" fontId="409" fillId="81" borderId="402" xfId="1" applyFont="1" applyFill="1" applyBorder="1" applyAlignment="1" applyProtection="1">
      <alignment horizontal="center" vertical="center"/>
      <protection locked="0"/>
    </xf>
    <xf numFmtId="0" fontId="409" fillId="81" borderId="379" xfId="1" applyFont="1" applyFill="1" applyBorder="1" applyAlignment="1" applyProtection="1">
      <alignment horizontal="center" vertical="center"/>
      <protection locked="0"/>
    </xf>
    <xf numFmtId="173" fontId="474" fillId="33" borderId="325" xfId="0" applyNumberFormat="1" applyFont="1" applyFill="1" applyBorder="1" applyAlignment="1">
      <alignment vertical="center"/>
    </xf>
    <xf numFmtId="0" fontId="119" fillId="33" borderId="0" xfId="0" applyFont="1" applyFill="1" applyAlignment="1">
      <alignment horizontal="center" vertical="center" wrapText="1"/>
    </xf>
    <xf numFmtId="0" fontId="476" fillId="33" borderId="0" xfId="0" applyFont="1" applyFill="1" applyAlignment="1">
      <alignment horizontal="center" vertical="center"/>
    </xf>
    <xf numFmtId="0" fontId="477" fillId="33" borderId="378" xfId="0" applyFont="1" applyFill="1" applyBorder="1" applyAlignment="1">
      <alignment horizontal="center" vertical="center"/>
    </xf>
    <xf numFmtId="0" fontId="477" fillId="2" borderId="280" xfId="0" applyFont="1" applyFill="1" applyBorder="1" applyAlignment="1">
      <alignment horizontal="center" vertical="center"/>
    </xf>
    <xf numFmtId="0" fontId="475" fillId="33" borderId="325" xfId="1" applyFont="1" applyFill="1" applyBorder="1" applyAlignment="1" applyProtection="1">
      <alignment horizontal="center" vertical="center"/>
      <protection locked="0"/>
    </xf>
    <xf numFmtId="184" fontId="94" fillId="33" borderId="0" xfId="1" applyNumberFormat="1" applyFont="1" applyFill="1" applyAlignment="1" applyProtection="1">
      <alignment vertical="center"/>
      <protection locked="0"/>
    </xf>
    <xf numFmtId="0" fontId="49" fillId="2" borderId="280" xfId="0" applyFont="1" applyFill="1" applyBorder="1" applyAlignment="1">
      <alignment horizontal="center" vertical="center" wrapText="1"/>
    </xf>
    <xf numFmtId="0" fontId="392" fillId="2" borderId="414" xfId="1" applyFont="1" applyFill="1" applyBorder="1" applyAlignment="1" applyProtection="1">
      <alignment horizontal="center" vertical="center"/>
      <protection locked="0"/>
    </xf>
    <xf numFmtId="173" fontId="114" fillId="2" borderId="280" xfId="0" applyNumberFormat="1" applyFont="1" applyFill="1" applyBorder="1" applyAlignment="1">
      <alignment horizontal="center" vertical="center"/>
    </xf>
    <xf numFmtId="0" fontId="409" fillId="81" borderId="320" xfId="1" applyFont="1" applyFill="1" applyBorder="1" applyAlignment="1" applyProtection="1">
      <alignment horizontal="center" vertical="center"/>
      <protection locked="0"/>
    </xf>
    <xf numFmtId="168" fontId="94" fillId="81" borderId="378" xfId="0" applyNumberFormat="1" applyFont="1" applyFill="1" applyBorder="1" applyAlignment="1">
      <alignment horizontal="center" vertical="center"/>
    </xf>
    <xf numFmtId="0" fontId="186" fillId="81" borderId="320" xfId="1" applyFont="1" applyFill="1" applyBorder="1" applyAlignment="1" applyProtection="1">
      <alignment horizontal="center" vertical="center"/>
      <protection locked="0"/>
    </xf>
    <xf numFmtId="184" fontId="94" fillId="81" borderId="378" xfId="1" applyNumberFormat="1" applyFont="1" applyFill="1" applyBorder="1" applyAlignment="1" applyProtection="1">
      <alignment horizontal="center" vertical="center"/>
      <protection locked="0"/>
    </xf>
    <xf numFmtId="0" fontId="392" fillId="2" borderId="402" xfId="1" applyFont="1" applyFill="1" applyBorder="1" applyAlignment="1" applyProtection="1">
      <alignment horizontal="center" vertical="center"/>
      <protection locked="0"/>
    </xf>
    <xf numFmtId="173" fontId="94" fillId="81" borderId="380" xfId="0" applyNumberFormat="1" applyFont="1" applyFill="1" applyBorder="1" applyAlignment="1">
      <alignment vertical="center"/>
    </xf>
    <xf numFmtId="0" fontId="476" fillId="33" borderId="388" xfId="0" applyFont="1" applyFill="1" applyBorder="1" applyAlignment="1">
      <alignment horizontal="center" vertical="center"/>
    </xf>
    <xf numFmtId="0" fontId="477" fillId="33" borderId="389" xfId="0" applyFont="1" applyFill="1" applyBorder="1" applyAlignment="1">
      <alignment horizontal="center" vertical="center"/>
    </xf>
    <xf numFmtId="0" fontId="119" fillId="33" borderId="0" xfId="0" applyFont="1" applyFill="1" applyAlignment="1">
      <alignment vertical="center"/>
    </xf>
    <xf numFmtId="0" fontId="119" fillId="33" borderId="378" xfId="0" applyFont="1" applyFill="1" applyBorder="1" applyAlignment="1">
      <alignment vertical="center"/>
    </xf>
    <xf numFmtId="0" fontId="119" fillId="2" borderId="280" xfId="0" applyFont="1" applyFill="1" applyBorder="1" applyAlignment="1">
      <alignment vertical="center"/>
    </xf>
    <xf numFmtId="0" fontId="119" fillId="33" borderId="378" xfId="0" applyFont="1" applyFill="1" applyBorder="1" applyAlignment="1">
      <alignment horizontal="center" vertical="center" wrapText="1"/>
    </xf>
    <xf numFmtId="0" fontId="119" fillId="2" borderId="0" xfId="0" applyFont="1" applyFill="1" applyAlignment="1">
      <alignment vertical="center"/>
    </xf>
    <xf numFmtId="0" fontId="475" fillId="2" borderId="320" xfId="1" applyFont="1" applyFill="1" applyBorder="1" applyAlignment="1" applyProtection="1">
      <alignment horizontal="center" vertical="center"/>
      <protection locked="0"/>
    </xf>
    <xf numFmtId="173" fontId="474" fillId="2" borderId="281" xfId="0" applyNumberFormat="1" applyFont="1" applyFill="1" applyBorder="1" applyAlignment="1">
      <alignment horizontal="center" vertical="center"/>
    </xf>
    <xf numFmtId="168" fontId="94" fillId="81" borderId="281" xfId="0" applyNumberFormat="1" applyFont="1" applyFill="1" applyBorder="1" applyAlignment="1">
      <alignment horizontal="center" vertical="center"/>
    </xf>
    <xf numFmtId="0" fontId="119" fillId="2" borderId="0" xfId="0" applyFont="1" applyFill="1" applyAlignment="1">
      <alignment horizontal="center" vertical="center" wrapText="1"/>
    </xf>
    <xf numFmtId="0" fontId="186" fillId="81" borderId="0" xfId="1" applyFont="1" applyFill="1" applyAlignment="1" applyProtection="1">
      <alignment horizontal="center" vertical="center"/>
      <protection locked="0"/>
    </xf>
    <xf numFmtId="184" fontId="94" fillId="81" borderId="281" xfId="1" applyNumberFormat="1" applyFont="1" applyFill="1" applyBorder="1" applyAlignment="1" applyProtection="1">
      <alignment horizontal="center" vertical="center"/>
      <protection locked="0"/>
    </xf>
    <xf numFmtId="0" fontId="475" fillId="2" borderId="402" xfId="1" applyFont="1" applyFill="1" applyBorder="1" applyAlignment="1" applyProtection="1">
      <alignment horizontal="center" vertical="center"/>
      <protection locked="0"/>
    </xf>
    <xf numFmtId="173" fontId="474" fillId="2" borderId="403" xfId="0" applyNumberFormat="1" applyFont="1" applyFill="1" applyBorder="1" applyAlignment="1">
      <alignment vertical="center"/>
    </xf>
    <xf numFmtId="173" fontId="94" fillId="81" borderId="403" xfId="0" applyNumberFormat="1" applyFont="1" applyFill="1" applyBorder="1" applyAlignment="1">
      <alignment vertical="center"/>
    </xf>
    <xf numFmtId="0" fontId="478" fillId="33" borderId="0" xfId="0" applyFont="1" applyFill="1" applyAlignment="1">
      <alignment horizontal="center" vertical="center"/>
    </xf>
    <xf numFmtId="0" fontId="479" fillId="33" borderId="378" xfId="0" applyFont="1" applyFill="1" applyBorder="1" applyAlignment="1">
      <alignment horizontal="center" vertical="center"/>
    </xf>
    <xf numFmtId="0" fontId="186" fillId="81" borderId="379" xfId="1" applyFont="1" applyFill="1" applyBorder="1" applyAlignment="1" applyProtection="1">
      <alignment horizontal="center" vertical="center"/>
      <protection locked="0"/>
    </xf>
    <xf numFmtId="175" fontId="176" fillId="33" borderId="418" xfId="1" applyNumberFormat="1" applyFont="1" applyFill="1" applyBorder="1" applyAlignment="1" applyProtection="1">
      <alignment horizontal="center" vertical="center"/>
      <protection locked="0"/>
    </xf>
    <xf numFmtId="0" fontId="478" fillId="2" borderId="320" xfId="1" applyFont="1" applyFill="1" applyBorder="1" applyAlignment="1" applyProtection="1">
      <alignment horizontal="center" vertical="center"/>
      <protection locked="0"/>
    </xf>
    <xf numFmtId="173" fontId="114" fillId="2" borderId="281" xfId="0" applyNumberFormat="1" applyFont="1" applyFill="1" applyBorder="1" applyAlignment="1">
      <alignment horizontal="center" vertical="center"/>
    </xf>
    <xf numFmtId="0" fontId="478" fillId="2" borderId="420" xfId="1" applyFont="1" applyFill="1" applyBorder="1" applyAlignment="1" applyProtection="1">
      <alignment horizontal="center" vertical="center"/>
      <protection locked="0"/>
    </xf>
    <xf numFmtId="173" fontId="114" fillId="2" borderId="421" xfId="0" applyNumberFormat="1" applyFont="1" applyFill="1" applyBorder="1" applyAlignment="1">
      <alignment vertical="center"/>
    </xf>
    <xf numFmtId="184" fontId="94" fillId="33" borderId="10" xfId="1" applyNumberFormat="1" applyFont="1" applyFill="1" applyBorder="1" applyAlignment="1" applyProtection="1">
      <alignment horizontal="center" vertical="center"/>
      <protection locked="0"/>
    </xf>
    <xf numFmtId="173" fontId="3" fillId="33" borderId="10" xfId="0" applyNumberFormat="1" applyFont="1" applyFill="1" applyBorder="1" applyAlignment="1">
      <alignment horizontal="center" vertical="center"/>
    </xf>
    <xf numFmtId="173" fontId="3" fillId="33" borderId="422" xfId="0" applyNumberFormat="1" applyFont="1" applyFill="1" applyBorder="1" applyAlignment="1">
      <alignment horizontal="center" vertical="center"/>
    </xf>
    <xf numFmtId="173" fontId="3" fillId="2" borderId="423" xfId="0" applyNumberFormat="1" applyFont="1" applyFill="1" applyBorder="1" applyAlignment="1">
      <alignment horizontal="center" vertical="center"/>
    </xf>
    <xf numFmtId="173" fontId="94" fillId="81" borderId="287" xfId="0" applyNumberFormat="1" applyFont="1" applyFill="1" applyBorder="1" applyAlignment="1">
      <alignment vertical="center"/>
    </xf>
    <xf numFmtId="184" fontId="94" fillId="33" borderId="286" xfId="1" applyNumberFormat="1" applyFont="1" applyFill="1" applyBorder="1" applyAlignment="1" applyProtection="1">
      <alignment horizontal="center" vertical="center"/>
      <protection locked="0"/>
    </xf>
    <xf numFmtId="0" fontId="0" fillId="33" borderId="286" xfId="0" applyFill="1" applyBorder="1"/>
    <xf numFmtId="173" fontId="3" fillId="33" borderId="424" xfId="0" applyNumberFormat="1" applyFont="1" applyFill="1" applyBorder="1" applyAlignment="1">
      <alignment horizontal="center" vertical="center"/>
    </xf>
    <xf numFmtId="0" fontId="186" fillId="81" borderId="286" xfId="1" applyFont="1" applyFill="1" applyBorder="1" applyAlignment="1" applyProtection="1">
      <alignment horizontal="center" vertical="center"/>
      <protection locked="0"/>
    </xf>
    <xf numFmtId="0" fontId="481" fillId="24" borderId="358" xfId="2" applyFont="1" applyFill="1" applyBorder="1" applyAlignment="1">
      <alignment horizontal="center" vertical="center"/>
    </xf>
    <xf numFmtId="0" fontId="483" fillId="5" borderId="175" xfId="1" applyFont="1" applyFill="1" applyBorder="1" applyAlignment="1">
      <alignment horizontal="center" vertical="center"/>
    </xf>
    <xf numFmtId="0" fontId="484" fillId="5" borderId="175" xfId="1" applyFont="1" applyFill="1" applyBorder="1" applyAlignment="1">
      <alignment horizontal="center" vertical="center"/>
    </xf>
    <xf numFmtId="0" fontId="484" fillId="2" borderId="0" xfId="0" applyFont="1" applyFill="1" applyAlignment="1">
      <alignment horizontal="left" vertical="center"/>
    </xf>
    <xf numFmtId="0" fontId="227" fillId="0" borderId="0" xfId="2" applyFont="1" applyAlignment="1" applyProtection="1">
      <alignment horizontal="right" vertical="center"/>
      <protection hidden="1"/>
    </xf>
    <xf numFmtId="0" fontId="426" fillId="50" borderId="0" xfId="0" applyFont="1" applyFill="1" applyAlignment="1">
      <alignment horizontal="left" vertical="center"/>
    </xf>
    <xf numFmtId="0" fontId="408" fillId="39" borderId="42" xfId="1" applyFont="1" applyFill="1" applyBorder="1" applyAlignment="1">
      <alignment horizontal="center" vertical="center"/>
    </xf>
    <xf numFmtId="0" fontId="408" fillId="39" borderId="0" xfId="1" applyFont="1" applyFill="1" applyBorder="1" applyAlignment="1">
      <alignment horizontal="center" vertical="center"/>
    </xf>
    <xf numFmtId="0" fontId="292" fillId="3" borderId="0" xfId="2" applyFont="1" applyFill="1" applyAlignment="1" applyProtection="1">
      <alignment horizontal="center" vertical="center"/>
      <protection hidden="1"/>
    </xf>
    <xf numFmtId="0" fontId="425" fillId="2" borderId="0" xfId="2" applyFont="1" applyFill="1" applyBorder="1" applyAlignment="1">
      <alignment horizontal="center" vertical="center" wrapText="1"/>
    </xf>
    <xf numFmtId="0" fontId="301" fillId="5" borderId="0" xfId="20" applyFont="1" applyFill="1" applyAlignment="1">
      <alignment horizontal="center" vertical="center"/>
    </xf>
    <xf numFmtId="0" fontId="295" fillId="2" borderId="0" xfId="3" applyFont="1" applyFill="1" applyBorder="1" applyAlignment="1" applyProtection="1">
      <alignment horizontal="center" vertical="center"/>
      <protection hidden="1"/>
    </xf>
    <xf numFmtId="0" fontId="426" fillId="49" borderId="48" xfId="2" applyFont="1" applyFill="1" applyBorder="1" applyAlignment="1">
      <alignment horizontal="center" vertical="center" wrapText="1"/>
    </xf>
    <xf numFmtId="0" fontId="426" fillId="49" borderId="0" xfId="2" applyFont="1" applyFill="1" applyBorder="1" applyAlignment="1">
      <alignment horizontal="center" vertical="center" wrapText="1"/>
    </xf>
    <xf numFmtId="0" fontId="224" fillId="3" borderId="0" xfId="2" applyFont="1" applyFill="1" applyAlignment="1" applyProtection="1">
      <alignment horizontal="center" vertical="center"/>
      <protection hidden="1"/>
    </xf>
    <xf numFmtId="0" fontId="292" fillId="3" borderId="0" xfId="2" applyFont="1" applyFill="1" applyAlignment="1" applyProtection="1">
      <alignment horizontal="center"/>
      <protection hidden="1"/>
    </xf>
    <xf numFmtId="0" fontId="482" fillId="73" borderId="13" xfId="4" applyFont="1" applyFill="1" applyBorder="1" applyAlignment="1" applyProtection="1">
      <alignment horizontal="center" vertical="center"/>
      <protection locked="0"/>
    </xf>
    <xf numFmtId="0" fontId="482" fillId="73" borderId="0" xfId="4" applyFont="1" applyFill="1" applyAlignment="1" applyProtection="1">
      <alignment horizontal="center" vertical="center"/>
      <protection locked="0"/>
    </xf>
    <xf numFmtId="0" fontId="482" fillId="73" borderId="12" xfId="4" applyFont="1" applyFill="1" applyBorder="1" applyAlignment="1" applyProtection="1">
      <alignment horizontal="center" vertical="center"/>
      <protection locked="0"/>
    </xf>
    <xf numFmtId="0" fontId="406" fillId="26" borderId="12" xfId="2" applyFont="1" applyFill="1" applyBorder="1" applyAlignment="1">
      <alignment horizontal="center" vertical="center" textRotation="90"/>
    </xf>
    <xf numFmtId="0" fontId="3" fillId="0" borderId="274" xfId="0" applyFont="1" applyBorder="1" applyAlignment="1">
      <alignment horizontal="center" vertical="center" wrapText="1"/>
    </xf>
    <xf numFmtId="0" fontId="3" fillId="0" borderId="279" xfId="0" applyFont="1" applyBorder="1" applyAlignment="1">
      <alignment horizontal="center" vertical="center" wrapText="1"/>
    </xf>
    <xf numFmtId="0" fontId="3" fillId="0" borderId="284" xfId="0" applyFont="1" applyBorder="1" applyAlignment="1">
      <alignment horizontal="center" vertical="center" wrapText="1"/>
    </xf>
    <xf numFmtId="0" fontId="0" fillId="0" borderId="275" xfId="0" applyBorder="1" applyAlignment="1">
      <alignment horizontal="left"/>
    </xf>
    <xf numFmtId="0" fontId="0" fillId="0" borderId="36" xfId="0" applyBorder="1" applyAlignment="1">
      <alignment horizontal="left"/>
    </xf>
    <xf numFmtId="0" fontId="0" fillId="0" borderId="276" xfId="0" applyBorder="1" applyAlignment="1">
      <alignment horizontal="left"/>
    </xf>
    <xf numFmtId="0" fontId="0" fillId="0" borderId="280" xfId="0" applyBorder="1" applyAlignment="1">
      <alignment horizontal="left"/>
    </xf>
    <xf numFmtId="0" fontId="0" fillId="0" borderId="0" xfId="0" applyAlignment="1">
      <alignment horizontal="left"/>
    </xf>
    <xf numFmtId="0" fontId="0" fillId="0" borderId="281" xfId="0" applyBorder="1" applyAlignment="1">
      <alignment horizontal="left"/>
    </xf>
    <xf numFmtId="0" fontId="0" fillId="0" borderId="285" xfId="0" applyBorder="1" applyAlignment="1">
      <alignment horizontal="left"/>
    </xf>
    <xf numFmtId="0" fontId="0" fillId="0" borderId="286" xfId="0" applyBorder="1" applyAlignment="1">
      <alignment horizontal="left"/>
    </xf>
    <xf numFmtId="0" fontId="0" fillId="0" borderId="287" xfId="0" applyBorder="1" applyAlignment="1">
      <alignment horizontal="left"/>
    </xf>
    <xf numFmtId="0" fontId="3" fillId="0" borderId="290" xfId="0" applyFont="1" applyBorder="1" applyAlignment="1">
      <alignment horizontal="center" vertical="center" wrapText="1"/>
    </xf>
    <xf numFmtId="0" fontId="0" fillId="0" borderId="291" xfId="0" applyBorder="1" applyAlignment="1">
      <alignment horizontal="right" vertical="center"/>
    </xf>
    <xf numFmtId="0" fontId="0" fillId="0" borderId="292" xfId="0" applyBorder="1" applyAlignment="1">
      <alignment horizontal="right" vertical="center"/>
    </xf>
    <xf numFmtId="0" fontId="0" fillId="0" borderId="293" xfId="0" applyBorder="1" applyAlignment="1">
      <alignment horizontal="right" vertical="center"/>
    </xf>
    <xf numFmtId="0" fontId="0" fillId="0" borderId="296" xfId="0" applyBorder="1" applyAlignment="1">
      <alignment horizontal="right" vertical="center"/>
    </xf>
    <xf numFmtId="0" fontId="0" fillId="0" borderId="297" xfId="0" applyBorder="1" applyAlignment="1">
      <alignment horizontal="right" vertical="center"/>
    </xf>
    <xf numFmtId="0" fontId="0" fillId="0" borderId="298" xfId="0" applyBorder="1" applyAlignment="1">
      <alignment horizontal="right" vertical="center"/>
    </xf>
    <xf numFmtId="0" fontId="0" fillId="0" borderId="302" xfId="0" applyBorder="1" applyAlignment="1">
      <alignment horizontal="right" vertical="center"/>
    </xf>
    <xf numFmtId="0" fontId="0" fillId="0" borderId="303" xfId="0" applyBorder="1" applyAlignment="1">
      <alignment horizontal="right" vertical="center"/>
    </xf>
    <xf numFmtId="0" fontId="0" fillId="0" borderId="304" xfId="0" applyBorder="1" applyAlignment="1">
      <alignment horizontal="right" vertical="center"/>
    </xf>
    <xf numFmtId="0" fontId="245" fillId="0" borderId="10" xfId="2" applyFont="1" applyBorder="1" applyAlignment="1">
      <alignment horizontal="center" vertical="center"/>
    </xf>
    <xf numFmtId="0" fontId="244" fillId="0" borderId="10" xfId="2" applyFont="1" applyBorder="1" applyAlignment="1">
      <alignment horizontal="center" vertical="center"/>
    </xf>
    <xf numFmtId="0" fontId="243" fillId="0" borderId="10" xfId="2" applyFont="1" applyBorder="1" applyAlignment="1">
      <alignment horizontal="center" vertical="center"/>
    </xf>
    <xf numFmtId="0" fontId="243" fillId="0" borderId="115" xfId="2" applyFont="1" applyBorder="1" applyAlignment="1">
      <alignment horizontal="center" vertical="center"/>
    </xf>
    <xf numFmtId="0" fontId="210" fillId="2" borderId="0" xfId="14" applyFont="1" applyFill="1" applyAlignment="1">
      <alignment horizontal="center" vertical="center"/>
    </xf>
    <xf numFmtId="0" fontId="210" fillId="2" borderId="0" xfId="14" applyFont="1" applyFill="1" applyAlignment="1">
      <alignment horizontal="center" vertical="center" wrapText="1"/>
    </xf>
    <xf numFmtId="0" fontId="345" fillId="2" borderId="0" xfId="14" applyFont="1" applyFill="1" applyBorder="1" applyAlignment="1">
      <alignment horizontal="left" vertical="center"/>
    </xf>
    <xf numFmtId="0" fontId="345" fillId="2" borderId="12" xfId="14" applyFont="1" applyFill="1" applyBorder="1" applyAlignment="1">
      <alignment horizontal="left" vertical="center"/>
    </xf>
    <xf numFmtId="0" fontId="226" fillId="2" borderId="0" xfId="13" applyFont="1" applyFill="1" applyAlignment="1">
      <alignment horizontal="left" vertical="center"/>
    </xf>
    <xf numFmtId="0" fontId="6" fillId="5" borderId="0" xfId="2" applyFont="1" applyFill="1" applyBorder="1" applyAlignment="1">
      <alignment horizontal="center" vertical="center"/>
    </xf>
    <xf numFmtId="0" fontId="213" fillId="2" borderId="0" xfId="1" applyFont="1" applyFill="1" applyAlignment="1">
      <alignment horizontal="center" vertical="center" wrapText="1"/>
    </xf>
    <xf numFmtId="0" fontId="120" fillId="26" borderId="0" xfId="2" applyFont="1" applyFill="1" applyBorder="1" applyAlignment="1">
      <alignment horizontal="center" vertical="center" textRotation="90" wrapText="1"/>
    </xf>
    <xf numFmtId="0" fontId="430" fillId="2" borderId="0" xfId="2" applyFont="1" applyFill="1" applyBorder="1" applyAlignment="1">
      <alignment horizontal="center" vertical="center" wrapText="1"/>
    </xf>
    <xf numFmtId="0" fontId="38" fillId="2" borderId="0" xfId="2" applyFont="1" applyFill="1" applyBorder="1" applyAlignment="1">
      <alignment horizontal="left" vertical="center" wrapText="1"/>
    </xf>
    <xf numFmtId="0" fontId="38" fillId="2" borderId="12" xfId="2" applyFont="1" applyFill="1" applyBorder="1" applyAlignment="1">
      <alignment horizontal="left" vertical="center" wrapText="1"/>
    </xf>
    <xf numFmtId="0" fontId="130" fillId="2" borderId="0" xfId="2" applyFont="1" applyFill="1" applyBorder="1" applyAlignment="1" applyProtection="1">
      <alignment horizontal="center" vertical="center"/>
      <protection locked="0"/>
    </xf>
    <xf numFmtId="0" fontId="210" fillId="0" borderId="0" xfId="17" applyFont="1" applyBorder="1" applyAlignment="1">
      <alignment horizontal="left" vertical="center"/>
    </xf>
    <xf numFmtId="0" fontId="210" fillId="2" borderId="0" xfId="17" applyFont="1" applyFill="1" applyBorder="1" applyAlignment="1">
      <alignment horizontal="center" vertical="center"/>
    </xf>
    <xf numFmtId="0" fontId="261" fillId="23" borderId="128" xfId="18" applyFont="1" applyFill="1" applyBorder="1" applyAlignment="1">
      <alignment horizontal="center" vertical="center"/>
    </xf>
    <xf numFmtId="0" fontId="261" fillId="23" borderId="36" xfId="18" applyFont="1" applyFill="1" applyBorder="1" applyAlignment="1">
      <alignment horizontal="center" vertical="center"/>
    </xf>
    <xf numFmtId="0" fontId="7" fillId="17" borderId="37" xfId="1" applyFont="1" applyFill="1" applyBorder="1" applyAlignment="1">
      <alignment horizontal="center" vertical="center"/>
    </xf>
    <xf numFmtId="0" fontId="7" fillId="17" borderId="36" xfId="1" applyFont="1" applyFill="1" applyBorder="1" applyAlignment="1">
      <alignment horizontal="center" vertical="center"/>
    </xf>
    <xf numFmtId="0" fontId="7" fillId="17" borderId="35" xfId="1" applyFont="1" applyFill="1" applyBorder="1" applyAlignment="1">
      <alignment horizontal="center" vertical="center"/>
    </xf>
    <xf numFmtId="0" fontId="151" fillId="2" borderId="13" xfId="1" applyFont="1" applyFill="1" applyBorder="1" applyAlignment="1">
      <alignment horizontal="center" vertical="center" wrapText="1"/>
    </xf>
    <xf numFmtId="0" fontId="151" fillId="2" borderId="0" xfId="1" applyFont="1" applyFill="1" applyBorder="1" applyAlignment="1">
      <alignment horizontal="center" vertical="center" wrapText="1"/>
    </xf>
    <xf numFmtId="0" fontId="151" fillId="2" borderId="12" xfId="1" applyFont="1" applyFill="1" applyBorder="1" applyAlignment="1">
      <alignment horizontal="center" vertical="center" wrapText="1"/>
    </xf>
    <xf numFmtId="0" fontId="242" fillId="0" borderId="114" xfId="2" applyFont="1" applyBorder="1" applyAlignment="1">
      <alignment horizontal="center" vertical="center"/>
    </xf>
    <xf numFmtId="0" fontId="242" fillId="0" borderId="113" xfId="2" applyFont="1" applyBorder="1" applyAlignment="1">
      <alignment horizontal="center" vertical="center"/>
    </xf>
    <xf numFmtId="0" fontId="241" fillId="2" borderId="110" xfId="18" applyFont="1" applyFill="1" applyBorder="1" applyAlignment="1">
      <alignment horizontal="center" vertical="center"/>
    </xf>
    <xf numFmtId="0" fontId="241" fillId="2" borderId="109" xfId="18" applyFont="1" applyFill="1" applyBorder="1" applyAlignment="1">
      <alignment horizontal="center" vertical="center"/>
    </xf>
    <xf numFmtId="0" fontId="233" fillId="2" borderId="110" xfId="18" applyFont="1" applyFill="1" applyBorder="1" applyAlignment="1">
      <alignment horizontal="center" vertical="center"/>
    </xf>
    <xf numFmtId="0" fontId="233" fillId="2" borderId="109" xfId="18" applyFont="1" applyFill="1" applyBorder="1" applyAlignment="1">
      <alignment horizontal="center" vertical="center"/>
    </xf>
    <xf numFmtId="0" fontId="110" fillId="2" borderId="0" xfId="3" applyFont="1" applyFill="1" applyAlignment="1">
      <alignment horizontal="left" vertical="center"/>
    </xf>
    <xf numFmtId="0" fontId="229" fillId="2" borderId="0" xfId="13" applyFont="1" applyFill="1" applyAlignment="1">
      <alignment horizontal="left" vertical="center"/>
    </xf>
    <xf numFmtId="0" fontId="111" fillId="2" borderId="0" xfId="3" applyFont="1" applyFill="1" applyAlignment="1">
      <alignment horizontal="left" vertical="center"/>
    </xf>
    <xf numFmtId="0" fontId="257" fillId="33" borderId="124" xfId="18" applyFont="1" applyFill="1" applyBorder="1" applyAlignment="1">
      <alignment horizontal="center" vertical="center"/>
    </xf>
    <xf numFmtId="0" fontId="257" fillId="33" borderId="123" xfId="18" applyFont="1" applyFill="1" applyBorder="1" applyAlignment="1">
      <alignment horizontal="center" vertical="center"/>
    </xf>
    <xf numFmtId="0" fontId="256" fillId="33" borderId="124" xfId="18" applyFont="1" applyFill="1" applyBorder="1" applyAlignment="1">
      <alignment horizontal="center" vertical="center"/>
    </xf>
    <xf numFmtId="0" fontId="256" fillId="33" borderId="123" xfId="18" applyFont="1" applyFill="1" applyBorder="1" applyAlignment="1">
      <alignment horizontal="center" vertical="center"/>
    </xf>
    <xf numFmtId="0" fontId="255" fillId="33" borderId="124" xfId="18" applyFont="1" applyFill="1" applyBorder="1" applyAlignment="1">
      <alignment horizontal="center" vertical="center"/>
    </xf>
    <xf numFmtId="0" fontId="255" fillId="33" borderId="123" xfId="18" applyFont="1" applyFill="1" applyBorder="1" applyAlignment="1">
      <alignment horizontal="center" vertical="center"/>
    </xf>
    <xf numFmtId="0" fontId="240" fillId="2" borderId="118" xfId="18" applyFont="1" applyFill="1" applyBorder="1" applyAlignment="1">
      <alignment horizontal="center" vertical="center"/>
    </xf>
    <xf numFmtId="0" fontId="240" fillId="2" borderId="117" xfId="18" applyFont="1" applyFill="1" applyBorder="1" applyAlignment="1">
      <alignment horizontal="center" vertical="center"/>
    </xf>
    <xf numFmtId="0" fontId="239" fillId="2" borderId="118" xfId="18" applyFont="1" applyFill="1" applyBorder="1" applyAlignment="1">
      <alignment horizontal="center" vertical="center"/>
    </xf>
    <xf numFmtId="0" fontId="239" fillId="2" borderId="117" xfId="18" applyFont="1" applyFill="1" applyBorder="1" applyAlignment="1">
      <alignment horizontal="center" vertical="center"/>
    </xf>
    <xf numFmtId="0" fontId="238" fillId="2" borderId="118" xfId="18" applyFont="1" applyFill="1" applyBorder="1" applyAlignment="1">
      <alignment horizontal="center" vertical="center"/>
    </xf>
    <xf numFmtId="0" fontId="238" fillId="2" borderId="117" xfId="18" applyFont="1" applyFill="1" applyBorder="1" applyAlignment="1">
      <alignment horizontal="center" vertical="center"/>
    </xf>
    <xf numFmtId="0" fontId="237" fillId="2" borderId="118" xfId="18" applyFont="1" applyFill="1" applyBorder="1" applyAlignment="1">
      <alignment horizontal="center" vertical="center"/>
    </xf>
    <xf numFmtId="0" fontId="237" fillId="2" borderId="117" xfId="18" applyFont="1" applyFill="1" applyBorder="1" applyAlignment="1">
      <alignment horizontal="center" vertical="center"/>
    </xf>
    <xf numFmtId="0" fontId="239" fillId="2" borderId="110" xfId="18" applyFont="1" applyFill="1" applyBorder="1" applyAlignment="1">
      <alignment horizontal="center" vertical="center"/>
    </xf>
    <xf numFmtId="0" fontId="239" fillId="2" borderId="109" xfId="18" applyFont="1" applyFill="1" applyBorder="1" applyAlignment="1">
      <alignment horizontal="center" vertical="center"/>
    </xf>
    <xf numFmtId="0" fontId="238" fillId="2" borderId="110" xfId="18" applyFont="1" applyFill="1" applyBorder="1" applyAlignment="1">
      <alignment horizontal="center" vertical="center"/>
    </xf>
    <xf numFmtId="0" fontId="238" fillId="2" borderId="109" xfId="18" applyFont="1" applyFill="1" applyBorder="1" applyAlignment="1">
      <alignment horizontal="center" vertical="center"/>
    </xf>
    <xf numFmtId="0" fontId="237" fillId="2" borderId="110" xfId="18" applyFont="1" applyFill="1" applyBorder="1" applyAlignment="1">
      <alignment horizontal="center" vertical="center"/>
    </xf>
    <xf numFmtId="0" fontId="237" fillId="2" borderId="109" xfId="18" applyFont="1" applyFill="1" applyBorder="1" applyAlignment="1">
      <alignment horizontal="center" vertical="center"/>
    </xf>
    <xf numFmtId="0" fontId="236" fillId="2" borderId="110" xfId="18" applyFont="1" applyFill="1" applyBorder="1" applyAlignment="1">
      <alignment horizontal="center" vertical="center"/>
    </xf>
    <xf numFmtId="0" fontId="236" fillId="2" borderId="109" xfId="18" applyFont="1" applyFill="1" applyBorder="1" applyAlignment="1">
      <alignment horizontal="center" vertical="center"/>
    </xf>
    <xf numFmtId="0" fontId="235" fillId="2" borderId="110" xfId="18" applyFont="1" applyFill="1" applyBorder="1" applyAlignment="1">
      <alignment horizontal="center" vertical="center"/>
    </xf>
    <xf numFmtId="0" fontId="235" fillId="2" borderId="109" xfId="18" applyFont="1" applyFill="1" applyBorder="1" applyAlignment="1">
      <alignment horizontal="center" vertical="center"/>
    </xf>
    <xf numFmtId="0" fontId="253" fillId="41" borderId="128" xfId="18" applyFont="1" applyFill="1" applyBorder="1" applyAlignment="1">
      <alignment horizontal="center" vertical="center"/>
    </xf>
    <xf numFmtId="0" fontId="253" fillId="41" borderId="36" xfId="18" applyFont="1" applyFill="1" applyBorder="1" applyAlignment="1">
      <alignment horizontal="center" vertical="center"/>
    </xf>
    <xf numFmtId="0" fontId="110" fillId="17" borderId="0" xfId="3" applyFont="1" applyFill="1" applyBorder="1" applyAlignment="1" applyProtection="1">
      <alignment horizontal="left" vertical="center"/>
      <protection hidden="1"/>
    </xf>
    <xf numFmtId="0" fontId="210" fillId="2" borderId="0" xfId="3" applyFont="1" applyFill="1" applyAlignment="1">
      <alignment horizontal="left" vertical="center"/>
    </xf>
    <xf numFmtId="0" fontId="240" fillId="2" borderId="110" xfId="18" applyFont="1" applyFill="1" applyBorder="1" applyAlignment="1">
      <alignment horizontal="center" vertical="center"/>
    </xf>
    <xf numFmtId="0" fontId="240" fillId="2" borderId="109" xfId="18" applyFont="1" applyFill="1" applyBorder="1" applyAlignment="1">
      <alignment horizontal="center" vertical="center"/>
    </xf>
    <xf numFmtId="0" fontId="231" fillId="33" borderId="144" xfId="2" applyFont="1" applyFill="1" applyBorder="1" applyAlignment="1">
      <alignment horizontal="center" vertical="center"/>
    </xf>
    <xf numFmtId="0" fontId="231" fillId="33" borderId="143" xfId="2" applyFont="1" applyFill="1" applyBorder="1" applyAlignment="1">
      <alignment horizontal="center" vertical="center"/>
    </xf>
    <xf numFmtId="0" fontId="253" fillId="36" borderId="128" xfId="18" applyFont="1" applyFill="1" applyBorder="1" applyAlignment="1">
      <alignment horizontal="center" vertical="center"/>
    </xf>
    <xf numFmtId="0" fontId="253" fillId="36" borderId="36" xfId="18" applyFont="1" applyFill="1" applyBorder="1" applyAlignment="1">
      <alignment horizontal="center" vertical="center"/>
    </xf>
    <xf numFmtId="0" fontId="261" fillId="40" borderId="128" xfId="18" applyFont="1" applyFill="1" applyBorder="1" applyAlignment="1">
      <alignment horizontal="center" vertical="center"/>
    </xf>
    <xf numFmtId="0" fontId="261" fillId="40" borderId="36" xfId="18" applyFont="1" applyFill="1" applyBorder="1" applyAlignment="1">
      <alignment horizontal="center" vertical="center"/>
    </xf>
    <xf numFmtId="0" fontId="261" fillId="15" borderId="128" xfId="18" applyFont="1" applyFill="1" applyBorder="1" applyAlignment="1">
      <alignment horizontal="center" vertical="center"/>
    </xf>
    <xf numFmtId="0" fontId="261" fillId="15" borderId="127" xfId="18" applyFont="1" applyFill="1" applyBorder="1" applyAlignment="1">
      <alignment horizontal="center" vertical="center"/>
    </xf>
    <xf numFmtId="0" fontId="234" fillId="2" borderId="112" xfId="2" applyFont="1" applyFill="1" applyBorder="1" applyAlignment="1">
      <alignment horizontal="center" vertical="center"/>
    </xf>
    <xf numFmtId="0" fontId="234" fillId="2" borderId="111" xfId="2" applyFont="1" applyFill="1" applyBorder="1" applyAlignment="1">
      <alignment horizontal="center" vertical="center"/>
    </xf>
    <xf numFmtId="0" fontId="258" fillId="33" borderId="124" xfId="18" applyFont="1" applyFill="1" applyBorder="1" applyAlignment="1">
      <alignment horizontal="center" vertical="center"/>
    </xf>
    <xf numFmtId="0" fontId="258" fillId="33" borderId="123" xfId="18" applyFont="1" applyFill="1" applyBorder="1" applyAlignment="1">
      <alignment horizontal="center" vertical="center"/>
    </xf>
    <xf numFmtId="0" fontId="254" fillId="33" borderId="126" xfId="2" applyFont="1" applyFill="1" applyBorder="1" applyAlignment="1">
      <alignment horizontal="center" vertical="center"/>
    </xf>
    <xf numFmtId="0" fontId="254" fillId="33" borderId="125" xfId="2" applyFont="1" applyFill="1" applyBorder="1" applyAlignment="1">
      <alignment horizontal="center" vertical="center"/>
    </xf>
    <xf numFmtId="0" fontId="253" fillId="33" borderId="124" xfId="18" applyFont="1" applyFill="1" applyBorder="1" applyAlignment="1">
      <alignment horizontal="center" vertical="center"/>
    </xf>
    <xf numFmtId="0" fontId="253" fillId="33" borderId="123" xfId="18" applyFont="1" applyFill="1" applyBorder="1" applyAlignment="1">
      <alignment horizontal="center" vertical="center"/>
    </xf>
    <xf numFmtId="0" fontId="241" fillId="2" borderId="118" xfId="18" applyFont="1" applyFill="1" applyBorder="1" applyAlignment="1">
      <alignment horizontal="center" vertical="center"/>
    </xf>
    <xf numFmtId="0" fontId="241" fillId="2" borderId="117" xfId="18" applyFont="1" applyFill="1" applyBorder="1" applyAlignment="1">
      <alignment horizontal="center" vertical="center"/>
    </xf>
    <xf numFmtId="0" fontId="217" fillId="33" borderId="124" xfId="18" applyFont="1" applyFill="1" applyBorder="1" applyAlignment="1">
      <alignment horizontal="center" vertical="center"/>
    </xf>
    <xf numFmtId="0" fontId="217" fillId="33" borderId="123" xfId="18" applyFont="1" applyFill="1" applyBorder="1" applyAlignment="1">
      <alignment horizontal="center" vertical="center"/>
    </xf>
    <xf numFmtId="0" fontId="260" fillId="33" borderId="124" xfId="18" applyFont="1" applyFill="1" applyBorder="1" applyAlignment="1">
      <alignment horizontal="center" vertical="center"/>
    </xf>
    <xf numFmtId="0" fontId="260" fillId="33" borderId="123" xfId="18" applyFont="1" applyFill="1" applyBorder="1" applyAlignment="1">
      <alignment horizontal="center" vertical="center"/>
    </xf>
    <xf numFmtId="0" fontId="259" fillId="33" borderId="124" xfId="18" applyFont="1" applyFill="1" applyBorder="1" applyAlignment="1">
      <alignment horizontal="center" vertical="center"/>
    </xf>
    <xf numFmtId="0" fontId="259" fillId="33" borderId="123" xfId="18" applyFont="1" applyFill="1" applyBorder="1" applyAlignment="1">
      <alignment horizontal="center" vertical="center"/>
    </xf>
    <xf numFmtId="0" fontId="236" fillId="2" borderId="118" xfId="18" applyFont="1" applyFill="1" applyBorder="1" applyAlignment="1">
      <alignment horizontal="center" vertical="center"/>
    </xf>
    <xf numFmtId="0" fontId="236" fillId="2" borderId="117" xfId="18" applyFont="1" applyFill="1" applyBorder="1" applyAlignment="1">
      <alignment horizontal="center" vertical="center"/>
    </xf>
    <xf numFmtId="0" fontId="235" fillId="2" borderId="118" xfId="18" applyFont="1" applyFill="1" applyBorder="1" applyAlignment="1">
      <alignment horizontal="center" vertical="center"/>
    </xf>
    <xf numFmtId="0" fontId="235" fillId="2" borderId="117" xfId="18" applyFont="1" applyFill="1" applyBorder="1" applyAlignment="1">
      <alignment horizontal="center" vertical="center"/>
    </xf>
    <xf numFmtId="0" fontId="234" fillId="2" borderId="120" xfId="2" applyFont="1" applyFill="1" applyBorder="1" applyAlignment="1">
      <alignment horizontal="center" vertical="center"/>
    </xf>
    <xf numFmtId="0" fontId="234" fillId="2" borderId="119" xfId="2" applyFont="1" applyFill="1" applyBorder="1" applyAlignment="1">
      <alignment horizontal="center" vertical="center"/>
    </xf>
    <xf numFmtId="0" fontId="233" fillId="2" borderId="118" xfId="18" applyFont="1" applyFill="1" applyBorder="1" applyAlignment="1">
      <alignment horizontal="center" vertical="center"/>
    </xf>
    <xf numFmtId="0" fontId="233" fillId="2" borderId="117" xfId="18" applyFont="1" applyFill="1" applyBorder="1" applyAlignment="1">
      <alignment horizontal="center" vertical="center"/>
    </xf>
    <xf numFmtId="0" fontId="112" fillId="2" borderId="49" xfId="1" applyFont="1" applyFill="1" applyBorder="1" applyAlignment="1">
      <alignment horizontal="center" vertical="center" wrapText="1"/>
    </xf>
    <xf numFmtId="0" fontId="112" fillId="2" borderId="48" xfId="1" applyFont="1" applyFill="1" applyBorder="1" applyAlignment="1">
      <alignment horizontal="center" vertical="center" wrapText="1"/>
    </xf>
    <xf numFmtId="0" fontId="112" fillId="2" borderId="47" xfId="1" applyFont="1" applyFill="1" applyBorder="1" applyAlignment="1">
      <alignment horizontal="center" vertical="center" wrapText="1"/>
    </xf>
    <xf numFmtId="0" fontId="112" fillId="2" borderId="42" xfId="1" applyFont="1" applyFill="1" applyBorder="1" applyAlignment="1">
      <alignment horizontal="center" vertical="center" wrapText="1"/>
    </xf>
    <xf numFmtId="0" fontId="112" fillId="2" borderId="0" xfId="1" applyFont="1" applyFill="1" applyAlignment="1">
      <alignment horizontal="center" vertical="center" wrapText="1"/>
    </xf>
    <xf numFmtId="0" fontId="112" fillId="2" borderId="41" xfId="1" applyFont="1" applyFill="1" applyBorder="1" applyAlignment="1">
      <alignment horizontal="center" vertical="center" wrapText="1"/>
    </xf>
    <xf numFmtId="0" fontId="112" fillId="2" borderId="40" xfId="1" applyFont="1" applyFill="1" applyBorder="1" applyAlignment="1">
      <alignment horizontal="center" vertical="center" wrapText="1"/>
    </xf>
    <xf numFmtId="0" fontId="112" fillId="2" borderId="27" xfId="1" applyFont="1" applyFill="1" applyBorder="1" applyAlignment="1">
      <alignment horizontal="center" vertical="center" wrapText="1"/>
    </xf>
    <xf numFmtId="0" fontId="112" fillId="2" borderId="39" xfId="1" applyFont="1" applyFill="1" applyBorder="1" applyAlignment="1">
      <alignment horizontal="center" vertical="center" wrapText="1"/>
    </xf>
    <xf numFmtId="0" fontId="3" fillId="17" borderId="49" xfId="1" applyFont="1" applyFill="1" applyBorder="1" applyAlignment="1">
      <alignment horizontal="center" vertical="center" wrapText="1"/>
    </xf>
    <xf numFmtId="0" fontId="3" fillId="17" borderId="48" xfId="1" applyFont="1" applyFill="1" applyBorder="1" applyAlignment="1">
      <alignment horizontal="center" vertical="center" wrapText="1"/>
    </xf>
    <xf numFmtId="0" fontId="3" fillId="17" borderId="47" xfId="1" applyFont="1" applyFill="1" applyBorder="1" applyAlignment="1">
      <alignment horizontal="center" vertical="center" wrapText="1"/>
    </xf>
    <xf numFmtId="0" fontId="3" fillId="17" borderId="42" xfId="1" applyFont="1" applyFill="1" applyBorder="1" applyAlignment="1">
      <alignment horizontal="center" vertical="center" wrapText="1"/>
    </xf>
    <xf numFmtId="0" fontId="3" fillId="17" borderId="0" xfId="1" applyFont="1" applyFill="1" applyAlignment="1">
      <alignment horizontal="center" vertical="center" wrapText="1"/>
    </xf>
    <xf numFmtId="0" fontId="3" fillId="17" borderId="41" xfId="1" applyFont="1" applyFill="1" applyBorder="1" applyAlignment="1">
      <alignment horizontal="center" vertical="center" wrapText="1"/>
    </xf>
    <xf numFmtId="0" fontId="3" fillId="17" borderId="40" xfId="1" applyFont="1" applyFill="1" applyBorder="1" applyAlignment="1">
      <alignment horizontal="center" vertical="center" wrapText="1"/>
    </xf>
    <xf numFmtId="0" fontId="3" fillId="17" borderId="27" xfId="1" applyFont="1" applyFill="1" applyBorder="1" applyAlignment="1">
      <alignment horizontal="center" vertical="center" wrapText="1"/>
    </xf>
    <xf numFmtId="0" fontId="3" fillId="17" borderId="39" xfId="1" applyFont="1" applyFill="1" applyBorder="1" applyAlignment="1">
      <alignment horizontal="center" vertical="center" wrapText="1"/>
    </xf>
    <xf numFmtId="0" fontId="43" fillId="45" borderId="37" xfId="2" applyFont="1" applyFill="1" applyBorder="1" applyAlignment="1" applyProtection="1">
      <alignment horizontal="center" vertical="center"/>
      <protection hidden="1"/>
    </xf>
    <xf numFmtId="0" fontId="43" fillId="45" borderId="36" xfId="2" applyFont="1" applyFill="1" applyBorder="1" applyAlignment="1" applyProtection="1">
      <alignment horizontal="center" vertical="center"/>
      <protection hidden="1"/>
    </xf>
    <xf numFmtId="0" fontId="43" fillId="45" borderId="35" xfId="2" applyFont="1" applyFill="1" applyBorder="1" applyAlignment="1" applyProtection="1">
      <alignment horizontal="center" vertical="center"/>
      <protection hidden="1"/>
    </xf>
    <xf numFmtId="0" fontId="42" fillId="2" borderId="13" xfId="2" applyFont="1" applyFill="1" applyBorder="1" applyAlignment="1" applyProtection="1">
      <alignment horizontal="center" vertical="center"/>
      <protection hidden="1"/>
    </xf>
    <xf numFmtId="0" fontId="42" fillId="2" borderId="0" xfId="2" applyFont="1" applyFill="1" applyAlignment="1" applyProtection="1">
      <alignment horizontal="center" vertical="center"/>
      <protection hidden="1"/>
    </xf>
    <xf numFmtId="0" fontId="42" fillId="2" borderId="12" xfId="2" applyFont="1" applyFill="1" applyBorder="1" applyAlignment="1" applyProtection="1">
      <alignment horizontal="center" vertical="center"/>
      <protection hidden="1"/>
    </xf>
    <xf numFmtId="0" fontId="295" fillId="2" borderId="10" xfId="3" applyFont="1" applyFill="1" applyBorder="1" applyAlignment="1" applyProtection="1">
      <alignment horizontal="center" vertical="center"/>
      <protection hidden="1"/>
    </xf>
    <xf numFmtId="0" fontId="295" fillId="2" borderId="9" xfId="3" applyFont="1" applyFill="1" applyBorder="1" applyAlignment="1" applyProtection="1">
      <alignment horizontal="center" vertical="center"/>
      <protection hidden="1"/>
    </xf>
    <xf numFmtId="0" fontId="43" fillId="17" borderId="0" xfId="12" applyFont="1" applyFill="1" applyAlignment="1" applyProtection="1">
      <alignment horizontal="center" vertical="center" wrapText="1"/>
      <protection hidden="1"/>
    </xf>
    <xf numFmtId="0" fontId="231" fillId="33" borderId="107" xfId="2" applyFont="1" applyFill="1" applyBorder="1" applyAlignment="1">
      <alignment horizontal="left" vertical="center"/>
    </xf>
    <xf numFmtId="0" fontId="231" fillId="33" borderId="106" xfId="2" applyFont="1" applyFill="1" applyBorder="1" applyAlignment="1">
      <alignment horizontal="left" vertical="center"/>
    </xf>
    <xf numFmtId="0" fontId="231" fillId="13" borderId="10" xfId="2" applyFont="1" applyFill="1" applyBorder="1" applyAlignment="1">
      <alignment horizontal="center" vertical="center"/>
    </xf>
    <xf numFmtId="0" fontId="231" fillId="13" borderId="9" xfId="2" applyFont="1" applyFill="1" applyBorder="1" applyAlignment="1">
      <alignment horizontal="center" vertical="center"/>
    </xf>
    <xf numFmtId="0" fontId="248" fillId="0" borderId="11" xfId="2" applyFont="1" applyBorder="1" applyAlignment="1">
      <alignment horizontal="center" vertical="center"/>
    </xf>
    <xf numFmtId="0" fontId="248" fillId="0" borderId="10" xfId="2" applyFont="1" applyBorder="1" applyAlignment="1">
      <alignment horizontal="center" vertical="center"/>
    </xf>
    <xf numFmtId="0" fontId="247" fillId="0" borderId="115" xfId="2" applyFont="1" applyBorder="1" applyAlignment="1">
      <alignment horizontal="center" vertical="center"/>
    </xf>
    <xf numFmtId="0" fontId="130" fillId="17" borderId="0" xfId="0" applyFont="1" applyFill="1" applyAlignment="1">
      <alignment horizontal="left" vertical="center" wrapText="1"/>
    </xf>
    <xf numFmtId="0" fontId="266" fillId="2" borderId="13" xfId="2" applyFont="1" applyFill="1" applyBorder="1" applyAlignment="1">
      <alignment horizontal="center" vertical="center" wrapText="1"/>
    </xf>
    <xf numFmtId="0" fontId="266" fillId="2" borderId="0" xfId="2" applyFont="1" applyFill="1" applyBorder="1" applyAlignment="1">
      <alignment horizontal="center" vertical="center" wrapText="1"/>
    </xf>
    <xf numFmtId="0" fontId="266" fillId="2" borderId="12" xfId="2" applyFont="1" applyFill="1" applyBorder="1" applyAlignment="1">
      <alignment horizontal="center" vertical="center" wrapText="1"/>
    </xf>
    <xf numFmtId="202" fontId="158" fillId="41" borderId="0" xfId="0" applyNumberFormat="1" applyFont="1" applyFill="1" applyBorder="1" applyAlignment="1">
      <alignment horizontal="center" vertical="center"/>
    </xf>
    <xf numFmtId="204" fontId="158" fillId="54" borderId="0" xfId="1" applyNumberFormat="1" applyFont="1" applyFill="1" applyBorder="1" applyAlignment="1">
      <alignment horizontal="center" vertical="center"/>
    </xf>
    <xf numFmtId="0" fontId="210" fillId="2" borderId="0" xfId="17" applyFont="1" applyFill="1" applyBorder="1" applyAlignment="1">
      <alignment horizontal="left" vertical="center"/>
    </xf>
    <xf numFmtId="205" fontId="318" fillId="45" borderId="0" xfId="0" applyNumberFormat="1" applyFont="1" applyFill="1" applyBorder="1" applyAlignment="1">
      <alignment horizontal="center" vertical="center"/>
    </xf>
    <xf numFmtId="0" fontId="242" fillId="0" borderId="122" xfId="2" applyFont="1" applyBorder="1" applyAlignment="1">
      <alignment horizontal="center" vertical="center"/>
    </xf>
    <xf numFmtId="0" fontId="242" fillId="0" borderId="121" xfId="2" applyFont="1" applyBorder="1" applyAlignment="1">
      <alignment horizontal="center" vertical="center"/>
    </xf>
    <xf numFmtId="0" fontId="251" fillId="0" borderId="56" xfId="2" applyFont="1" applyBorder="1" applyAlignment="1">
      <alignment horizontal="center" vertical="center"/>
    </xf>
    <xf numFmtId="0" fontId="250" fillId="0" borderId="122" xfId="2" applyFont="1" applyBorder="1" applyAlignment="1">
      <alignment horizontal="center" vertical="center"/>
    </xf>
    <xf numFmtId="0" fontId="250" fillId="0" borderId="0" xfId="2" applyFont="1" applyAlignment="1">
      <alignment horizontal="center" vertical="center"/>
    </xf>
    <xf numFmtId="0" fontId="268" fillId="24" borderId="37" xfId="2" applyFont="1" applyFill="1" applyBorder="1" applyAlignment="1">
      <alignment horizontal="center" vertical="center"/>
    </xf>
    <xf numFmtId="0" fontId="268" fillId="24" borderId="36" xfId="2" applyFont="1" applyFill="1" applyBorder="1" applyAlignment="1">
      <alignment horizontal="center" vertical="center"/>
    </xf>
    <xf numFmtId="0" fontId="268" fillId="24" borderId="35" xfId="2" applyFont="1" applyFill="1" applyBorder="1" applyAlignment="1">
      <alignment horizontal="center" vertical="center"/>
    </xf>
    <xf numFmtId="194" fontId="267" fillId="17" borderId="0" xfId="2" applyNumberFormat="1" applyFont="1" applyFill="1" applyBorder="1" applyAlignment="1">
      <alignment horizontal="center" vertical="center"/>
    </xf>
    <xf numFmtId="0" fontId="291" fillId="2" borderId="13" xfId="2" applyFont="1" applyFill="1" applyBorder="1" applyAlignment="1">
      <alignment horizontal="center" vertical="center" wrapText="1"/>
    </xf>
    <xf numFmtId="0" fontId="291" fillId="2" borderId="0" xfId="2" applyFont="1" applyFill="1" applyBorder="1" applyAlignment="1">
      <alignment horizontal="center" vertical="center" wrapText="1"/>
    </xf>
    <xf numFmtId="0" fontId="291" fillId="2" borderId="12" xfId="2" applyFont="1" applyFill="1" applyBorder="1" applyAlignment="1">
      <alignment horizontal="center" vertical="center" wrapText="1"/>
    </xf>
    <xf numFmtId="0" fontId="119" fillId="2" borderId="13" xfId="1" applyFont="1" applyFill="1" applyBorder="1" applyAlignment="1">
      <alignment horizontal="center" vertical="center" wrapText="1"/>
    </xf>
    <xf numFmtId="0" fontId="119" fillId="2" borderId="0" xfId="1" applyFont="1" applyFill="1" applyBorder="1" applyAlignment="1">
      <alignment horizontal="center" vertical="center" wrapText="1"/>
    </xf>
    <xf numFmtId="0" fontId="119" fillId="2" borderId="12" xfId="1" applyFont="1" applyFill="1" applyBorder="1" applyAlignment="1">
      <alignment horizontal="center" vertical="center" wrapText="1"/>
    </xf>
    <xf numFmtId="0" fontId="119" fillId="2" borderId="11" xfId="1" applyFont="1" applyFill="1" applyBorder="1" applyAlignment="1">
      <alignment horizontal="center" vertical="center" wrapText="1"/>
    </xf>
    <xf numFmtId="0" fontId="119" fillId="2" borderId="10" xfId="1" applyFont="1" applyFill="1" applyBorder="1" applyAlignment="1">
      <alignment horizontal="center" vertical="center" wrapText="1"/>
    </xf>
    <xf numFmtId="0" fontId="119" fillId="2" borderId="9" xfId="1" applyFont="1" applyFill="1" applyBorder="1" applyAlignment="1">
      <alignment horizontal="center" vertical="center" wrapText="1"/>
    </xf>
    <xf numFmtId="0" fontId="65" fillId="24" borderId="37" xfId="2" applyFont="1" applyFill="1" applyBorder="1" applyAlignment="1">
      <alignment horizontal="center"/>
    </xf>
    <xf numFmtId="0" fontId="65" fillId="24" borderId="36" xfId="2" applyFont="1" applyFill="1" applyBorder="1" applyAlignment="1">
      <alignment horizontal="center"/>
    </xf>
    <xf numFmtId="0" fontId="65" fillId="24" borderId="35" xfId="2" applyFont="1" applyFill="1" applyBorder="1" applyAlignment="1">
      <alignment horizontal="center"/>
    </xf>
    <xf numFmtId="0" fontId="120" fillId="26" borderId="12" xfId="2" applyFont="1" applyFill="1" applyBorder="1" applyAlignment="1">
      <alignment horizontal="center" vertical="center" textRotation="90" wrapText="1"/>
    </xf>
    <xf numFmtId="0" fontId="65" fillId="24" borderId="13" xfId="2" applyFont="1" applyFill="1" applyBorder="1" applyAlignment="1">
      <alignment horizontal="center"/>
    </xf>
    <xf numFmtId="0" fontId="65" fillId="24" borderId="0" xfId="2" applyFont="1" applyFill="1" applyBorder="1" applyAlignment="1">
      <alignment horizontal="center"/>
    </xf>
    <xf numFmtId="0" fontId="65" fillId="24" borderId="12" xfId="2" applyFont="1" applyFill="1" applyBorder="1" applyAlignment="1">
      <alignment horizontal="center"/>
    </xf>
    <xf numFmtId="0" fontId="153" fillId="2" borderId="13" xfId="1" applyFont="1" applyFill="1" applyBorder="1" applyAlignment="1">
      <alignment horizontal="center" vertical="center" wrapText="1"/>
    </xf>
    <xf numFmtId="0" fontId="153" fillId="2" borderId="0" xfId="1" applyFont="1" applyFill="1" applyBorder="1" applyAlignment="1">
      <alignment horizontal="center" vertical="center" wrapText="1"/>
    </xf>
    <xf numFmtId="0" fontId="153" fillId="2" borderId="12" xfId="1" applyFont="1" applyFill="1" applyBorder="1" applyAlignment="1">
      <alignment horizontal="center" vertical="center" wrapText="1"/>
    </xf>
    <xf numFmtId="0" fontId="153" fillId="2" borderId="13" xfId="1" applyFont="1" applyFill="1" applyBorder="1" applyAlignment="1">
      <alignment horizontal="center" wrapText="1"/>
    </xf>
    <xf numFmtId="0" fontId="153" fillId="2" borderId="0" xfId="1" applyFont="1" applyFill="1" applyBorder="1" applyAlignment="1">
      <alignment horizontal="center" wrapText="1"/>
    </xf>
    <xf numFmtId="0" fontId="153" fillId="2" borderId="12" xfId="1" applyFont="1" applyFill="1" applyBorder="1" applyAlignment="1">
      <alignment horizontal="center" wrapText="1"/>
    </xf>
    <xf numFmtId="0" fontId="153" fillId="2" borderId="13" xfId="1" applyFont="1" applyFill="1" applyBorder="1" applyAlignment="1">
      <alignment horizontal="left" wrapText="1"/>
    </xf>
    <xf numFmtId="0" fontId="153" fillId="2" borderId="0" xfId="1" applyFont="1" applyFill="1" applyBorder="1" applyAlignment="1">
      <alignment horizontal="left" wrapText="1"/>
    </xf>
    <xf numFmtId="0" fontId="153" fillId="2" borderId="12" xfId="1" applyFont="1" applyFill="1" applyBorder="1" applyAlignment="1">
      <alignment horizontal="left" wrapText="1"/>
    </xf>
    <xf numFmtId="0" fontId="6" fillId="17" borderId="13" xfId="2" applyFont="1" applyFill="1" applyBorder="1" applyAlignment="1">
      <alignment horizontal="right" vertical="center"/>
    </xf>
    <xf numFmtId="0" fontId="6" fillId="17" borderId="0" xfId="2" applyFont="1" applyFill="1" applyBorder="1" applyAlignment="1">
      <alignment horizontal="right" vertical="center"/>
    </xf>
    <xf numFmtId="0" fontId="152" fillId="17" borderId="0" xfId="2" applyFont="1" applyFill="1" applyBorder="1" applyAlignment="1">
      <alignment horizontal="center" vertical="center"/>
    </xf>
    <xf numFmtId="0" fontId="6" fillId="17" borderId="0" xfId="2" applyFont="1" applyFill="1" applyBorder="1" applyAlignment="1">
      <alignment horizontal="center" vertical="center"/>
    </xf>
    <xf numFmtId="0" fontId="310" fillId="2" borderId="0" xfId="2" applyFont="1" applyFill="1" applyBorder="1" applyAlignment="1">
      <alignment horizontal="center" vertical="center" wrapText="1"/>
    </xf>
    <xf numFmtId="0" fontId="8" fillId="0" borderId="0" xfId="0" applyFont="1" applyBorder="1" applyAlignment="1">
      <alignment horizontal="center" vertical="center"/>
    </xf>
    <xf numFmtId="0" fontId="312" fillId="2" borderId="0" xfId="2" applyFont="1" applyFill="1" applyBorder="1" applyAlignment="1">
      <alignment horizontal="center" vertical="center"/>
    </xf>
    <xf numFmtId="0" fontId="190" fillId="2" borderId="42" xfId="2" applyFont="1" applyFill="1" applyBorder="1" applyAlignment="1">
      <alignment horizontal="center" vertical="center"/>
    </xf>
    <xf numFmtId="0" fontId="190" fillId="2" borderId="0" xfId="2" applyFont="1" applyFill="1" applyBorder="1" applyAlignment="1">
      <alignment horizontal="center" vertical="center"/>
    </xf>
    <xf numFmtId="0" fontId="190" fillId="2" borderId="41" xfId="2" applyFont="1" applyFill="1" applyBorder="1" applyAlignment="1">
      <alignment horizontal="center" vertical="center"/>
    </xf>
    <xf numFmtId="0" fontId="190" fillId="2" borderId="40" xfId="2" applyFont="1" applyFill="1" applyBorder="1" applyAlignment="1">
      <alignment horizontal="center" vertical="center"/>
    </xf>
    <xf numFmtId="0" fontId="190" fillId="2" borderId="27" xfId="2" applyFont="1" applyFill="1" applyBorder="1" applyAlignment="1">
      <alignment horizontal="center" vertical="center"/>
    </xf>
    <xf numFmtId="0" fontId="190" fillId="2" borderId="39" xfId="2" applyFont="1" applyFill="1" applyBorder="1" applyAlignment="1">
      <alignment horizontal="center" vertical="center"/>
    </xf>
    <xf numFmtId="0" fontId="231" fillId="0" borderId="37" xfId="2" applyFont="1" applyBorder="1" applyAlignment="1">
      <alignment horizontal="center" vertical="center"/>
    </xf>
    <xf numFmtId="0" fontId="231" fillId="0" borderId="36" xfId="2" applyFont="1" applyBorder="1" applyAlignment="1">
      <alignment horizontal="center" vertical="center"/>
    </xf>
    <xf numFmtId="0" fontId="231" fillId="0" borderId="13" xfId="2" applyFont="1" applyBorder="1" applyAlignment="1">
      <alignment horizontal="center" vertical="center"/>
    </xf>
    <xf numFmtId="0" fontId="231" fillId="0" borderId="0" xfId="2" applyFont="1" applyAlignment="1">
      <alignment horizontal="center" vertical="center"/>
    </xf>
    <xf numFmtId="0" fontId="231" fillId="0" borderId="11" xfId="2" applyFont="1" applyBorder="1" applyAlignment="1">
      <alignment horizontal="center" vertical="center"/>
    </xf>
    <xf numFmtId="0" fontId="231" fillId="0" borderId="10" xfId="2" applyFont="1" applyBorder="1" applyAlignment="1">
      <alignment horizontal="center" vertical="center"/>
    </xf>
    <xf numFmtId="0" fontId="202" fillId="53" borderId="0" xfId="5" applyFont="1" applyFill="1" applyAlignment="1">
      <alignment horizontal="center" vertical="center" wrapText="1"/>
    </xf>
    <xf numFmtId="0" fontId="210" fillId="2" borderId="0" xfId="17" applyFont="1" applyFill="1" applyAlignment="1">
      <alignment horizontal="center" vertical="center"/>
    </xf>
    <xf numFmtId="0" fontId="249" fillId="0" borderId="0" xfId="2" applyFont="1" applyAlignment="1">
      <alignment horizontal="center" vertical="center"/>
    </xf>
    <xf numFmtId="0" fontId="244" fillId="0" borderId="0" xfId="2" applyFont="1" applyAlignment="1">
      <alignment horizontal="center" vertical="center"/>
    </xf>
    <xf numFmtId="0" fontId="243" fillId="0" borderId="0" xfId="2" applyFont="1" applyAlignment="1">
      <alignment horizontal="center" vertical="center"/>
    </xf>
    <xf numFmtId="0" fontId="243" fillId="0" borderId="56" xfId="2" applyFont="1" applyBorder="1" applyAlignment="1">
      <alignment horizontal="center" vertical="center"/>
    </xf>
    <xf numFmtId="0" fontId="227" fillId="33" borderId="116" xfId="2" applyFont="1" applyFill="1" applyBorder="1" applyAlignment="1">
      <alignment horizontal="center" vertical="center"/>
    </xf>
    <xf numFmtId="0" fontId="227" fillId="33" borderId="108" xfId="2" applyFont="1" applyFill="1" applyBorder="1" applyAlignment="1">
      <alignment horizontal="center" vertical="center"/>
    </xf>
    <xf numFmtId="0" fontId="246" fillId="0" borderId="114" xfId="2" applyFont="1" applyBorder="1" applyAlignment="1">
      <alignment horizontal="center" vertical="center"/>
    </xf>
    <xf numFmtId="0" fontId="246" fillId="0" borderId="10" xfId="2" applyFont="1" applyBorder="1" applyAlignment="1">
      <alignment horizontal="center" vertical="center"/>
    </xf>
    <xf numFmtId="0" fontId="6" fillId="17" borderId="0" xfId="2" quotePrefix="1" applyFont="1" applyFill="1" applyBorder="1" applyAlignment="1">
      <alignment horizontal="center" vertical="center" wrapText="1"/>
    </xf>
    <xf numFmtId="0" fontId="231" fillId="17" borderId="36" xfId="2" applyFont="1" applyFill="1" applyBorder="1" applyAlignment="1">
      <alignment horizontal="center" vertical="center"/>
    </xf>
    <xf numFmtId="0" fontId="231" fillId="17" borderId="35" xfId="2" applyFont="1" applyFill="1" applyBorder="1" applyAlignment="1">
      <alignment horizontal="center" vertical="center"/>
    </xf>
    <xf numFmtId="0" fontId="231" fillId="17" borderId="0" xfId="2" applyFont="1" applyFill="1" applyAlignment="1">
      <alignment horizontal="center" vertical="center"/>
    </xf>
    <xf numFmtId="0" fontId="231" fillId="17" borderId="12" xfId="2" applyFont="1" applyFill="1" applyBorder="1" applyAlignment="1">
      <alignment horizontal="center" vertical="center"/>
    </xf>
    <xf numFmtId="0" fontId="261" fillId="40" borderId="37" xfId="18" applyFont="1" applyFill="1" applyBorder="1" applyAlignment="1">
      <alignment horizontal="center" vertical="center"/>
    </xf>
    <xf numFmtId="0" fontId="252" fillId="0" borderId="13" xfId="2" applyFont="1" applyBorder="1" applyAlignment="1">
      <alignment horizontal="center" vertical="center"/>
    </xf>
    <xf numFmtId="0" fontId="252" fillId="0" borderId="0" xfId="2" applyFont="1" applyAlignment="1">
      <alignment horizontal="center" vertical="center"/>
    </xf>
    <xf numFmtId="0" fontId="231" fillId="3" borderId="0" xfId="2" applyFont="1" applyFill="1" applyAlignment="1" applyProtection="1">
      <alignment horizontal="left" wrapText="1"/>
      <protection hidden="1"/>
    </xf>
    <xf numFmtId="0" fontId="202" fillId="3" borderId="0" xfId="1" applyFont="1" applyFill="1" applyAlignment="1">
      <alignment horizontal="center" vertical="center"/>
    </xf>
    <xf numFmtId="0" fontId="210" fillId="2" borderId="0" xfId="3" applyFont="1" applyFill="1" applyAlignment="1">
      <alignment horizontal="center" vertical="center"/>
    </xf>
    <xf numFmtId="0" fontId="210" fillId="2" borderId="0" xfId="3" applyFont="1" applyFill="1" applyAlignment="1">
      <alignment horizontal="center" vertical="center" wrapText="1"/>
    </xf>
    <xf numFmtId="0" fontId="211" fillId="2" borderId="0" xfId="3" applyFont="1" applyFill="1" applyAlignment="1">
      <alignment horizontal="center" vertical="center" wrapText="1"/>
    </xf>
    <xf numFmtId="168" fontId="6" fillId="5" borderId="12" xfId="2" applyNumberFormat="1" applyFont="1" applyFill="1" applyBorder="1" applyAlignment="1">
      <alignment horizontal="center" vertical="center"/>
    </xf>
    <xf numFmtId="0" fontId="71" fillId="2" borderId="13" xfId="1" applyFont="1" applyFill="1" applyBorder="1" applyAlignment="1">
      <alignment horizontal="center" vertical="center" wrapText="1"/>
    </xf>
    <xf numFmtId="0" fontId="71" fillId="2" borderId="0" xfId="1" applyFont="1" applyFill="1" applyBorder="1" applyAlignment="1">
      <alignment horizontal="center" vertical="center" wrapText="1"/>
    </xf>
    <xf numFmtId="0" fontId="71" fillId="2" borderId="12" xfId="1" applyFont="1" applyFill="1" applyBorder="1" applyAlignment="1">
      <alignment horizontal="center" vertical="center" wrapText="1"/>
    </xf>
    <xf numFmtId="0" fontId="56" fillId="48" borderId="27" xfId="2" applyFont="1" applyFill="1" applyBorder="1" applyAlignment="1" applyProtection="1">
      <alignment horizontal="center" vertical="center"/>
      <protection hidden="1"/>
    </xf>
    <xf numFmtId="0" fontId="120" fillId="26" borderId="41" xfId="2" applyFont="1" applyFill="1" applyBorder="1" applyAlignment="1">
      <alignment horizontal="center" vertical="center" textRotation="90"/>
    </xf>
    <xf numFmtId="0" fontId="20" fillId="0" borderId="42" xfId="4" applyFont="1" applyBorder="1" applyAlignment="1" applyProtection="1">
      <alignment horizontal="center" vertical="center"/>
      <protection locked="0"/>
    </xf>
    <xf numFmtId="0" fontId="20" fillId="0" borderId="0" xfId="4" applyFont="1" applyAlignment="1" applyProtection="1">
      <alignment horizontal="center" vertical="center"/>
      <protection locked="0"/>
    </xf>
    <xf numFmtId="0" fontId="20" fillId="0" borderId="41" xfId="4" applyFont="1" applyBorder="1" applyAlignment="1" applyProtection="1">
      <alignment horizontal="center" vertical="center"/>
      <protection locked="0"/>
    </xf>
    <xf numFmtId="0" fontId="32" fillId="2" borderId="0" xfId="4" applyFont="1" applyFill="1" applyAlignment="1">
      <alignment horizontal="center" vertical="center"/>
    </xf>
    <xf numFmtId="0" fontId="38" fillId="2" borderId="0" xfId="1" applyFont="1" applyFill="1" applyBorder="1" applyAlignment="1">
      <alignment horizontal="center" vertical="center"/>
    </xf>
    <xf numFmtId="173" fontId="38" fillId="2" borderId="0" xfId="4" applyNumberFormat="1" applyFont="1" applyFill="1" applyBorder="1" applyAlignment="1">
      <alignment horizontal="left" vertical="center"/>
    </xf>
    <xf numFmtId="0" fontId="27" fillId="2" borderId="13" xfId="1" applyFont="1" applyFill="1" applyBorder="1" applyAlignment="1">
      <alignment horizontal="right" vertical="center"/>
    </xf>
    <xf numFmtId="1" fontId="27" fillId="2" borderId="0" xfId="1" applyNumberFormat="1" applyFont="1" applyFill="1" applyBorder="1" applyAlignment="1">
      <alignment horizontal="right" vertical="center"/>
    </xf>
    <xf numFmtId="1" fontId="27" fillId="2" borderId="0" xfId="1" applyNumberFormat="1" applyFont="1" applyFill="1" applyBorder="1" applyAlignment="1">
      <alignment horizontal="center" vertical="center"/>
    </xf>
    <xf numFmtId="0" fontId="27" fillId="2" borderId="0" xfId="1" applyFont="1" applyFill="1" applyBorder="1" applyAlignment="1">
      <alignment horizontal="center" vertical="center"/>
    </xf>
    <xf numFmtId="0" fontId="6" fillId="2" borderId="0" xfId="1" applyFont="1" applyFill="1" applyBorder="1" applyAlignment="1">
      <alignment horizontal="center" vertical="center"/>
    </xf>
    <xf numFmtId="0" fontId="120" fillId="26" borderId="12" xfId="2" applyFont="1" applyFill="1" applyBorder="1" applyAlignment="1">
      <alignment horizontal="center" vertical="center" textRotation="90"/>
    </xf>
    <xf numFmtId="174" fontId="70" fillId="13" borderId="22" xfId="4" applyNumberFormat="1" applyFont="1" applyFill="1" applyBorder="1" applyAlignment="1">
      <alignment horizontal="center" vertical="center" wrapText="1"/>
    </xf>
    <xf numFmtId="174" fontId="70" fillId="13" borderId="21" xfId="4" applyNumberFormat="1" applyFont="1" applyFill="1" applyBorder="1" applyAlignment="1">
      <alignment horizontal="center" vertical="center" wrapText="1"/>
    </xf>
    <xf numFmtId="174" fontId="70" fillId="13" borderId="20" xfId="4" applyNumberFormat="1" applyFont="1" applyFill="1" applyBorder="1" applyAlignment="1">
      <alignment horizontal="center" vertical="center" wrapText="1"/>
    </xf>
    <xf numFmtId="174" fontId="70" fillId="13" borderId="13" xfId="4" applyNumberFormat="1" applyFont="1" applyFill="1" applyBorder="1" applyAlignment="1">
      <alignment horizontal="center" vertical="center" wrapText="1"/>
    </xf>
    <xf numFmtId="174" fontId="70" fillId="13" borderId="0" xfId="4" applyNumberFormat="1" applyFont="1" applyFill="1" applyBorder="1" applyAlignment="1">
      <alignment horizontal="center" vertical="center" wrapText="1"/>
    </xf>
    <xf numFmtId="174" fontId="70" fillId="13" borderId="12" xfId="4" applyNumberFormat="1" applyFont="1" applyFill="1" applyBorder="1" applyAlignment="1">
      <alignment horizontal="center" vertical="center" wrapText="1"/>
    </xf>
    <xf numFmtId="174" fontId="371" fillId="2" borderId="13" xfId="4" applyNumberFormat="1" applyFont="1" applyFill="1" applyBorder="1" applyAlignment="1">
      <alignment horizontal="right" vertical="center" wrapText="1"/>
    </xf>
    <xf numFmtId="174" fontId="371" fillId="2" borderId="0" xfId="4" applyNumberFormat="1" applyFont="1" applyFill="1" applyBorder="1" applyAlignment="1">
      <alignment horizontal="right" vertical="center" wrapText="1"/>
    </xf>
    <xf numFmtId="211" fontId="55" fillId="13" borderId="0" xfId="4" applyNumberFormat="1" applyFont="1" applyFill="1" applyBorder="1" applyAlignment="1">
      <alignment horizontal="center" vertical="center"/>
    </xf>
    <xf numFmtId="211" fontId="55" fillId="13" borderId="96" xfId="4" applyNumberFormat="1" applyFont="1" applyFill="1" applyBorder="1" applyAlignment="1">
      <alignment horizontal="center" vertical="center"/>
    </xf>
    <xf numFmtId="174" fontId="69" fillId="2" borderId="0" xfId="4" applyNumberFormat="1" applyFont="1" applyFill="1" applyBorder="1" applyAlignment="1">
      <alignment horizontal="right" vertical="center" wrapText="1"/>
    </xf>
    <xf numFmtId="211" fontId="93" fillId="13" borderId="0" xfId="4" applyNumberFormat="1" applyFont="1" applyFill="1" applyBorder="1" applyAlignment="1">
      <alignment horizontal="center" vertical="center"/>
    </xf>
    <xf numFmtId="211" fontId="93" fillId="13" borderId="96" xfId="4" applyNumberFormat="1" applyFont="1" applyFill="1" applyBorder="1" applyAlignment="1">
      <alignment horizontal="center" vertical="center"/>
    </xf>
    <xf numFmtId="0" fontId="32" fillId="2" borderId="0" xfId="1" applyFont="1" applyFill="1" applyBorder="1" applyAlignment="1">
      <alignment horizontal="right" vertical="center" wrapText="1"/>
    </xf>
    <xf numFmtId="174" fontId="7" fillId="2" borderId="22" xfId="4" applyNumberFormat="1" applyFont="1" applyFill="1" applyBorder="1" applyAlignment="1">
      <alignment horizontal="center" vertical="center" wrapText="1"/>
    </xf>
    <xf numFmtId="174" fontId="7" fillId="2" borderId="21" xfId="4" applyNumberFormat="1" applyFont="1" applyFill="1" applyBorder="1" applyAlignment="1">
      <alignment horizontal="center" vertical="center" wrapText="1"/>
    </xf>
    <xf numFmtId="174" fontId="7" fillId="2" borderId="20" xfId="4" applyNumberFormat="1" applyFont="1" applyFill="1" applyBorder="1" applyAlignment="1">
      <alignment horizontal="center" vertical="center" wrapText="1"/>
    </xf>
    <xf numFmtId="174" fontId="7" fillId="2" borderId="13" xfId="4" applyNumberFormat="1" applyFont="1" applyFill="1" applyBorder="1" applyAlignment="1">
      <alignment horizontal="center" vertical="center" wrapText="1"/>
    </xf>
    <xf numFmtId="174" fontId="7" fillId="2" borderId="0" xfId="4" applyNumberFormat="1" applyFont="1" applyFill="1" applyBorder="1" applyAlignment="1">
      <alignment horizontal="center" vertical="center" wrapText="1"/>
    </xf>
    <xf numFmtId="174" fontId="7" fillId="2" borderId="12" xfId="4" applyNumberFormat="1" applyFont="1" applyFill="1" applyBorder="1" applyAlignment="1">
      <alignment horizontal="center" vertical="center" wrapText="1"/>
    </xf>
    <xf numFmtId="1" fontId="27" fillId="2" borderId="0" xfId="4" applyNumberFormat="1" applyFont="1" applyFill="1" applyBorder="1" applyAlignment="1">
      <alignment horizontal="right" vertical="center"/>
    </xf>
    <xf numFmtId="1" fontId="27" fillId="2" borderId="0" xfId="4" applyNumberFormat="1" applyFont="1" applyFill="1" applyBorder="1" applyAlignment="1">
      <alignment horizontal="center" vertical="center"/>
    </xf>
    <xf numFmtId="211" fontId="27" fillId="2" borderId="12" xfId="4" applyNumberFormat="1" applyFont="1" applyFill="1" applyBorder="1" applyAlignment="1">
      <alignment horizontal="center" vertical="center"/>
    </xf>
    <xf numFmtId="0" fontId="149" fillId="2" borderId="13" xfId="2" applyFont="1" applyFill="1" applyBorder="1" applyAlignment="1">
      <alignment horizontal="center" vertical="center" wrapText="1"/>
    </xf>
    <xf numFmtId="0" fontId="149" fillId="2" borderId="0" xfId="2" applyFont="1" applyFill="1" applyBorder="1" applyAlignment="1">
      <alignment horizontal="center" vertical="center" wrapText="1"/>
    </xf>
    <xf numFmtId="0" fontId="149" fillId="2" borderId="12" xfId="2" applyFont="1" applyFill="1" applyBorder="1" applyAlignment="1">
      <alignment horizontal="center" vertical="center" wrapText="1"/>
    </xf>
    <xf numFmtId="2" fontId="27" fillId="2" borderId="12" xfId="1" applyNumberFormat="1" applyFont="1" applyFill="1" applyBorder="1" applyAlignment="1">
      <alignment horizontal="center" vertical="center"/>
    </xf>
    <xf numFmtId="0" fontId="27" fillId="2" borderId="21" xfId="1" applyFont="1" applyFill="1" applyBorder="1" applyAlignment="1">
      <alignment horizontal="center" vertical="center"/>
    </xf>
    <xf numFmtId="0" fontId="27" fillId="2" borderId="96" xfId="1" applyFont="1" applyFill="1" applyBorder="1" applyAlignment="1">
      <alignment horizontal="center" vertical="center"/>
    </xf>
    <xf numFmtId="0" fontId="27" fillId="2" borderId="21" xfId="1" applyFont="1" applyFill="1" applyBorder="1" applyAlignment="1">
      <alignment horizontal="right" vertical="center"/>
    </xf>
    <xf numFmtId="0" fontId="27" fillId="2" borderId="96" xfId="1" applyFont="1" applyFill="1" applyBorder="1" applyAlignment="1">
      <alignment horizontal="right" vertical="center"/>
    </xf>
    <xf numFmtId="174" fontId="73" fillId="2" borderId="0" xfId="4" applyNumberFormat="1" applyFont="1" applyFill="1" applyBorder="1" applyAlignment="1">
      <alignment horizontal="center" vertical="center" wrapText="1"/>
    </xf>
    <xf numFmtId="0" fontId="7" fillId="8" borderId="37" xfId="1" applyFont="1" applyFill="1" applyBorder="1" applyAlignment="1">
      <alignment horizontal="center" vertical="center"/>
    </xf>
    <xf numFmtId="0" fontId="7" fillId="8" borderId="36" xfId="1" applyFont="1" applyFill="1" applyBorder="1" applyAlignment="1">
      <alignment horizontal="center" vertical="center"/>
    </xf>
    <xf numFmtId="0" fontId="7" fillId="8" borderId="35" xfId="1" applyFont="1" applyFill="1" applyBorder="1" applyAlignment="1">
      <alignment horizontal="center" vertical="center"/>
    </xf>
    <xf numFmtId="0" fontId="131" fillId="8" borderId="178" xfId="7" applyFont="1" applyFill="1" applyBorder="1" applyAlignment="1">
      <alignment horizontal="center" vertical="center" wrapText="1"/>
    </xf>
    <xf numFmtId="0" fontId="131" fillId="8" borderId="179" xfId="7" applyFont="1" applyFill="1" applyBorder="1" applyAlignment="1">
      <alignment horizontal="center" vertical="center" wrapText="1"/>
    </xf>
    <xf numFmtId="0" fontId="131" fillId="8" borderId="180" xfId="7" applyFont="1" applyFill="1" applyBorder="1" applyAlignment="1">
      <alignment horizontal="center" vertical="center" wrapText="1"/>
    </xf>
    <xf numFmtId="0" fontId="87" fillId="2" borderId="13" xfId="1" applyFont="1" applyFill="1" applyBorder="1" applyAlignment="1">
      <alignment horizontal="right" vertical="center"/>
    </xf>
    <xf numFmtId="0" fontId="87" fillId="2" borderId="0" xfId="1" applyFont="1" applyFill="1" applyBorder="1" applyAlignment="1">
      <alignment horizontal="right" vertical="center"/>
    </xf>
    <xf numFmtId="173" fontId="5" fillId="2" borderId="0" xfId="1" applyNumberFormat="1" applyFont="1" applyFill="1" applyBorder="1" applyAlignment="1" applyProtection="1">
      <alignment horizontal="center" vertical="center"/>
      <protection locked="0"/>
    </xf>
    <xf numFmtId="173" fontId="62" fillId="2" borderId="0" xfId="1" applyNumberFormat="1" applyFont="1" applyFill="1" applyBorder="1" applyAlignment="1" applyProtection="1">
      <alignment horizontal="center" vertical="center"/>
      <protection locked="0"/>
    </xf>
    <xf numFmtId="173" fontId="62" fillId="2" borderId="12" xfId="1" applyNumberFormat="1" applyFont="1" applyFill="1" applyBorder="1" applyAlignment="1" applyProtection="1">
      <alignment horizontal="center" vertical="center"/>
      <protection locked="0"/>
    </xf>
    <xf numFmtId="0" fontId="120" fillId="26" borderId="0" xfId="2" applyFont="1" applyFill="1" applyBorder="1" applyAlignment="1">
      <alignment horizontal="center" vertical="center" textRotation="90"/>
    </xf>
    <xf numFmtId="0" fontId="82" fillId="2" borderId="13" xfId="7" applyFont="1" applyFill="1" applyBorder="1" applyAlignment="1">
      <alignment horizontal="center" vertical="center" wrapText="1"/>
    </xf>
    <xf numFmtId="0" fontId="82" fillId="2" borderId="0" xfId="7" applyFont="1" applyFill="1" applyBorder="1" applyAlignment="1">
      <alignment horizontal="center" vertical="center" wrapText="1"/>
    </xf>
    <xf numFmtId="0" fontId="82" fillId="2" borderId="12" xfId="7" applyFont="1" applyFill="1" applyBorder="1" applyAlignment="1">
      <alignment horizontal="center" vertical="center" wrapText="1"/>
    </xf>
    <xf numFmtId="0" fontId="7" fillId="5" borderId="13" xfId="7" applyFont="1" applyFill="1" applyBorder="1" applyAlignment="1">
      <alignment horizontal="center" vertical="center"/>
    </xf>
    <xf numFmtId="0" fontId="7" fillId="5" borderId="0" xfId="7" applyFont="1" applyFill="1" applyBorder="1" applyAlignment="1">
      <alignment horizontal="center" vertical="center"/>
    </xf>
    <xf numFmtId="0" fontId="7" fillId="5" borderId="12" xfId="7" applyFont="1" applyFill="1" applyBorder="1" applyAlignment="1">
      <alignment horizontal="center" vertical="center"/>
    </xf>
    <xf numFmtId="0" fontId="81" fillId="2" borderId="13" xfId="6" applyFont="1" applyFill="1" applyBorder="1" applyAlignment="1">
      <alignment horizontal="center" vertical="center" wrapText="1"/>
    </xf>
    <xf numFmtId="0" fontId="81" fillId="2" borderId="0" xfId="6" applyFont="1" applyFill="1" applyBorder="1" applyAlignment="1">
      <alignment horizontal="center" vertical="center" wrapText="1"/>
    </xf>
    <xf numFmtId="0" fontId="81" fillId="2" borderId="12" xfId="6" applyFont="1" applyFill="1" applyBorder="1" applyAlignment="1">
      <alignment horizontal="center" vertical="center" wrapText="1"/>
    </xf>
    <xf numFmtId="0" fontId="79" fillId="9" borderId="13" xfId="7" applyFont="1" applyFill="1" applyBorder="1" applyAlignment="1">
      <alignment horizontal="center" vertical="center"/>
    </xf>
    <xf numFmtId="0" fontId="79" fillId="9" borderId="0" xfId="7" applyFont="1" applyFill="1" applyBorder="1" applyAlignment="1">
      <alignment horizontal="center" vertical="center"/>
    </xf>
    <xf numFmtId="0" fontId="79" fillId="9" borderId="12" xfId="7" applyFont="1" applyFill="1" applyBorder="1" applyAlignment="1">
      <alignment horizontal="center" vertical="center"/>
    </xf>
    <xf numFmtId="174" fontId="62" fillId="2" borderId="0" xfId="4" applyNumberFormat="1" applyFont="1" applyFill="1" applyBorder="1" applyAlignment="1">
      <alignment horizontal="left" vertical="center" wrapText="1"/>
    </xf>
    <xf numFmtId="174" fontId="62" fillId="2" borderId="0" xfId="4" applyNumberFormat="1" applyFont="1" applyFill="1" applyBorder="1" applyAlignment="1">
      <alignment horizontal="right" vertical="center" wrapText="1"/>
    </xf>
    <xf numFmtId="0" fontId="27" fillId="8" borderId="37" xfId="1" applyFont="1" applyFill="1" applyBorder="1" applyAlignment="1">
      <alignment horizontal="center" vertical="center"/>
    </xf>
    <xf numFmtId="0" fontId="27" fillId="8" borderId="36" xfId="1" applyFont="1" applyFill="1" applyBorder="1" applyAlignment="1">
      <alignment horizontal="center" vertical="center"/>
    </xf>
    <xf numFmtId="0" fontId="27" fillId="8" borderId="35" xfId="1" applyFont="1" applyFill="1" applyBorder="1" applyAlignment="1">
      <alignment horizontal="center" vertical="center"/>
    </xf>
    <xf numFmtId="0" fontId="62" fillId="2" borderId="175" xfId="1" applyFont="1" applyFill="1" applyBorder="1" applyAlignment="1">
      <alignment horizontal="center" vertical="center" wrapText="1"/>
    </xf>
    <xf numFmtId="0" fontId="62" fillId="2" borderId="97" xfId="1" applyFont="1" applyFill="1" applyBorder="1" applyAlignment="1">
      <alignment horizontal="center" vertical="center" wrapText="1"/>
    </xf>
    <xf numFmtId="0" fontId="62" fillId="2" borderId="97" xfId="1" applyFont="1" applyFill="1" applyBorder="1" applyAlignment="1">
      <alignment horizontal="center" vertical="center"/>
    </xf>
    <xf numFmtId="173" fontId="88" fillId="2" borderId="97" xfId="1" applyNumberFormat="1" applyFont="1" applyFill="1" applyBorder="1" applyAlignment="1" applyProtection="1">
      <alignment horizontal="center" vertical="center" wrapText="1"/>
      <protection locked="0"/>
    </xf>
    <xf numFmtId="173" fontId="88" fillId="2" borderId="176" xfId="1" applyNumberFormat="1" applyFont="1" applyFill="1" applyBorder="1" applyAlignment="1" applyProtection="1">
      <alignment horizontal="center" vertical="center" wrapText="1"/>
      <protection locked="0"/>
    </xf>
    <xf numFmtId="0" fontId="4" fillId="2" borderId="13" xfId="1" applyFill="1" applyBorder="1" applyAlignment="1">
      <alignment horizontal="right" vertical="center"/>
    </xf>
    <xf numFmtId="0" fontId="4" fillId="2" borderId="0" xfId="1" applyFill="1" applyBorder="1" applyAlignment="1">
      <alignment horizontal="right" vertical="center"/>
    </xf>
    <xf numFmtId="0" fontId="82" fillId="2" borderId="76" xfId="7" applyFont="1" applyFill="1" applyBorder="1" applyAlignment="1">
      <alignment horizontal="center" vertical="center" wrapText="1"/>
    </xf>
    <xf numFmtId="0" fontId="82" fillId="2" borderId="75" xfId="7" applyFont="1" applyFill="1" applyBorder="1" applyAlignment="1">
      <alignment horizontal="center" vertical="center" wrapText="1"/>
    </xf>
    <xf numFmtId="0" fontId="82" fillId="2" borderId="74" xfId="7" applyFont="1" applyFill="1" applyBorder="1" applyAlignment="1">
      <alignment horizontal="center" vertical="center" wrapText="1"/>
    </xf>
    <xf numFmtId="0" fontId="130" fillId="26" borderId="37" xfId="1" applyFont="1" applyFill="1" applyBorder="1" applyAlignment="1">
      <alignment horizontal="center"/>
    </xf>
    <xf numFmtId="0" fontId="130" fillId="26" borderId="36" xfId="1" applyFont="1" applyFill="1" applyBorder="1" applyAlignment="1">
      <alignment horizontal="center"/>
    </xf>
    <xf numFmtId="0" fontId="130" fillId="26" borderId="35" xfId="1" applyFont="1" applyFill="1" applyBorder="1" applyAlignment="1">
      <alignment horizontal="center"/>
    </xf>
    <xf numFmtId="0" fontId="132" fillId="2" borderId="13" xfId="2" applyFont="1" applyFill="1" applyBorder="1" applyAlignment="1" applyProtection="1">
      <alignment horizontal="center" vertical="center"/>
      <protection hidden="1"/>
    </xf>
    <xf numFmtId="0" fontId="132" fillId="2" borderId="0" xfId="2" applyFont="1" applyFill="1" applyBorder="1" applyAlignment="1" applyProtection="1">
      <alignment horizontal="center" vertical="center"/>
      <protection hidden="1"/>
    </xf>
    <xf numFmtId="0" fontId="132" fillId="2" borderId="12" xfId="2" applyFont="1" applyFill="1" applyBorder="1" applyAlignment="1" applyProtection="1">
      <alignment horizontal="center" vertical="center"/>
      <protection hidden="1"/>
    </xf>
    <xf numFmtId="0" fontId="132" fillId="2" borderId="0" xfId="2" applyFont="1" applyFill="1" applyAlignment="1" applyProtection="1">
      <alignment horizontal="center" vertical="center"/>
      <protection hidden="1"/>
    </xf>
    <xf numFmtId="0" fontId="131" fillId="2" borderId="13" xfId="5" applyFont="1" applyFill="1" applyBorder="1" applyAlignment="1">
      <alignment horizontal="center" vertical="center" wrapText="1"/>
    </xf>
    <xf numFmtId="0" fontId="131" fillId="2" borderId="0" xfId="5" applyFont="1" applyFill="1" applyAlignment="1">
      <alignment horizontal="center" vertical="center" wrapText="1"/>
    </xf>
    <xf numFmtId="0" fontId="131" fillId="2" borderId="12" xfId="5" applyFont="1" applyFill="1" applyBorder="1" applyAlignment="1">
      <alignment horizontal="center" vertical="center" wrapText="1"/>
    </xf>
    <xf numFmtId="0" fontId="131" fillId="2" borderId="28" xfId="5" applyFont="1" applyFill="1" applyBorder="1" applyAlignment="1">
      <alignment horizontal="center" vertical="center" wrapText="1"/>
    </xf>
    <xf numFmtId="0" fontId="131" fillId="2" borderId="27" xfId="5" applyFont="1" applyFill="1" applyBorder="1" applyAlignment="1">
      <alignment horizontal="center" vertical="center" wrapText="1"/>
    </xf>
    <xf numFmtId="0" fontId="131" fillId="2" borderId="26" xfId="5" applyFont="1" applyFill="1" applyBorder="1" applyAlignment="1">
      <alignment horizontal="center" vertical="center" wrapText="1"/>
    </xf>
    <xf numFmtId="0" fontId="32" fillId="25" borderId="13" xfId="1" applyFont="1" applyFill="1" applyBorder="1" applyAlignment="1">
      <alignment horizontal="center" vertical="center"/>
    </xf>
    <xf numFmtId="0" fontId="32" fillId="25" borderId="0" xfId="1" applyFont="1" applyFill="1" applyAlignment="1">
      <alignment horizontal="center" vertical="center"/>
    </xf>
    <xf numFmtId="0" fontId="32" fillId="25" borderId="12" xfId="1" applyFont="1" applyFill="1" applyBorder="1" applyAlignment="1">
      <alignment horizontal="center" vertical="center"/>
    </xf>
    <xf numFmtId="0" fontId="130" fillId="2" borderId="64" xfId="1" applyFont="1" applyFill="1" applyBorder="1" applyAlignment="1">
      <alignment horizontal="right" vertical="center"/>
    </xf>
    <xf numFmtId="0" fontId="130" fillId="2" borderId="48" xfId="1" applyFont="1" applyFill="1" applyBorder="1" applyAlignment="1">
      <alignment horizontal="right" vertical="center"/>
    </xf>
    <xf numFmtId="0" fontId="3" fillId="2" borderId="64" xfId="1" applyFont="1" applyFill="1" applyBorder="1" applyAlignment="1">
      <alignment horizontal="right" vertical="center"/>
    </xf>
    <xf numFmtId="0" fontId="3" fillId="2" borderId="48" xfId="1" applyFont="1" applyFill="1" applyBorder="1" applyAlignment="1">
      <alignment horizontal="right" vertical="center"/>
    </xf>
    <xf numFmtId="0" fontId="119" fillId="2" borderId="64" xfId="1" applyFont="1" applyFill="1" applyBorder="1" applyAlignment="1">
      <alignment horizontal="center" vertical="center" wrapText="1"/>
    </xf>
    <xf numFmtId="0" fontId="119" fillId="2" borderId="48" xfId="1" applyFont="1" applyFill="1" applyBorder="1" applyAlignment="1">
      <alignment horizontal="center" vertical="center" wrapText="1"/>
    </xf>
    <xf numFmtId="0" fontId="119" fillId="2" borderId="70" xfId="1" applyFont="1" applyFill="1" applyBorder="1" applyAlignment="1">
      <alignment horizontal="center" vertical="center" wrapText="1"/>
    </xf>
    <xf numFmtId="0" fontId="105" fillId="2" borderId="76" xfId="2" applyFont="1" applyFill="1" applyBorder="1" applyAlignment="1">
      <alignment horizontal="center" vertical="center" wrapText="1"/>
    </xf>
    <xf numFmtId="0" fontId="105" fillId="2" borderId="75" xfId="2" applyFont="1" applyFill="1" applyBorder="1" applyAlignment="1">
      <alignment horizontal="center" vertical="center" wrapText="1"/>
    </xf>
    <xf numFmtId="0" fontId="105" fillId="2" borderId="74" xfId="2" applyFont="1" applyFill="1" applyBorder="1" applyAlignment="1">
      <alignment horizontal="center" vertical="center" wrapText="1"/>
    </xf>
    <xf numFmtId="0" fontId="32" fillId="25" borderId="49" xfId="1" applyFont="1" applyFill="1" applyBorder="1" applyAlignment="1">
      <alignment horizontal="center" vertical="center"/>
    </xf>
    <xf numFmtId="0" fontId="32" fillId="25" borderId="48" xfId="1" applyFont="1" applyFill="1" applyBorder="1" applyAlignment="1">
      <alignment horizontal="center" vertical="center"/>
    </xf>
    <xf numFmtId="0" fontId="32" fillId="25" borderId="47" xfId="1" applyFont="1" applyFill="1" applyBorder="1" applyAlignment="1">
      <alignment horizontal="center" vertical="center"/>
    </xf>
    <xf numFmtId="0" fontId="32" fillId="27" borderId="0" xfId="1" applyFont="1" applyFill="1" applyAlignment="1">
      <alignment horizontal="center" vertical="center"/>
    </xf>
    <xf numFmtId="0" fontId="32" fillId="27" borderId="41" xfId="1" applyFont="1" applyFill="1" applyBorder="1" applyAlignment="1">
      <alignment horizontal="center" vertical="center"/>
    </xf>
    <xf numFmtId="0" fontId="3" fillId="2" borderId="0" xfId="1" applyFont="1" applyFill="1" applyAlignment="1">
      <alignment horizontal="right" vertical="center"/>
    </xf>
    <xf numFmtId="174" fontId="137" fillId="29" borderId="80" xfId="4" applyNumberFormat="1" applyFont="1" applyFill="1" applyBorder="1" applyAlignment="1">
      <alignment horizontal="right" vertical="center"/>
    </xf>
    <xf numFmtId="174" fontId="137" fillId="29" borderId="28" xfId="4" applyNumberFormat="1" applyFont="1" applyFill="1" applyBorder="1" applyAlignment="1">
      <alignment horizontal="right" vertical="center"/>
    </xf>
    <xf numFmtId="0" fontId="89" fillId="29" borderId="79" xfId="1" applyFont="1" applyFill="1" applyBorder="1" applyAlignment="1">
      <alignment horizontal="center" vertical="center"/>
    </xf>
    <xf numFmtId="0" fontId="89" fillId="29" borderId="27" xfId="1" applyFont="1" applyFill="1" applyBorder="1" applyAlignment="1">
      <alignment horizontal="center" vertical="center"/>
    </xf>
    <xf numFmtId="0" fontId="136" fillId="29" borderId="79" xfId="1" applyFont="1" applyFill="1" applyBorder="1" applyAlignment="1">
      <alignment horizontal="right" vertical="center"/>
    </xf>
    <xf numFmtId="0" fontId="136" fillId="29" borderId="27" xfId="1" applyFont="1" applyFill="1" applyBorder="1" applyAlignment="1">
      <alignment horizontal="right" vertical="center"/>
    </xf>
    <xf numFmtId="166" fontId="89" fillId="29" borderId="78" xfId="1" applyNumberFormat="1" applyFont="1" applyFill="1" applyBorder="1" applyAlignment="1">
      <alignment horizontal="center" vertical="center"/>
    </xf>
    <xf numFmtId="166" fontId="89" fillId="29" borderId="26" xfId="1" applyNumberFormat="1" applyFont="1" applyFill="1" applyBorder="1" applyAlignment="1">
      <alignment horizontal="center" vertical="center"/>
    </xf>
    <xf numFmtId="0" fontId="61" fillId="24" borderId="11" xfId="1" applyFont="1" applyFill="1" applyBorder="1" applyAlignment="1">
      <alignment horizontal="center" vertical="center"/>
    </xf>
    <xf numFmtId="0" fontId="61" fillId="24" borderId="10" xfId="1" applyFont="1" applyFill="1" applyBorder="1" applyAlignment="1">
      <alignment horizontal="center" vertical="center"/>
    </xf>
    <xf numFmtId="0" fontId="61" fillId="24" borderId="9" xfId="1" applyFont="1" applyFill="1" applyBorder="1" applyAlignment="1">
      <alignment horizontal="center" vertical="center"/>
    </xf>
    <xf numFmtId="173" fontId="1" fillId="2" borderId="54" xfId="1" applyNumberFormat="1" applyFont="1" applyFill="1" applyBorder="1" applyAlignment="1">
      <alignment horizontal="center" vertical="center"/>
    </xf>
    <xf numFmtId="173" fontId="1" fillId="2" borderId="31" xfId="1" applyNumberFormat="1" applyFont="1" applyFill="1" applyBorder="1" applyAlignment="1">
      <alignment horizontal="center" vertical="center"/>
    </xf>
    <xf numFmtId="173" fontId="6" fillId="0" borderId="13" xfId="1" applyNumberFormat="1" applyFont="1" applyBorder="1" applyAlignment="1">
      <alignment horizontal="center" vertical="center"/>
    </xf>
    <xf numFmtId="173" fontId="6" fillId="0" borderId="0" xfId="1" applyNumberFormat="1" applyFont="1" applyBorder="1" applyAlignment="1">
      <alignment horizontal="center" vertical="center"/>
    </xf>
    <xf numFmtId="173" fontId="63" fillId="9" borderId="0" xfId="1" applyNumberFormat="1" applyFont="1" applyFill="1" applyBorder="1" applyAlignment="1" applyProtection="1">
      <alignment horizontal="center" vertical="center"/>
      <protection locked="0"/>
    </xf>
    <xf numFmtId="173" fontId="4" fillId="0" borderId="12" xfId="1" applyNumberFormat="1" applyBorder="1" applyAlignment="1">
      <alignment horizontal="center" vertical="center"/>
    </xf>
    <xf numFmtId="173" fontId="1" fillId="2" borderId="77" xfId="1" applyNumberFormat="1" applyFont="1" applyFill="1" applyBorder="1" applyAlignment="1">
      <alignment horizontal="center" vertical="center"/>
    </xf>
    <xf numFmtId="0" fontId="17" fillId="4" borderId="22" xfId="1" applyFont="1" applyFill="1" applyBorder="1" applyAlignment="1">
      <alignment horizontal="center" vertical="center" wrapText="1"/>
    </xf>
    <xf numFmtId="0" fontId="17" fillId="4" borderId="21" xfId="1" applyFont="1" applyFill="1" applyBorder="1" applyAlignment="1">
      <alignment horizontal="center" vertical="center" wrapText="1"/>
    </xf>
    <xf numFmtId="0" fontId="17" fillId="4" borderId="20" xfId="1" applyFont="1" applyFill="1" applyBorder="1" applyAlignment="1">
      <alignment horizontal="center" vertical="center" wrapText="1"/>
    </xf>
    <xf numFmtId="0" fontId="17" fillId="4" borderId="19" xfId="1" applyFont="1" applyFill="1" applyBorder="1" applyAlignment="1">
      <alignment horizontal="center" vertical="center" wrapText="1"/>
    </xf>
    <xf numFmtId="0" fontId="17" fillId="4" borderId="18" xfId="1" applyFont="1" applyFill="1" applyBorder="1" applyAlignment="1">
      <alignment horizontal="center" vertical="center" wrapText="1"/>
    </xf>
    <xf numFmtId="0" fontId="17" fillId="4" borderId="17" xfId="1" applyFont="1" applyFill="1" applyBorder="1" applyAlignment="1">
      <alignment horizontal="center" vertical="center" wrapText="1"/>
    </xf>
    <xf numFmtId="164" fontId="16" fillId="7" borderId="15" xfId="5" applyNumberFormat="1" applyFont="1" applyFill="1" applyBorder="1" applyAlignment="1">
      <alignment horizontal="left" vertical="center"/>
    </xf>
    <xf numFmtId="164" fontId="16" fillId="7" borderId="14" xfId="5" applyNumberFormat="1" applyFont="1" applyFill="1" applyBorder="1" applyAlignment="1">
      <alignment horizontal="left" vertical="center"/>
    </xf>
    <xf numFmtId="164" fontId="16" fillId="7" borderId="0" xfId="5" applyNumberFormat="1" applyFont="1" applyFill="1" applyAlignment="1">
      <alignment horizontal="left" vertical="center"/>
    </xf>
    <xf numFmtId="164" fontId="16" fillId="7" borderId="12" xfId="5" applyNumberFormat="1" applyFont="1" applyFill="1" applyBorder="1" applyAlignment="1">
      <alignment horizontal="left" vertical="center"/>
    </xf>
    <xf numFmtId="0" fontId="15" fillId="4" borderId="11" xfId="4" applyFont="1" applyFill="1" applyBorder="1" applyAlignment="1">
      <alignment horizontal="center" vertical="center"/>
    </xf>
    <xf numFmtId="0" fontId="15" fillId="4" borderId="10" xfId="4" applyFont="1" applyFill="1" applyBorder="1" applyAlignment="1">
      <alignment horizontal="center" vertical="center"/>
    </xf>
    <xf numFmtId="0" fontId="15" fillId="4" borderId="9" xfId="4" applyFont="1" applyFill="1" applyBorder="1" applyAlignment="1">
      <alignment horizontal="center" vertical="center"/>
    </xf>
    <xf numFmtId="174" fontId="139" fillId="0" borderId="13" xfId="4" applyNumberFormat="1" applyFont="1" applyBorder="1" applyAlignment="1">
      <alignment horizontal="center" vertical="center"/>
    </xf>
    <xf numFmtId="174" fontId="139" fillId="0" borderId="0" xfId="4" applyNumberFormat="1" applyFont="1" applyBorder="1" applyAlignment="1">
      <alignment horizontal="center" vertical="center"/>
    </xf>
    <xf numFmtId="174" fontId="139" fillId="0" borderId="83" xfId="4" applyNumberFormat="1" applyFont="1" applyBorder="1" applyAlignment="1">
      <alignment horizontal="center" vertical="center"/>
    </xf>
    <xf numFmtId="174" fontId="139" fillId="0" borderId="82" xfId="4" applyNumberFormat="1" applyFont="1" applyBorder="1" applyAlignment="1">
      <alignment horizontal="center" vertical="center"/>
    </xf>
    <xf numFmtId="167" fontId="138" fillId="29" borderId="0" xfId="1" applyNumberFormat="1" applyFont="1" applyFill="1" applyBorder="1" applyAlignment="1" applyProtection="1">
      <alignment horizontal="right" vertical="center" wrapText="1"/>
      <protection locked="0"/>
    </xf>
    <xf numFmtId="167" fontId="138" fillId="29" borderId="82" xfId="1" applyNumberFormat="1" applyFont="1" applyFill="1" applyBorder="1" applyAlignment="1" applyProtection="1">
      <alignment horizontal="right" vertical="center" wrapText="1"/>
      <protection locked="0"/>
    </xf>
    <xf numFmtId="173" fontId="208" fillId="60" borderId="20" xfId="4" applyNumberFormat="1" applyFont="1" applyFill="1" applyBorder="1" applyAlignment="1">
      <alignment horizontal="center" vertical="center"/>
    </xf>
    <xf numFmtId="173" fontId="208" fillId="60" borderId="81" xfId="4" applyNumberFormat="1" applyFont="1" applyFill="1" applyBorder="1" applyAlignment="1">
      <alignment horizontal="center" vertical="center"/>
    </xf>
    <xf numFmtId="173" fontId="69" fillId="19" borderId="13" xfId="1" applyNumberFormat="1" applyFont="1" applyFill="1" applyBorder="1" applyAlignment="1" applyProtection="1">
      <alignment horizontal="center" vertical="center"/>
      <protection locked="0"/>
    </xf>
    <xf numFmtId="169" fontId="69" fillId="19" borderId="12" xfId="1" applyNumberFormat="1" applyFont="1" applyFill="1" applyBorder="1" applyAlignment="1" applyProtection="1">
      <alignment horizontal="center" vertical="center"/>
      <protection locked="0"/>
    </xf>
    <xf numFmtId="0" fontId="69" fillId="9" borderId="54" xfId="4" applyFont="1" applyFill="1" applyBorder="1" applyAlignment="1">
      <alignment horizontal="center" vertical="center"/>
    </xf>
    <xf numFmtId="0" fontId="69" fillId="9" borderId="169" xfId="4" applyFont="1" applyFill="1" applyBorder="1" applyAlignment="1">
      <alignment horizontal="center" vertical="center"/>
    </xf>
    <xf numFmtId="0" fontId="69" fillId="9" borderId="31" xfId="4" applyFont="1" applyFill="1" applyBorder="1" applyAlignment="1">
      <alignment horizontal="center" vertical="center"/>
    </xf>
    <xf numFmtId="0" fontId="69" fillId="9" borderId="170" xfId="4" applyFont="1" applyFill="1" applyBorder="1" applyAlignment="1">
      <alignment horizontal="center" vertical="center"/>
    </xf>
    <xf numFmtId="0" fontId="69" fillId="9" borderId="77" xfId="4" applyFont="1" applyFill="1" applyBorder="1" applyAlignment="1">
      <alignment horizontal="center" vertical="center"/>
    </xf>
    <xf numFmtId="0" fontId="69" fillId="9" borderId="171" xfId="4" applyFont="1" applyFill="1" applyBorder="1" applyAlignment="1">
      <alignment horizontal="center" vertical="center"/>
    </xf>
    <xf numFmtId="173" fontId="6" fillId="2" borderId="16" xfId="1" applyNumberFormat="1" applyFont="1" applyFill="1" applyBorder="1" applyAlignment="1">
      <alignment horizontal="center" vertical="center"/>
    </xf>
    <xf numFmtId="173" fontId="6" fillId="2" borderId="15" xfId="1" applyNumberFormat="1" applyFont="1" applyFill="1" applyBorder="1" applyAlignment="1">
      <alignment horizontal="center" vertical="center"/>
    </xf>
    <xf numFmtId="173" fontId="6" fillId="2" borderId="14" xfId="1" applyNumberFormat="1" applyFont="1" applyFill="1" applyBorder="1" applyAlignment="1">
      <alignment horizontal="center" vertical="center"/>
    </xf>
    <xf numFmtId="173" fontId="63" fillId="9" borderId="166" xfId="4" applyNumberFormat="1" applyFont="1" applyFill="1" applyBorder="1" applyAlignment="1">
      <alignment horizontal="center" vertical="center"/>
    </xf>
    <xf numFmtId="173" fontId="63" fillId="9" borderId="54" xfId="4" applyNumberFormat="1" applyFont="1" applyFill="1" applyBorder="1" applyAlignment="1">
      <alignment horizontal="center" vertical="center"/>
    </xf>
    <xf numFmtId="173" fontId="63" fillId="9" borderId="167" xfId="4" applyNumberFormat="1" applyFont="1" applyFill="1" applyBorder="1" applyAlignment="1">
      <alignment horizontal="center" vertical="center"/>
    </xf>
    <xf numFmtId="173" fontId="63" fillId="9" borderId="31" xfId="4" applyNumberFormat="1" applyFont="1" applyFill="1" applyBorder="1" applyAlignment="1">
      <alignment horizontal="center" vertical="center"/>
    </xf>
    <xf numFmtId="173" fontId="63" fillId="9" borderId="168" xfId="4" applyNumberFormat="1" applyFont="1" applyFill="1" applyBorder="1" applyAlignment="1">
      <alignment horizontal="center" vertical="center"/>
    </xf>
    <xf numFmtId="173" fontId="63" fillId="9" borderId="77" xfId="4" applyNumberFormat="1" applyFont="1" applyFill="1" applyBorder="1" applyAlignment="1">
      <alignment horizontal="center" vertical="center"/>
    </xf>
    <xf numFmtId="0" fontId="44" fillId="12" borderId="36" xfId="4" applyFont="1" applyFill="1" applyBorder="1" applyAlignment="1">
      <alignment horizontal="center" vertical="center"/>
    </xf>
    <xf numFmtId="0" fontId="44" fillId="12" borderId="0" xfId="4" applyFont="1" applyFill="1" applyAlignment="1">
      <alignment horizontal="center" vertical="center"/>
    </xf>
    <xf numFmtId="0" fontId="42" fillId="8" borderId="37" xfId="2" applyFont="1" applyFill="1" applyBorder="1" applyAlignment="1" applyProtection="1">
      <alignment horizontal="center" vertical="center" wrapText="1"/>
      <protection hidden="1"/>
    </xf>
    <xf numFmtId="0" fontId="42" fillId="8" borderId="36" xfId="2" applyFont="1" applyFill="1" applyBorder="1" applyAlignment="1" applyProtection="1">
      <alignment horizontal="center" vertical="center" wrapText="1"/>
      <protection hidden="1"/>
    </xf>
    <xf numFmtId="0" fontId="42" fillId="8" borderId="13" xfId="2" applyFont="1" applyFill="1" applyBorder="1" applyAlignment="1" applyProtection="1">
      <alignment horizontal="center" vertical="center" wrapText="1"/>
      <protection hidden="1"/>
    </xf>
    <xf numFmtId="0" fontId="42" fillId="8" borderId="0" xfId="2" applyFont="1" applyFill="1" applyAlignment="1" applyProtection="1">
      <alignment horizontal="center" vertical="center" wrapText="1"/>
      <protection hidden="1"/>
    </xf>
    <xf numFmtId="0" fontId="43" fillId="8" borderId="35" xfId="4" applyFont="1" applyFill="1" applyBorder="1" applyAlignment="1">
      <alignment horizontal="center" vertical="center"/>
    </xf>
    <xf numFmtId="0" fontId="43" fillId="8" borderId="12" xfId="4" applyFont="1" applyFill="1" applyBorder="1" applyAlignment="1">
      <alignment horizontal="center" vertical="center"/>
    </xf>
    <xf numFmtId="0" fontId="4" fillId="6" borderId="12" xfId="1" applyFill="1" applyBorder="1" applyAlignment="1">
      <alignment horizontal="center" vertical="center" textRotation="90"/>
    </xf>
    <xf numFmtId="0" fontId="42" fillId="2" borderId="13" xfId="5" applyFont="1" applyFill="1" applyBorder="1" applyAlignment="1">
      <alignment horizontal="center" vertical="center" wrapText="1"/>
    </xf>
    <xf numFmtId="0" fontId="42" fillId="2" borderId="0" xfId="5" applyFont="1" applyFill="1" applyAlignment="1">
      <alignment horizontal="center" vertical="center" wrapText="1"/>
    </xf>
    <xf numFmtId="0" fontId="42" fillId="2" borderId="12" xfId="5" applyFont="1" applyFill="1" applyBorder="1" applyAlignment="1">
      <alignment horizontal="center" vertical="center" wrapText="1"/>
    </xf>
    <xf numFmtId="0" fontId="26" fillId="2" borderId="13" xfId="5" applyFont="1" applyFill="1" applyBorder="1" applyAlignment="1">
      <alignment horizontal="center" vertical="center" wrapText="1"/>
    </xf>
    <xf numFmtId="0" fontId="26" fillId="2" borderId="0" xfId="5" applyFont="1" applyFill="1" applyAlignment="1">
      <alignment horizontal="center" vertical="center" wrapText="1"/>
    </xf>
    <xf numFmtId="0" fontId="26" fillId="2" borderId="12" xfId="5" applyFont="1" applyFill="1" applyBorder="1" applyAlignment="1">
      <alignment horizontal="center" vertical="center" wrapText="1"/>
    </xf>
    <xf numFmtId="0" fontId="32" fillId="11" borderId="13" xfId="2" applyFont="1" applyFill="1" applyBorder="1" applyAlignment="1">
      <alignment horizontal="left" vertical="center"/>
    </xf>
    <xf numFmtId="0" fontId="32" fillId="11" borderId="0" xfId="2" applyFont="1" applyFill="1" applyAlignment="1">
      <alignment horizontal="left" vertical="center"/>
    </xf>
    <xf numFmtId="0" fontId="32" fillId="11" borderId="12" xfId="2" applyFont="1" applyFill="1" applyBorder="1" applyAlignment="1">
      <alignment horizontal="left" vertical="center"/>
    </xf>
    <xf numFmtId="0" fontId="41" fillId="4" borderId="0" xfId="2" applyFont="1" applyFill="1" applyAlignment="1">
      <alignment horizontal="center" vertical="center"/>
    </xf>
    <xf numFmtId="0" fontId="40" fillId="9" borderId="24" xfId="1" applyFont="1" applyFill="1" applyBorder="1" applyAlignment="1">
      <alignment horizontal="center" vertical="center"/>
    </xf>
    <xf numFmtId="0" fontId="40" fillId="9" borderId="23" xfId="1" applyFont="1" applyFill="1" applyBorder="1" applyAlignment="1">
      <alignment horizontal="center" vertical="center"/>
    </xf>
    <xf numFmtId="164" fontId="40" fillId="9" borderId="0" xfId="5" applyNumberFormat="1" applyFont="1" applyFill="1" applyAlignment="1">
      <alignment horizontal="center" vertical="center"/>
    </xf>
    <xf numFmtId="0" fontId="32" fillId="10" borderId="13" xfId="2" applyFont="1" applyFill="1" applyBorder="1" applyAlignment="1">
      <alignment horizontal="center" vertical="center"/>
    </xf>
    <xf numFmtId="0" fontId="32" fillId="10" borderId="0" xfId="2" applyFont="1" applyFill="1" applyAlignment="1">
      <alignment horizontal="center" vertical="center"/>
    </xf>
    <xf numFmtId="0" fontId="32" fillId="10" borderId="12" xfId="2" applyFont="1" applyFill="1" applyBorder="1" applyAlignment="1">
      <alignment horizontal="center" vertical="center"/>
    </xf>
    <xf numFmtId="0" fontId="24" fillId="4" borderId="0" xfId="2" applyFont="1" applyFill="1" applyAlignment="1">
      <alignment horizontal="center" vertical="center"/>
    </xf>
    <xf numFmtId="0" fontId="21" fillId="9" borderId="24" xfId="1" applyFont="1" applyFill="1" applyBorder="1" applyAlignment="1">
      <alignment horizontal="center" vertical="center"/>
    </xf>
    <xf numFmtId="0" fontId="21" fillId="9" borderId="23" xfId="1" applyFont="1" applyFill="1" applyBorder="1" applyAlignment="1">
      <alignment horizontal="center" vertical="center"/>
    </xf>
    <xf numFmtId="0" fontId="41" fillId="4" borderId="27" xfId="2" applyFont="1" applyFill="1" applyBorder="1" applyAlignment="1">
      <alignment horizontal="center" vertical="center"/>
    </xf>
    <xf numFmtId="0" fontId="64" fillId="2" borderId="13" xfId="7" applyFont="1" applyFill="1" applyBorder="1" applyAlignment="1">
      <alignment horizontal="center" vertical="center" wrapText="1"/>
    </xf>
    <xf numFmtId="0" fontId="64" fillId="2" borderId="0" xfId="7" applyFont="1" applyFill="1" applyBorder="1" applyAlignment="1">
      <alignment horizontal="center" vertical="center" wrapText="1"/>
    </xf>
    <xf numFmtId="0" fontId="64" fillId="2" borderId="0" xfId="6" applyFont="1" applyFill="1" applyBorder="1" applyAlignment="1">
      <alignment horizontal="center" vertical="center" wrapText="1"/>
    </xf>
    <xf numFmtId="0" fontId="190" fillId="2" borderId="12" xfId="6" applyFont="1" applyFill="1" applyBorder="1" applyAlignment="1">
      <alignment horizontal="center" wrapText="1"/>
    </xf>
    <xf numFmtId="0" fontId="190" fillId="2" borderId="191" xfId="6" applyFont="1" applyFill="1" applyBorder="1" applyAlignment="1">
      <alignment horizontal="center" vertical="center"/>
    </xf>
    <xf numFmtId="0" fontId="190" fillId="2" borderId="156" xfId="6" applyFont="1" applyFill="1" applyBorder="1" applyAlignment="1">
      <alignment horizontal="center" vertical="center"/>
    </xf>
    <xf numFmtId="0" fontId="190" fillId="2" borderId="13" xfId="6" applyFont="1" applyFill="1" applyBorder="1" applyAlignment="1">
      <alignment horizontal="center" vertical="center"/>
    </xf>
    <xf numFmtId="0" fontId="190" fillId="2" borderId="0" xfId="6" applyFont="1" applyFill="1" applyBorder="1" applyAlignment="1">
      <alignment horizontal="center" vertical="center"/>
    </xf>
    <xf numFmtId="0" fontId="190" fillId="2" borderId="157" xfId="6" applyFont="1" applyFill="1" applyBorder="1" applyAlignment="1">
      <alignment horizontal="center" wrapText="1"/>
    </xf>
    <xf numFmtId="0" fontId="67" fillId="15" borderId="37" xfId="7" applyFont="1" applyFill="1" applyBorder="1" applyAlignment="1">
      <alignment horizontal="center" vertical="center"/>
    </xf>
    <xf numFmtId="0" fontId="67" fillId="15" borderId="36" xfId="7" applyFont="1" applyFill="1" applyBorder="1" applyAlignment="1">
      <alignment horizontal="center" vertical="center"/>
    </xf>
    <xf numFmtId="0" fontId="67" fillId="15" borderId="35" xfId="7" applyFont="1" applyFill="1" applyBorder="1" applyAlignment="1">
      <alignment horizontal="center" vertical="center"/>
    </xf>
    <xf numFmtId="0" fontId="391" fillId="14" borderId="175" xfId="7" applyFont="1" applyFill="1" applyBorder="1" applyAlignment="1">
      <alignment horizontal="center" vertical="center" wrapText="1"/>
    </xf>
    <xf numFmtId="0" fontId="391" fillId="14" borderId="13" xfId="7" applyFont="1" applyFill="1" applyBorder="1" applyAlignment="1">
      <alignment horizontal="center" vertical="center" wrapText="1"/>
    </xf>
    <xf numFmtId="0" fontId="392" fillId="13" borderId="97" xfId="6" applyFont="1" applyFill="1" applyBorder="1" applyAlignment="1">
      <alignment horizontal="center" vertical="center" wrapText="1"/>
    </xf>
    <xf numFmtId="0" fontId="392" fillId="13" borderId="0" xfId="6" applyFont="1" applyFill="1" applyBorder="1" applyAlignment="1">
      <alignment horizontal="center" vertical="center" wrapText="1"/>
    </xf>
    <xf numFmtId="0" fontId="62" fillId="2" borderId="97" xfId="6" applyFont="1" applyFill="1" applyBorder="1" applyAlignment="1">
      <alignment horizontal="center" vertical="center" wrapText="1"/>
    </xf>
    <xf numFmtId="0" fontId="62" fillId="2" borderId="0" xfId="6" applyFont="1" applyFill="1" applyBorder="1" applyAlignment="1">
      <alignment horizontal="center" vertical="center" wrapText="1"/>
    </xf>
    <xf numFmtId="0" fontId="94" fillId="2" borderId="12" xfId="6" applyFont="1" applyFill="1" applyBorder="1" applyAlignment="1">
      <alignment horizontal="center" vertical="center" wrapText="1"/>
    </xf>
    <xf numFmtId="171" fontId="58" fillId="2" borderId="13" xfId="6" applyNumberFormat="1" applyFont="1" applyFill="1" applyBorder="1" applyAlignment="1">
      <alignment horizontal="left" vertical="center" wrapText="1"/>
    </xf>
    <xf numFmtId="171" fontId="58" fillId="2" borderId="0" xfId="6" applyNumberFormat="1" applyFont="1" applyFill="1" applyBorder="1" applyAlignment="1">
      <alignment horizontal="left" vertical="center" wrapText="1"/>
    </xf>
    <xf numFmtId="171" fontId="58" fillId="2" borderId="12" xfId="6" applyNumberFormat="1" applyFont="1" applyFill="1" applyBorder="1" applyAlignment="1">
      <alignment horizontal="left" vertical="center" wrapText="1"/>
    </xf>
    <xf numFmtId="171" fontId="58" fillId="2" borderId="11" xfId="6" applyNumberFormat="1" applyFont="1" applyFill="1" applyBorder="1" applyAlignment="1">
      <alignment horizontal="left" vertical="center" wrapText="1"/>
    </xf>
    <xf numFmtId="171" fontId="58" fillId="2" borderId="10" xfId="6" applyNumberFormat="1" applyFont="1" applyFill="1" applyBorder="1" applyAlignment="1">
      <alignment horizontal="left" vertical="center" wrapText="1"/>
    </xf>
    <xf numFmtId="171" fontId="58" fillId="2" borderId="9" xfId="6" applyNumberFormat="1" applyFont="1" applyFill="1" applyBorder="1" applyAlignment="1">
      <alignment horizontal="left" vertical="center" wrapText="1"/>
    </xf>
    <xf numFmtId="0" fontId="120" fillId="61" borderId="12" xfId="2" applyFont="1" applyFill="1" applyBorder="1" applyAlignment="1">
      <alignment horizontal="center" vertical="center" textRotation="90" wrapText="1"/>
    </xf>
    <xf numFmtId="0" fontId="217" fillId="39" borderId="230" xfId="1" applyFont="1" applyFill="1" applyBorder="1" applyAlignment="1">
      <alignment horizontal="center" vertical="center" wrapText="1"/>
    </xf>
    <xf numFmtId="0" fontId="217" fillId="39" borderId="156" xfId="1" applyFont="1" applyFill="1" applyBorder="1" applyAlignment="1">
      <alignment horizontal="center" vertical="center" wrapText="1"/>
    </xf>
    <xf numFmtId="0" fontId="217" fillId="39" borderId="13" xfId="1" applyFont="1" applyFill="1" applyBorder="1" applyAlignment="1">
      <alignment horizontal="center" vertical="center" wrapText="1"/>
    </xf>
    <xf numFmtId="0" fontId="217" fillId="39" borderId="0" xfId="1" applyFont="1" applyFill="1" applyBorder="1" applyAlignment="1">
      <alignment horizontal="center" vertical="center" wrapText="1"/>
    </xf>
    <xf numFmtId="0" fontId="404" fillId="4" borderId="156" xfId="1" applyFont="1" applyFill="1" applyBorder="1" applyAlignment="1">
      <alignment horizontal="right" vertical="center" wrapText="1"/>
    </xf>
    <xf numFmtId="0" fontId="404" fillId="4" borderId="0" xfId="1" applyFont="1" applyFill="1" applyBorder="1" applyAlignment="1">
      <alignment horizontal="right" vertical="center" wrapText="1"/>
    </xf>
    <xf numFmtId="164" fontId="404" fillId="9" borderId="156" xfId="1" applyNumberFormat="1" applyFont="1" applyFill="1" applyBorder="1" applyAlignment="1">
      <alignment horizontal="center" vertical="center" wrapText="1"/>
    </xf>
    <xf numFmtId="164" fontId="404" fillId="9" borderId="237" xfId="1" applyNumberFormat="1" applyFont="1" applyFill="1" applyBorder="1" applyAlignment="1">
      <alignment horizontal="center" vertical="center" wrapText="1"/>
    </xf>
    <xf numFmtId="164" fontId="404" fillId="9" borderId="0" xfId="1" applyNumberFormat="1" applyFont="1" applyFill="1" applyBorder="1" applyAlignment="1">
      <alignment horizontal="center" vertical="center" wrapText="1"/>
    </xf>
    <xf numFmtId="164" fontId="404" fillId="9" borderId="12" xfId="1" applyNumberFormat="1" applyFont="1" applyFill="1" applyBorder="1" applyAlignment="1">
      <alignment horizontal="center" vertical="center" wrapText="1"/>
    </xf>
    <xf numFmtId="0" fontId="107" fillId="13" borderId="188" xfId="2" applyFont="1" applyFill="1" applyBorder="1" applyAlignment="1">
      <alignment horizontal="center" vertical="center"/>
    </xf>
    <xf numFmtId="0" fontId="107" fillId="13" borderId="189" xfId="2" applyFont="1" applyFill="1" applyBorder="1" applyAlignment="1">
      <alignment horizontal="center" vertical="center"/>
    </xf>
    <xf numFmtId="0" fontId="107" fillId="13" borderId="241" xfId="2" applyFont="1" applyFill="1" applyBorder="1" applyAlignment="1">
      <alignment horizontal="center" vertical="center"/>
    </xf>
    <xf numFmtId="0" fontId="107" fillId="0" borderId="54" xfId="1" applyFont="1" applyBorder="1" applyAlignment="1">
      <alignment horizontal="center" vertical="center"/>
    </xf>
    <xf numFmtId="0" fontId="108" fillId="4" borderId="238" xfId="1" applyFont="1" applyFill="1" applyBorder="1" applyAlignment="1">
      <alignment horizontal="center" vertical="center" wrapText="1"/>
    </xf>
    <xf numFmtId="2" fontId="413" fillId="67" borderId="0" xfId="6" applyNumberFormat="1" applyFont="1" applyFill="1" applyBorder="1" applyAlignment="1" applyProtection="1">
      <alignment horizontal="center" vertical="center"/>
      <protection locked="0"/>
    </xf>
    <xf numFmtId="2" fontId="413" fillId="67" borderId="172" xfId="6" applyNumberFormat="1" applyFont="1" applyFill="1" applyBorder="1" applyAlignment="1" applyProtection="1">
      <alignment horizontal="center" vertical="center"/>
      <protection locked="0"/>
    </xf>
    <xf numFmtId="1" fontId="131" fillId="67" borderId="0" xfId="6" applyNumberFormat="1" applyFont="1" applyFill="1" applyBorder="1" applyAlignment="1" applyProtection="1">
      <alignment horizontal="center" vertical="center"/>
      <protection locked="0"/>
    </xf>
    <xf numFmtId="1" fontId="131" fillId="67" borderId="172" xfId="6" applyNumberFormat="1" applyFont="1" applyFill="1" applyBorder="1" applyAlignment="1" applyProtection="1">
      <alignment horizontal="center" vertical="center"/>
      <protection locked="0"/>
    </xf>
    <xf numFmtId="0" fontId="131" fillId="33" borderId="0" xfId="6" applyFont="1" applyFill="1" applyBorder="1" applyAlignment="1" applyProtection="1">
      <alignment horizontal="center" vertical="center"/>
      <protection locked="0"/>
    </xf>
    <xf numFmtId="0" fontId="131" fillId="33" borderId="172" xfId="6" applyFont="1" applyFill="1" applyBorder="1" applyAlignment="1" applyProtection="1">
      <alignment horizontal="center" vertical="center"/>
      <protection locked="0"/>
    </xf>
    <xf numFmtId="212" fontId="131" fillId="33" borderId="0" xfId="6" applyNumberFormat="1" applyFont="1" applyFill="1" applyBorder="1" applyAlignment="1" applyProtection="1">
      <alignment horizontal="right" vertical="center"/>
      <protection locked="0"/>
    </xf>
    <xf numFmtId="212" fontId="131" fillId="33" borderId="172" xfId="6" applyNumberFormat="1" applyFont="1" applyFill="1" applyBorder="1" applyAlignment="1" applyProtection="1">
      <alignment horizontal="right" vertical="center"/>
      <protection locked="0"/>
    </xf>
    <xf numFmtId="213" fontId="131" fillId="33" borderId="0" xfId="1" applyNumberFormat="1" applyFont="1" applyFill="1" applyBorder="1" applyAlignment="1">
      <alignment horizontal="center" vertical="center"/>
    </xf>
    <xf numFmtId="213" fontId="131" fillId="33" borderId="172" xfId="1" applyNumberFormat="1" applyFont="1" applyFill="1" applyBorder="1" applyAlignment="1">
      <alignment horizontal="center" vertical="center"/>
    </xf>
    <xf numFmtId="1" fontId="159" fillId="33" borderId="0" xfId="6" applyNumberFormat="1" applyFont="1" applyFill="1" applyBorder="1" applyAlignment="1" applyProtection="1">
      <alignment horizontal="left" vertical="center"/>
      <protection locked="0"/>
    </xf>
    <xf numFmtId="1" fontId="159" fillId="33" borderId="172" xfId="6" applyNumberFormat="1" applyFont="1" applyFill="1" applyBorder="1" applyAlignment="1" applyProtection="1">
      <alignment horizontal="left" vertical="center"/>
      <protection locked="0"/>
    </xf>
    <xf numFmtId="0" fontId="115" fillId="4" borderId="238" xfId="1" applyFont="1" applyFill="1" applyBorder="1" applyAlignment="1">
      <alignment horizontal="center" vertical="center" wrapText="1"/>
    </xf>
    <xf numFmtId="0" fontId="71" fillId="4" borderId="238" xfId="1" applyFont="1" applyFill="1" applyBorder="1" applyAlignment="1">
      <alignment horizontal="center" vertical="center" wrapText="1"/>
    </xf>
    <xf numFmtId="0" fontId="94" fillId="4" borderId="238" xfId="1" applyFont="1" applyFill="1" applyBorder="1" applyAlignment="1">
      <alignment horizontal="center" vertical="center" wrapText="1"/>
    </xf>
    <xf numFmtId="0" fontId="71" fillId="4" borderId="239" xfId="1" applyFont="1" applyFill="1" applyBorder="1" applyAlignment="1">
      <alignment horizontal="center" vertical="center" wrapText="1"/>
    </xf>
    <xf numFmtId="0" fontId="107" fillId="13" borderId="76" xfId="2" applyFont="1" applyFill="1" applyBorder="1" applyAlignment="1">
      <alignment horizontal="center" vertical="center"/>
    </xf>
    <xf numFmtId="0" fontId="107" fillId="13" borderId="75" xfId="2" applyFont="1" applyFill="1" applyBorder="1" applyAlignment="1">
      <alignment horizontal="center" vertical="center"/>
    </xf>
    <xf numFmtId="0" fontId="107" fillId="13" borderId="74" xfId="2" applyFont="1" applyFill="1" applyBorder="1" applyAlignment="1">
      <alignment horizontal="center" vertical="center"/>
    </xf>
    <xf numFmtId="212" fontId="131" fillId="33" borderId="0" xfId="6" applyNumberFormat="1" applyFont="1" applyFill="1" applyBorder="1" applyAlignment="1" applyProtection="1">
      <alignment horizontal="center" vertical="center"/>
      <protection locked="0"/>
    </xf>
    <xf numFmtId="212" fontId="131" fillId="33" borderId="172" xfId="6" applyNumberFormat="1" applyFont="1" applyFill="1" applyBorder="1" applyAlignment="1" applyProtection="1">
      <alignment horizontal="center" vertical="center"/>
      <protection locked="0"/>
    </xf>
    <xf numFmtId="213" fontId="131" fillId="33" borderId="0" xfId="1" applyNumberFormat="1" applyFont="1" applyFill="1" applyBorder="1" applyAlignment="1">
      <alignment horizontal="left" vertical="center"/>
    </xf>
    <xf numFmtId="213" fontId="131" fillId="33" borderId="172" xfId="1" applyNumberFormat="1" applyFont="1" applyFill="1" applyBorder="1" applyAlignment="1">
      <alignment horizontal="left" vertical="center"/>
    </xf>
    <xf numFmtId="1" fontId="159" fillId="33" borderId="12" xfId="6" applyNumberFormat="1" applyFont="1" applyFill="1" applyBorder="1" applyAlignment="1" applyProtection="1">
      <alignment horizontal="center" vertical="center"/>
      <protection locked="0"/>
    </xf>
    <xf numFmtId="1" fontId="159" fillId="33" borderId="95" xfId="6" applyNumberFormat="1" applyFont="1" applyFill="1" applyBorder="1" applyAlignment="1" applyProtection="1">
      <alignment horizontal="center" vertical="center"/>
      <protection locked="0"/>
    </xf>
    <xf numFmtId="0" fontId="403" fillId="67" borderId="0" xfId="6" applyFont="1" applyFill="1" applyBorder="1" applyAlignment="1" applyProtection="1">
      <alignment horizontal="right" vertical="center" wrapText="1"/>
      <protection locked="0"/>
    </xf>
    <xf numFmtId="0" fontId="403" fillId="64" borderId="0" xfId="6" applyFont="1" applyFill="1" applyBorder="1" applyAlignment="1" applyProtection="1">
      <alignment horizontal="center" vertical="center"/>
      <protection locked="0"/>
    </xf>
    <xf numFmtId="0" fontId="403" fillId="64" borderId="0" xfId="6" applyFont="1" applyFill="1" applyBorder="1" applyAlignment="1" applyProtection="1">
      <alignment horizontal="left" vertical="center"/>
      <protection locked="0"/>
    </xf>
    <xf numFmtId="169" fontId="94" fillId="67" borderId="12" xfId="6" applyNumberFormat="1" applyFont="1" applyFill="1" applyBorder="1" applyAlignment="1" applyProtection="1">
      <alignment horizontal="center" vertical="center"/>
      <protection locked="0"/>
    </xf>
    <xf numFmtId="0" fontId="131" fillId="33" borderId="0" xfId="6" applyFont="1" applyFill="1" applyBorder="1" applyAlignment="1">
      <alignment horizontal="center"/>
    </xf>
    <xf numFmtId="212" fontId="131" fillId="2" borderId="0" xfId="6" applyNumberFormat="1" applyFont="1" applyFill="1" applyBorder="1" applyAlignment="1" applyProtection="1">
      <alignment horizontal="center" vertical="center"/>
      <protection locked="0"/>
    </xf>
    <xf numFmtId="212" fontId="131" fillId="2" borderId="10" xfId="6" applyNumberFormat="1" applyFont="1" applyFill="1" applyBorder="1" applyAlignment="1" applyProtection="1">
      <alignment horizontal="center" vertical="center"/>
      <protection locked="0"/>
    </xf>
    <xf numFmtId="213" fontId="131" fillId="2" borderId="27" xfId="1" applyNumberFormat="1" applyFont="1" applyFill="1" applyBorder="1" applyAlignment="1">
      <alignment horizontal="center" vertical="center"/>
    </xf>
    <xf numFmtId="213" fontId="131" fillId="2" borderId="10" xfId="1" applyNumberFormat="1" applyFont="1" applyFill="1" applyBorder="1" applyAlignment="1">
      <alignment horizontal="center" vertical="center"/>
    </xf>
    <xf numFmtId="1" fontId="159" fillId="2" borderId="12" xfId="6" applyNumberFormat="1" applyFont="1" applyFill="1" applyBorder="1" applyAlignment="1" applyProtection="1">
      <alignment horizontal="center" vertical="center"/>
      <protection locked="0"/>
    </xf>
    <xf numFmtId="1" fontId="159" fillId="2" borderId="9" xfId="6" applyNumberFormat="1" applyFont="1" applyFill="1" applyBorder="1" applyAlignment="1" applyProtection="1">
      <alignment horizontal="center" vertical="center"/>
      <protection locked="0"/>
    </xf>
    <xf numFmtId="0" fontId="239" fillId="61" borderId="175" xfId="6" applyFont="1" applyFill="1" applyBorder="1" applyAlignment="1">
      <alignment horizontal="center" vertical="center"/>
    </xf>
    <xf numFmtId="0" fontId="239" fillId="61" borderId="97" xfId="6" applyFont="1" applyFill="1" applyBorder="1" applyAlignment="1">
      <alignment horizontal="center" vertical="center"/>
    </xf>
    <xf numFmtId="168" fontId="109" fillId="2" borderId="13" xfId="6" applyNumberFormat="1" applyFont="1" applyFill="1" applyBorder="1" applyAlignment="1" applyProtection="1">
      <alignment horizontal="center" vertical="center"/>
      <protection locked="0"/>
    </xf>
    <xf numFmtId="168" fontId="109" fillId="2" borderId="0" xfId="6" applyNumberFormat="1" applyFont="1" applyFill="1" applyAlignment="1" applyProtection="1">
      <alignment horizontal="center" vertical="center"/>
      <protection locked="0"/>
    </xf>
    <xf numFmtId="0" fontId="180" fillId="33" borderId="0" xfId="6" applyFont="1" applyFill="1" applyBorder="1" applyAlignment="1" applyProtection="1">
      <alignment horizontal="center" vertical="center" wrapText="1"/>
      <protection locked="0"/>
    </xf>
    <xf numFmtId="0" fontId="406" fillId="55" borderId="37" xfId="6" applyFont="1" applyFill="1" applyBorder="1" applyAlignment="1">
      <alignment horizontal="left" vertical="center"/>
    </xf>
    <xf numFmtId="0" fontId="406" fillId="55" borderId="36" xfId="6" applyFont="1" applyFill="1" applyBorder="1" applyAlignment="1">
      <alignment horizontal="left" vertical="center"/>
    </xf>
    <xf numFmtId="0" fontId="406" fillId="55" borderId="35" xfId="6" applyFont="1" applyFill="1" applyBorder="1" applyAlignment="1">
      <alignment horizontal="left" vertical="center"/>
    </xf>
    <xf numFmtId="0" fontId="94" fillId="67" borderId="13" xfId="6" applyFont="1" applyFill="1" applyBorder="1" applyAlignment="1" applyProtection="1">
      <alignment horizontal="right" vertical="center" wrapText="1"/>
      <protection locked="0"/>
    </xf>
    <xf numFmtId="0" fontId="94" fillId="67" borderId="0" xfId="6" applyFont="1" applyFill="1" applyBorder="1" applyAlignment="1" applyProtection="1">
      <alignment horizontal="right" vertical="center" wrapText="1"/>
      <protection locked="0"/>
    </xf>
    <xf numFmtId="0" fontId="94" fillId="67" borderId="68" xfId="6" applyFont="1" applyFill="1" applyBorder="1" applyAlignment="1" applyProtection="1">
      <alignment horizontal="right" vertical="center" wrapText="1"/>
      <protection locked="0"/>
    </xf>
    <xf numFmtId="0" fontId="94" fillId="67" borderId="172" xfId="6" applyFont="1" applyFill="1" applyBorder="1" applyAlignment="1" applyProtection="1">
      <alignment horizontal="right" vertical="center" wrapText="1"/>
      <protection locked="0"/>
    </xf>
    <xf numFmtId="173" fontId="131" fillId="2" borderId="13" xfId="6" applyNumberFormat="1" applyFont="1" applyFill="1" applyBorder="1" applyAlignment="1" applyProtection="1">
      <alignment horizontal="center" vertical="center"/>
      <protection locked="0"/>
    </xf>
    <xf numFmtId="173" fontId="131" fillId="2" borderId="56" xfId="6" applyNumberFormat="1" applyFont="1" applyFill="1" applyBorder="1" applyAlignment="1" applyProtection="1">
      <alignment horizontal="center" vertical="center"/>
      <protection locked="0"/>
    </xf>
    <xf numFmtId="173" fontId="131" fillId="2" borderId="11" xfId="6" applyNumberFormat="1" applyFont="1" applyFill="1" applyBorder="1" applyAlignment="1" applyProtection="1">
      <alignment horizontal="center" vertical="center"/>
      <protection locked="0"/>
    </xf>
    <xf numFmtId="173" fontId="131" fillId="2" borderId="115" xfId="6" applyNumberFormat="1" applyFont="1" applyFill="1" applyBorder="1" applyAlignment="1" applyProtection="1">
      <alignment horizontal="center" vertical="center"/>
      <protection locked="0"/>
    </xf>
    <xf numFmtId="2" fontId="131" fillId="2" borderId="122" xfId="6" applyNumberFormat="1" applyFont="1" applyFill="1" applyBorder="1" applyAlignment="1" applyProtection="1">
      <alignment horizontal="right" vertical="center"/>
      <protection locked="0"/>
    </xf>
    <xf numFmtId="2" fontId="131" fillId="2" borderId="114" xfId="6" applyNumberFormat="1" applyFont="1" applyFill="1" applyBorder="1" applyAlignment="1" applyProtection="1">
      <alignment horizontal="right" vertical="center"/>
      <protection locked="0"/>
    </xf>
    <xf numFmtId="0" fontId="131" fillId="2" borderId="234" xfId="6" applyFont="1" applyFill="1" applyBorder="1" applyAlignment="1" applyProtection="1">
      <alignment horizontal="left" vertical="center"/>
      <protection locked="0"/>
    </xf>
    <xf numFmtId="0" fontId="131" fillId="2" borderId="183" xfId="6" applyFont="1" applyFill="1" applyBorder="1" applyAlignment="1" applyProtection="1">
      <alignment horizontal="left" vertical="center"/>
      <protection locked="0"/>
    </xf>
    <xf numFmtId="1" fontId="159" fillId="2" borderId="56" xfId="6" applyNumberFormat="1" applyFont="1" applyFill="1" applyBorder="1" applyAlignment="1" applyProtection="1">
      <alignment horizontal="center" vertical="center"/>
      <protection locked="0"/>
    </xf>
    <xf numFmtId="1" fontId="159" fillId="2" borderId="115" xfId="6" applyNumberFormat="1" applyFont="1" applyFill="1" applyBorder="1" applyAlignment="1" applyProtection="1">
      <alignment horizontal="center" vertical="center"/>
      <protection locked="0"/>
    </xf>
    <xf numFmtId="0" fontId="202" fillId="4" borderId="175" xfId="6" applyFont="1" applyFill="1" applyBorder="1" applyAlignment="1">
      <alignment horizontal="center" vertical="center"/>
    </xf>
    <xf numFmtId="0" fontId="202" fillId="4" borderId="97" xfId="6" applyFont="1" applyFill="1" applyBorder="1" applyAlignment="1">
      <alignment horizontal="center" vertical="center"/>
    </xf>
    <xf numFmtId="0" fontId="202" fillId="4" borderId="176" xfId="6" applyFont="1" applyFill="1" applyBorder="1" applyAlignment="1">
      <alignment horizontal="center" vertical="center"/>
    </xf>
    <xf numFmtId="0" fontId="202" fillId="4" borderId="28" xfId="6" applyFont="1" applyFill="1" applyBorder="1" applyAlignment="1">
      <alignment horizontal="center" vertical="center"/>
    </xf>
    <xf numFmtId="0" fontId="202" fillId="4" borderId="27" xfId="6" applyFont="1" applyFill="1" applyBorder="1" applyAlignment="1">
      <alignment horizontal="center" vertical="center"/>
    </xf>
    <xf numFmtId="0" fontId="202" fillId="4" borderId="26" xfId="6" applyFont="1" applyFill="1" applyBorder="1" applyAlignment="1">
      <alignment horizontal="center" vertical="center"/>
    </xf>
    <xf numFmtId="0" fontId="131" fillId="2" borderId="27" xfId="6" applyFont="1" applyFill="1" applyBorder="1" applyAlignment="1" applyProtection="1">
      <alignment horizontal="left" vertical="center"/>
      <protection locked="0"/>
    </xf>
    <xf numFmtId="0" fontId="94" fillId="0" borderId="230" xfId="6" applyFont="1" applyBorder="1" applyAlignment="1" applyProtection="1">
      <alignment horizontal="center" vertical="center" wrapText="1"/>
      <protection locked="0"/>
    </xf>
    <xf numFmtId="0" fontId="94" fillId="0" borderId="231" xfId="6" applyFont="1" applyBorder="1" applyAlignment="1" applyProtection="1">
      <alignment horizontal="center" vertical="center" wrapText="1"/>
      <protection locked="0"/>
    </xf>
    <xf numFmtId="0" fontId="94" fillId="0" borderId="13" xfId="6" applyFont="1" applyBorder="1" applyAlignment="1" applyProtection="1">
      <alignment horizontal="center" vertical="center" wrapText="1"/>
      <protection locked="0"/>
    </xf>
    <xf numFmtId="0" fontId="94" fillId="0" borderId="56" xfId="6" applyFont="1" applyBorder="1" applyAlignment="1" applyProtection="1">
      <alignment horizontal="center" vertical="center" wrapText="1"/>
      <protection locked="0"/>
    </xf>
    <xf numFmtId="0" fontId="94" fillId="0" borderId="232" xfId="6" applyFont="1" applyBorder="1" applyAlignment="1" applyProtection="1">
      <alignment horizontal="center" vertical="center"/>
      <protection locked="0"/>
    </xf>
    <xf numFmtId="0" fontId="94" fillId="0" borderId="233" xfId="6" applyFont="1" applyBorder="1" applyAlignment="1" applyProtection="1">
      <alignment horizontal="center" vertical="center"/>
      <protection locked="0"/>
    </xf>
    <xf numFmtId="0" fontId="94" fillId="0" borderId="122" xfId="6" applyFont="1" applyBorder="1" applyAlignment="1" applyProtection="1">
      <alignment horizontal="center" vertical="center"/>
      <protection locked="0"/>
    </xf>
    <xf numFmtId="0" fontId="94" fillId="0" borderId="234" xfId="6" applyFont="1" applyBorder="1" applyAlignment="1" applyProtection="1">
      <alignment horizontal="center" vertical="center"/>
      <protection locked="0"/>
    </xf>
    <xf numFmtId="0" fontId="405" fillId="2" borderId="156" xfId="6" applyFont="1" applyFill="1" applyBorder="1" applyAlignment="1" applyProtection="1">
      <alignment horizontal="center" vertical="center"/>
      <protection locked="0"/>
    </xf>
    <xf numFmtId="0" fontId="405" fillId="2" borderId="237" xfId="6" applyFont="1" applyFill="1" applyBorder="1" applyAlignment="1" applyProtection="1">
      <alignment horizontal="center" vertical="center"/>
      <protection locked="0"/>
    </xf>
    <xf numFmtId="0" fontId="405" fillId="2" borderId="0" xfId="6" applyFont="1" applyFill="1" applyBorder="1" applyAlignment="1" applyProtection="1">
      <alignment horizontal="center" vertical="center"/>
      <protection locked="0"/>
    </xf>
    <xf numFmtId="0" fontId="405" fillId="2" borderId="12" xfId="6" applyFont="1" applyFill="1" applyBorder="1" applyAlignment="1" applyProtection="1">
      <alignment horizontal="center" vertical="center"/>
      <protection locked="0"/>
    </xf>
    <xf numFmtId="0" fontId="406" fillId="61" borderId="37" xfId="6" applyFont="1" applyFill="1" applyBorder="1" applyAlignment="1">
      <alignment horizontal="center" vertical="center"/>
    </xf>
    <xf numFmtId="0" fontId="406" fillId="61" borderId="36" xfId="6" applyFont="1" applyFill="1" applyBorder="1" applyAlignment="1">
      <alignment horizontal="center" vertical="center"/>
    </xf>
    <xf numFmtId="0" fontId="406" fillId="61" borderId="35" xfId="6" applyFont="1" applyFill="1" applyBorder="1" applyAlignment="1">
      <alignment horizontal="center" vertical="center"/>
    </xf>
    <xf numFmtId="0" fontId="403" fillId="66" borderId="13" xfId="6" applyFont="1" applyFill="1" applyBorder="1" applyAlignment="1" applyProtection="1">
      <alignment horizontal="center" vertical="center" wrapText="1"/>
      <protection locked="0"/>
    </xf>
    <xf numFmtId="0" fontId="403" fillId="66" borderId="0" xfId="6" applyFont="1" applyFill="1" applyBorder="1" applyAlignment="1" applyProtection="1">
      <alignment horizontal="center" vertical="center" wrapText="1"/>
      <protection locked="0"/>
    </xf>
    <xf numFmtId="0" fontId="403" fillId="66" borderId="56" xfId="6" applyFont="1" applyFill="1" applyBorder="1" applyAlignment="1" applyProtection="1">
      <alignment horizontal="center" vertical="center" wrapText="1"/>
      <protection locked="0"/>
    </xf>
    <xf numFmtId="0" fontId="403" fillId="66" borderId="28" xfId="6" applyFont="1" applyFill="1" applyBorder="1" applyAlignment="1" applyProtection="1">
      <alignment horizontal="center" vertical="center" wrapText="1"/>
      <protection locked="0"/>
    </xf>
    <xf numFmtId="0" fontId="403" fillId="66" borderId="27" xfId="6" applyFont="1" applyFill="1" applyBorder="1" applyAlignment="1" applyProtection="1">
      <alignment horizontal="center" vertical="center" wrapText="1"/>
      <protection locked="0"/>
    </xf>
    <xf numFmtId="0" fontId="403" fillId="66" borderId="228" xfId="6" applyFont="1" applyFill="1" applyBorder="1" applyAlignment="1" applyProtection="1">
      <alignment horizontal="center" vertical="center" wrapText="1"/>
      <protection locked="0"/>
    </xf>
    <xf numFmtId="0" fontId="403" fillId="64" borderId="31" xfId="6" applyFont="1" applyFill="1" applyBorder="1" applyAlignment="1" applyProtection="1">
      <alignment horizontal="center" vertical="center"/>
      <protection locked="0"/>
    </xf>
    <xf numFmtId="0" fontId="403" fillId="64" borderId="193" xfId="6" applyFont="1" applyFill="1" applyBorder="1" applyAlignment="1" applyProtection="1">
      <alignment horizontal="center" vertical="center"/>
      <protection locked="0"/>
    </xf>
    <xf numFmtId="0" fontId="403" fillId="64" borderId="56" xfId="6" applyFont="1" applyFill="1" applyBorder="1" applyAlignment="1" applyProtection="1">
      <alignment horizontal="center" vertical="center"/>
      <protection locked="0"/>
    </xf>
    <xf numFmtId="0" fontId="403" fillId="64" borderId="228" xfId="6" applyFont="1" applyFill="1" applyBorder="1" applyAlignment="1" applyProtection="1">
      <alignment horizontal="center" vertical="center"/>
      <protection locked="0"/>
    </xf>
    <xf numFmtId="0" fontId="171" fillId="64" borderId="0" xfId="6" applyFont="1" applyFill="1" applyBorder="1" applyAlignment="1" applyProtection="1">
      <alignment horizontal="center" vertical="center"/>
      <protection locked="0"/>
    </xf>
    <xf numFmtId="0" fontId="171" fillId="64" borderId="27" xfId="6" applyFont="1" applyFill="1" applyBorder="1" applyAlignment="1" applyProtection="1">
      <alignment horizontal="center" vertical="center"/>
      <protection locked="0"/>
    </xf>
    <xf numFmtId="1" fontId="404" fillId="64" borderId="122" xfId="6" applyNumberFormat="1" applyFont="1" applyFill="1" applyBorder="1" applyAlignment="1" applyProtection="1">
      <alignment horizontal="center" vertical="center"/>
      <protection locked="0"/>
    </xf>
    <xf numFmtId="1" fontId="404" fillId="64" borderId="12" xfId="6" applyNumberFormat="1" applyFont="1" applyFill="1" applyBorder="1" applyAlignment="1" applyProtection="1">
      <alignment horizontal="center" vertical="center"/>
      <protection locked="0"/>
    </xf>
    <xf numFmtId="1" fontId="404" fillId="64" borderId="229" xfId="6" applyNumberFormat="1" applyFont="1" applyFill="1" applyBorder="1" applyAlignment="1" applyProtection="1">
      <alignment horizontal="center" vertical="center"/>
      <protection locked="0"/>
    </xf>
    <xf numFmtId="1" fontId="404" fillId="64" borderId="26" xfId="6" applyNumberFormat="1" applyFont="1" applyFill="1" applyBorder="1" applyAlignment="1" applyProtection="1">
      <alignment horizontal="center" vertical="center"/>
      <protection locked="0"/>
    </xf>
    <xf numFmtId="0" fontId="131" fillId="5" borderId="175" xfId="6" applyFont="1" applyFill="1" applyBorder="1" applyAlignment="1">
      <alignment horizontal="center" vertical="center"/>
    </xf>
    <xf numFmtId="0" fontId="131" fillId="5" borderId="97" xfId="6" applyFont="1" applyFill="1" applyBorder="1" applyAlignment="1">
      <alignment horizontal="center" vertical="center"/>
    </xf>
    <xf numFmtId="0" fontId="131" fillId="5" borderId="176" xfId="6" applyFont="1" applyFill="1" applyBorder="1" applyAlignment="1">
      <alignment horizontal="center" vertical="center"/>
    </xf>
    <xf numFmtId="0" fontId="131" fillId="2" borderId="240" xfId="6" applyFont="1" applyFill="1" applyBorder="1" applyAlignment="1" applyProtection="1">
      <alignment horizontal="center" vertical="center"/>
      <protection locked="0"/>
    </xf>
    <xf numFmtId="0" fontId="131" fillId="2" borderId="0" xfId="6" applyFont="1" applyFill="1" applyBorder="1" applyAlignment="1" applyProtection="1">
      <alignment horizontal="center" vertical="center"/>
      <protection locked="0"/>
    </xf>
    <xf numFmtId="0" fontId="131" fillId="2" borderId="12" xfId="6" applyFont="1" applyFill="1" applyBorder="1" applyAlignment="1" applyProtection="1">
      <alignment horizontal="center" vertical="center"/>
      <protection locked="0"/>
    </xf>
    <xf numFmtId="0" fontId="400" fillId="61" borderId="13" xfId="6" applyFont="1" applyFill="1" applyBorder="1" applyAlignment="1">
      <alignment horizontal="center" vertical="center" wrapText="1"/>
    </xf>
    <xf numFmtId="0" fontId="400" fillId="61" borderId="0" xfId="6" applyFont="1" applyFill="1" applyBorder="1" applyAlignment="1">
      <alignment horizontal="center" vertical="center" wrapText="1"/>
    </xf>
    <xf numFmtId="0" fontId="400" fillId="61" borderId="28" xfId="6" applyFont="1" applyFill="1" applyBorder="1" applyAlignment="1">
      <alignment horizontal="center" vertical="center" wrapText="1"/>
    </xf>
    <xf numFmtId="0" fontId="400" fillId="61" borderId="27" xfId="6" applyFont="1" applyFill="1" applyBorder="1" applyAlignment="1">
      <alignment horizontal="center" vertical="center" wrapText="1"/>
    </xf>
    <xf numFmtId="0" fontId="400" fillId="55" borderId="175" xfId="6" applyFont="1" applyFill="1" applyBorder="1" applyAlignment="1">
      <alignment horizontal="center" vertical="center" wrapText="1"/>
    </xf>
    <xf numFmtId="0" fontId="400" fillId="55" borderId="97" xfId="6" applyFont="1" applyFill="1" applyBorder="1" applyAlignment="1">
      <alignment horizontal="center" vertical="center" wrapText="1"/>
    </xf>
    <xf numFmtId="0" fontId="400" fillId="55" borderId="13" xfId="6" applyFont="1" applyFill="1" applyBorder="1" applyAlignment="1">
      <alignment horizontal="center" vertical="center" wrapText="1"/>
    </xf>
    <xf numFmtId="0" fontId="400" fillId="55" borderId="0" xfId="6" applyFont="1" applyFill="1" applyBorder="1" applyAlignment="1">
      <alignment horizontal="center" vertical="center" wrapText="1"/>
    </xf>
    <xf numFmtId="0" fontId="401" fillId="9" borderId="13" xfId="6" applyFont="1" applyFill="1" applyBorder="1" applyAlignment="1">
      <alignment horizontal="center" vertical="center"/>
    </xf>
    <xf numFmtId="0" fontId="401" fillId="9" borderId="0" xfId="6" applyFont="1" applyFill="1" applyBorder="1" applyAlignment="1">
      <alignment horizontal="center" vertical="center"/>
    </xf>
    <xf numFmtId="0" fontId="401" fillId="9" borderId="12" xfId="6" applyFont="1" applyFill="1" applyBorder="1" applyAlignment="1">
      <alignment horizontal="center" vertical="center"/>
    </xf>
    <xf numFmtId="0" fontId="202" fillId="5" borderId="13" xfId="6" applyFont="1" applyFill="1" applyBorder="1" applyAlignment="1">
      <alignment horizontal="center" vertical="center"/>
    </xf>
    <xf numFmtId="0" fontId="202" fillId="5" borderId="0" xfId="6" applyFont="1" applyFill="1" applyBorder="1" applyAlignment="1">
      <alignment horizontal="center" vertical="center"/>
    </xf>
    <xf numFmtId="0" fontId="202" fillId="5" borderId="12" xfId="6" applyFont="1" applyFill="1" applyBorder="1" applyAlignment="1">
      <alignment horizontal="center" vertical="center"/>
    </xf>
    <xf numFmtId="0" fontId="402" fillId="0" borderId="175" xfId="6" applyFont="1" applyBorder="1" applyAlignment="1" applyProtection="1">
      <alignment horizontal="center" vertical="center"/>
      <protection locked="0"/>
    </xf>
    <xf numFmtId="0" fontId="402" fillId="0" borderId="97" xfId="6" applyFont="1" applyBorder="1" applyAlignment="1" applyProtection="1">
      <alignment horizontal="center" vertical="center"/>
      <protection locked="0"/>
    </xf>
    <xf numFmtId="0" fontId="402" fillId="0" borderId="173" xfId="6" applyFont="1" applyBorder="1" applyAlignment="1" applyProtection="1">
      <alignment horizontal="center" vertical="center"/>
      <protection locked="0"/>
    </xf>
    <xf numFmtId="0" fontId="402" fillId="0" borderId="13" xfId="6" applyFont="1" applyBorder="1" applyAlignment="1" applyProtection="1">
      <alignment horizontal="center" vertical="center"/>
      <protection locked="0"/>
    </xf>
    <xf numFmtId="0" fontId="402" fillId="0" borderId="0" xfId="6" applyFont="1" applyBorder="1" applyAlignment="1" applyProtection="1">
      <alignment horizontal="center" vertical="center"/>
      <protection locked="0"/>
    </xf>
    <xf numFmtId="0" fontId="402" fillId="0" borderId="56" xfId="6" applyFont="1" applyBorder="1" applyAlignment="1" applyProtection="1">
      <alignment horizontal="center" vertical="center"/>
      <protection locked="0"/>
    </xf>
    <xf numFmtId="0" fontId="105" fillId="2" borderId="191" xfId="2" applyFont="1" applyFill="1" applyBorder="1" applyAlignment="1">
      <alignment horizontal="center" vertical="center" wrapText="1"/>
    </xf>
    <xf numFmtId="0" fontId="105" fillId="2" borderId="156" xfId="2" applyFont="1" applyFill="1" applyBorder="1" applyAlignment="1">
      <alignment horizontal="center" vertical="center" wrapText="1"/>
    </xf>
    <xf numFmtId="0" fontId="94" fillId="2" borderId="175" xfId="18" applyFont="1" applyFill="1" applyBorder="1" applyAlignment="1">
      <alignment horizontal="center" vertical="center" wrapText="1"/>
    </xf>
    <xf numFmtId="0" fontId="94" fillId="2" borderId="13" xfId="18" applyFont="1" applyFill="1" applyBorder="1" applyAlignment="1">
      <alignment horizontal="center" vertical="center" wrapText="1"/>
    </xf>
    <xf numFmtId="0" fontId="94" fillId="2" borderId="68" xfId="18" applyFont="1" applyFill="1" applyBorder="1" applyAlignment="1">
      <alignment horizontal="center" vertical="center" wrapText="1"/>
    </xf>
    <xf numFmtId="1" fontId="94" fillId="2" borderId="97" xfId="18" applyNumberFormat="1" applyFont="1" applyFill="1" applyBorder="1" applyAlignment="1">
      <alignment horizontal="center" vertical="center"/>
    </xf>
    <xf numFmtId="1" fontId="94" fillId="2" borderId="0" xfId="18" applyNumberFormat="1" applyFont="1" applyFill="1" applyBorder="1" applyAlignment="1">
      <alignment horizontal="center" vertical="center"/>
    </xf>
    <xf numFmtId="0" fontId="94" fillId="2" borderId="12" xfId="0" applyFont="1" applyFill="1" applyBorder="1" applyAlignment="1">
      <alignment horizontal="center" vertical="center"/>
    </xf>
    <xf numFmtId="0" fontId="94" fillId="2" borderId="95" xfId="0" applyFont="1" applyFill="1" applyBorder="1" applyAlignment="1">
      <alignment horizontal="center" vertical="center"/>
    </xf>
    <xf numFmtId="0" fontId="94" fillId="2" borderId="175" xfId="18" applyFont="1" applyFill="1" applyBorder="1" applyAlignment="1">
      <alignment horizontal="right" vertical="center" wrapText="1"/>
    </xf>
    <xf numFmtId="0" fontId="94" fillId="2" borderId="13" xfId="18" applyFont="1" applyFill="1" applyBorder="1" applyAlignment="1">
      <alignment horizontal="right" vertical="center" wrapText="1"/>
    </xf>
    <xf numFmtId="0" fontId="94" fillId="0" borderId="227" xfId="6" applyFont="1" applyBorder="1" applyAlignment="1" applyProtection="1">
      <alignment horizontal="center" vertical="center" wrapText="1"/>
      <protection locked="0"/>
    </xf>
    <xf numFmtId="0" fontId="94" fillId="0" borderId="122" xfId="6" applyFont="1" applyBorder="1" applyAlignment="1" applyProtection="1">
      <alignment horizontal="center" vertical="center" wrapText="1"/>
      <protection locked="0"/>
    </xf>
    <xf numFmtId="0" fontId="94" fillId="0" borderId="173" xfId="6" applyFont="1" applyBorder="1" applyAlignment="1" applyProtection="1">
      <alignment horizontal="center" vertical="center" wrapText="1"/>
      <protection locked="0"/>
    </xf>
    <xf numFmtId="0" fontId="107" fillId="0" borderId="227" xfId="6" applyFont="1" applyBorder="1" applyAlignment="1" applyProtection="1">
      <alignment horizontal="center" vertical="center" wrapText="1"/>
      <protection locked="0"/>
    </xf>
    <xf numFmtId="0" fontId="107" fillId="0" borderId="97" xfId="6" applyFont="1" applyBorder="1" applyAlignment="1" applyProtection="1">
      <alignment horizontal="center" vertical="center" wrapText="1"/>
      <protection locked="0"/>
    </xf>
    <xf numFmtId="0" fontId="107" fillId="0" borderId="122" xfId="6" applyFont="1" applyBorder="1" applyAlignment="1" applyProtection="1">
      <alignment horizontal="center" vertical="center" wrapText="1"/>
      <protection locked="0"/>
    </xf>
    <xf numFmtId="0" fontId="107" fillId="0" borderId="0" xfId="6" applyFont="1" applyBorder="1" applyAlignment="1" applyProtection="1">
      <alignment horizontal="center" vertical="center" wrapText="1"/>
      <protection locked="0"/>
    </xf>
    <xf numFmtId="0" fontId="94" fillId="0" borderId="176" xfId="6" applyFont="1" applyBorder="1" applyAlignment="1" applyProtection="1">
      <alignment horizontal="center" vertical="center" wrapText="1"/>
      <protection locked="0"/>
    </xf>
    <xf numFmtId="0" fontId="94" fillId="0" borderId="12" xfId="6" applyFont="1" applyBorder="1" applyAlignment="1" applyProtection="1">
      <alignment horizontal="center" vertical="center" wrapText="1"/>
      <protection locked="0"/>
    </xf>
    <xf numFmtId="0" fontId="409" fillId="0" borderId="0" xfId="6" applyFont="1" applyBorder="1" applyAlignment="1" applyProtection="1">
      <alignment horizontal="center" vertical="center" wrapText="1"/>
      <protection locked="0"/>
    </xf>
    <xf numFmtId="0" fontId="403" fillId="64" borderId="68" xfId="6" applyFont="1" applyFill="1" applyBorder="1" applyAlignment="1" applyProtection="1">
      <alignment horizontal="center" vertical="center" wrapText="1"/>
      <protection locked="0"/>
    </xf>
    <xf numFmtId="0" fontId="403" fillId="64" borderId="172" xfId="6" applyFont="1" applyFill="1" applyBorder="1" applyAlignment="1" applyProtection="1">
      <alignment horizontal="center" vertical="center" wrapText="1"/>
      <protection locked="0"/>
    </xf>
    <xf numFmtId="0" fontId="403" fillId="64" borderId="172" xfId="6" applyFont="1" applyFill="1" applyBorder="1" applyAlignment="1" applyProtection="1">
      <alignment horizontal="left" vertical="center"/>
      <protection locked="0"/>
    </xf>
    <xf numFmtId="0" fontId="105" fillId="2" borderId="64" xfId="2" applyFont="1" applyFill="1" applyBorder="1" applyAlignment="1">
      <alignment horizontal="center" vertical="center" wrapText="1"/>
    </xf>
    <xf numFmtId="0" fontId="105" fillId="2" borderId="157" xfId="2" applyFont="1" applyFill="1" applyBorder="1" applyAlignment="1">
      <alignment horizontal="center" vertical="center" wrapText="1"/>
    </xf>
    <xf numFmtId="0" fontId="400" fillId="61" borderId="37" xfId="6" applyFont="1" applyFill="1" applyBorder="1" applyAlignment="1">
      <alignment horizontal="left" vertical="center"/>
    </xf>
    <xf numFmtId="0" fontId="400" fillId="61" borderId="36" xfId="6" applyFont="1" applyFill="1" applyBorder="1" applyAlignment="1">
      <alignment horizontal="left" vertical="center"/>
    </xf>
    <xf numFmtId="0" fontId="400" fillId="61" borderId="35" xfId="6" applyFont="1" applyFill="1" applyBorder="1" applyAlignment="1">
      <alignment horizontal="left" vertical="center"/>
    </xf>
    <xf numFmtId="0" fontId="400" fillId="55" borderId="37" xfId="6" applyFont="1" applyFill="1" applyBorder="1" applyAlignment="1">
      <alignment horizontal="left" vertical="center"/>
    </xf>
    <xf numFmtId="0" fontId="400" fillId="55" borderId="36" xfId="6" applyFont="1" applyFill="1" applyBorder="1" applyAlignment="1">
      <alignment horizontal="left" vertical="center"/>
    </xf>
    <xf numFmtId="0" fontId="400" fillId="55" borderId="35" xfId="6" applyFont="1" applyFill="1" applyBorder="1" applyAlignment="1">
      <alignment horizontal="left" vertical="center"/>
    </xf>
    <xf numFmtId="0" fontId="94" fillId="2" borderId="0" xfId="18" applyFont="1" applyFill="1" applyBorder="1" applyAlignment="1">
      <alignment horizontal="right" vertical="center" wrapText="1"/>
    </xf>
    <xf numFmtId="0" fontId="308" fillId="2" borderId="194" xfId="18" applyFont="1" applyFill="1" applyBorder="1" applyAlignment="1">
      <alignment horizontal="center" vertical="center" wrapText="1"/>
    </xf>
    <xf numFmtId="0" fontId="308" fillId="2" borderId="54" xfId="18" applyFont="1" applyFill="1" applyBorder="1" applyAlignment="1">
      <alignment horizontal="center" vertical="center" wrapText="1"/>
    </xf>
    <xf numFmtId="0" fontId="385" fillId="2" borderId="192" xfId="18" applyFont="1" applyFill="1" applyBorder="1" applyAlignment="1">
      <alignment horizontal="center" vertical="center" wrapText="1"/>
    </xf>
    <xf numFmtId="0" fontId="385" fillId="2" borderId="31" xfId="18" applyFont="1" applyFill="1" applyBorder="1" applyAlignment="1">
      <alignment horizontal="center" vertical="center" wrapText="1"/>
    </xf>
    <xf numFmtId="0" fontId="363" fillId="2" borderId="192" xfId="23" applyFont="1" applyFill="1" applyBorder="1" applyAlignment="1">
      <alignment horizontal="center" vertical="center" wrapText="1"/>
    </xf>
    <xf numFmtId="0" fontId="363" fillId="2" borderId="31" xfId="23" applyFont="1" applyFill="1" applyBorder="1" applyAlignment="1">
      <alignment horizontal="center" vertical="center" wrapText="1"/>
    </xf>
    <xf numFmtId="0" fontId="94" fillId="33" borderId="12" xfId="23" applyFont="1" applyFill="1" applyBorder="1" applyAlignment="1">
      <alignment horizontal="center" vertical="center" wrapText="1"/>
    </xf>
    <xf numFmtId="0" fontId="94" fillId="2" borderId="41" xfId="0" applyFont="1" applyFill="1" applyBorder="1" applyAlignment="1">
      <alignment horizontal="center" vertical="center"/>
    </xf>
    <xf numFmtId="0" fontId="94" fillId="2" borderId="39" xfId="0" applyFont="1" applyFill="1" applyBorder="1" applyAlignment="1">
      <alignment horizontal="center" vertical="center"/>
    </xf>
    <xf numFmtId="0" fontId="120" fillId="62" borderId="12" xfId="2" applyFont="1" applyFill="1" applyBorder="1" applyAlignment="1">
      <alignment horizontal="center" vertical="center" textRotation="90" wrapText="1"/>
    </xf>
    <xf numFmtId="0" fontId="114" fillId="13" borderId="174" xfId="0" applyFont="1" applyFill="1" applyBorder="1" applyAlignment="1">
      <alignment horizontal="left" vertical="center"/>
    </xf>
    <xf numFmtId="0" fontId="114" fillId="13" borderId="139" xfId="0" applyFont="1" applyFill="1" applyBorder="1" applyAlignment="1">
      <alignment horizontal="left" vertical="center"/>
    </xf>
    <xf numFmtId="0" fontId="114" fillId="13" borderId="172" xfId="0" applyFont="1" applyFill="1" applyBorder="1" applyAlignment="1">
      <alignment horizontal="left"/>
    </xf>
    <xf numFmtId="0" fontId="114" fillId="13" borderId="95" xfId="0" applyFont="1" applyFill="1" applyBorder="1" applyAlignment="1">
      <alignment horizontal="left"/>
    </xf>
    <xf numFmtId="0" fontId="94" fillId="33" borderId="0" xfId="23" applyFont="1" applyFill="1" applyBorder="1" applyAlignment="1">
      <alignment horizontal="center" vertical="center" wrapText="1"/>
    </xf>
    <xf numFmtId="0" fontId="94" fillId="2" borderId="42" xfId="18" applyFont="1" applyFill="1" applyBorder="1" applyAlignment="1">
      <alignment horizontal="center" vertical="center" wrapText="1"/>
    </xf>
    <xf numFmtId="0" fontId="94" fillId="2" borderId="40" xfId="18" applyFont="1" applyFill="1" applyBorder="1" applyAlignment="1">
      <alignment horizontal="center" vertical="center" wrapText="1"/>
    </xf>
    <xf numFmtId="0" fontId="3" fillId="8" borderId="37" xfId="0" applyFont="1" applyFill="1" applyBorder="1" applyAlignment="1">
      <alignment horizontal="center"/>
    </xf>
    <xf numFmtId="0" fontId="3" fillId="8" borderId="36" xfId="0" applyFont="1" applyFill="1" applyBorder="1" applyAlignment="1">
      <alignment horizontal="center"/>
    </xf>
    <xf numFmtId="0" fontId="3" fillId="8" borderId="35" xfId="0" applyFont="1" applyFill="1" applyBorder="1" applyAlignment="1">
      <alignment horizontal="center"/>
    </xf>
    <xf numFmtId="0" fontId="3" fillId="8" borderId="69" xfId="0" applyFont="1" applyFill="1" applyBorder="1" applyAlignment="1">
      <alignment horizontal="center"/>
    </xf>
    <xf numFmtId="0" fontId="3" fillId="8" borderId="61" xfId="0" applyFont="1" applyFill="1" applyBorder="1" applyAlignment="1">
      <alignment horizontal="center"/>
    </xf>
    <xf numFmtId="0" fontId="3" fillId="8" borderId="60" xfId="0" applyFont="1" applyFill="1" applyBorder="1" applyAlignment="1">
      <alignment horizontal="center"/>
    </xf>
    <xf numFmtId="0" fontId="94" fillId="2" borderId="156" xfId="18" applyFont="1" applyFill="1" applyBorder="1" applyAlignment="1">
      <alignment horizontal="center" vertical="center" wrapText="1"/>
    </xf>
    <xf numFmtId="0" fontId="94" fillId="2" borderId="0" xfId="18" applyFont="1" applyFill="1" applyBorder="1" applyAlignment="1">
      <alignment horizontal="center" vertical="center" wrapText="1"/>
    </xf>
    <xf numFmtId="0" fontId="94" fillId="2" borderId="172" xfId="18" applyFont="1" applyFill="1" applyBorder="1" applyAlignment="1">
      <alignment horizontal="center" vertical="center" wrapText="1"/>
    </xf>
    <xf numFmtId="1" fontId="94" fillId="2" borderId="156" xfId="18" applyNumberFormat="1" applyFont="1" applyFill="1" applyBorder="1" applyAlignment="1">
      <alignment horizontal="center" vertical="center"/>
    </xf>
    <xf numFmtId="164" fontId="71" fillId="2" borderId="0" xfId="0" applyNumberFormat="1" applyFont="1" applyFill="1" applyBorder="1" applyAlignment="1">
      <alignment horizontal="center" vertical="center"/>
    </xf>
    <xf numFmtId="164" fontId="71" fillId="2" borderId="172" xfId="0" applyNumberFormat="1" applyFont="1" applyFill="1" applyBorder="1" applyAlignment="1">
      <alignment horizontal="center" vertical="center"/>
    </xf>
    <xf numFmtId="0" fontId="94" fillId="2" borderId="182" xfId="0" applyFont="1" applyFill="1" applyBorder="1" applyAlignment="1">
      <alignment horizontal="center" vertical="center"/>
    </xf>
    <xf numFmtId="0" fontId="94" fillId="2" borderId="12" xfId="23" applyFont="1" applyFill="1" applyBorder="1" applyAlignment="1">
      <alignment horizontal="center" vertical="center" wrapText="1"/>
    </xf>
    <xf numFmtId="0" fontId="94" fillId="2" borderId="95" xfId="23" applyFont="1" applyFill="1" applyBorder="1" applyAlignment="1">
      <alignment horizontal="center" vertical="center" wrapText="1"/>
    </xf>
    <xf numFmtId="0" fontId="308" fillId="2" borderId="187" xfId="18" applyFont="1" applyFill="1" applyBorder="1" applyAlignment="1">
      <alignment horizontal="center" vertical="center" wrapText="1"/>
    </xf>
    <xf numFmtId="0" fontId="385" fillId="2" borderId="195" xfId="18" applyFont="1" applyFill="1" applyBorder="1" applyAlignment="1">
      <alignment horizontal="center" vertical="center" wrapText="1"/>
    </xf>
    <xf numFmtId="0" fontId="363" fillId="2" borderId="195" xfId="23" applyFont="1" applyFill="1" applyBorder="1" applyAlignment="1">
      <alignment horizontal="center" vertical="center" wrapText="1"/>
    </xf>
    <xf numFmtId="0" fontId="94" fillId="33" borderId="196" xfId="23" applyFont="1" applyFill="1" applyBorder="1" applyAlignment="1">
      <alignment horizontal="center" vertical="center" wrapText="1"/>
    </xf>
    <xf numFmtId="0" fontId="94" fillId="33" borderId="160" xfId="23" applyFont="1" applyFill="1" applyBorder="1" applyAlignment="1">
      <alignment horizontal="center" vertical="center" wrapText="1"/>
    </xf>
    <xf numFmtId="0" fontId="94" fillId="2" borderId="49" xfId="18" applyFont="1" applyFill="1" applyBorder="1" applyAlignment="1">
      <alignment horizontal="center" vertical="center" wrapText="1"/>
    </xf>
    <xf numFmtId="0" fontId="94" fillId="2" borderId="134" xfId="18" applyFont="1" applyFill="1" applyBorder="1" applyAlignment="1">
      <alignment horizontal="center" vertical="center" wrapText="1"/>
    </xf>
    <xf numFmtId="0" fontId="308" fillId="2" borderId="359" xfId="18" applyFont="1" applyFill="1" applyBorder="1" applyAlignment="1">
      <alignment horizontal="center" vertical="center" wrapText="1"/>
    </xf>
    <xf numFmtId="0" fontId="385" fillId="2" borderId="238" xfId="18" applyFont="1" applyFill="1" applyBorder="1" applyAlignment="1">
      <alignment horizontal="center" vertical="center" wrapText="1"/>
    </xf>
    <xf numFmtId="0" fontId="363" fillId="2" borderId="238" xfId="23" applyFont="1" applyFill="1" applyBorder="1" applyAlignment="1">
      <alignment horizontal="center" vertical="center" wrapText="1"/>
    </xf>
    <xf numFmtId="0" fontId="94" fillId="2" borderId="273" xfId="18" applyFont="1" applyFill="1" applyBorder="1" applyAlignment="1">
      <alignment horizontal="right" vertical="center" wrapText="1"/>
    </xf>
    <xf numFmtId="0" fontId="94" fillId="2" borderId="68" xfId="18" applyFont="1" applyFill="1" applyBorder="1" applyAlignment="1">
      <alignment horizontal="right" vertical="center" wrapText="1"/>
    </xf>
    <xf numFmtId="0" fontId="467" fillId="8" borderId="37" xfId="1" applyFont="1" applyFill="1" applyBorder="1" applyAlignment="1">
      <alignment horizontal="center" vertical="center"/>
    </xf>
    <xf numFmtId="0" fontId="467" fillId="8" borderId="36" xfId="1" applyFont="1" applyFill="1" applyBorder="1" applyAlignment="1">
      <alignment horizontal="center" vertical="center"/>
    </xf>
    <xf numFmtId="0" fontId="467" fillId="8" borderId="35" xfId="1" applyFont="1" applyFill="1" applyBorder="1" applyAlignment="1">
      <alignment horizontal="center" vertical="center"/>
    </xf>
    <xf numFmtId="0" fontId="150" fillId="62" borderId="352" xfId="2" applyFont="1" applyFill="1" applyBorder="1" applyAlignment="1">
      <alignment horizontal="center" vertical="center" textRotation="90" wrapText="1"/>
    </xf>
    <xf numFmtId="0" fontId="150" fillId="62" borderId="353" xfId="2" applyFont="1" applyFill="1" applyBorder="1" applyAlignment="1">
      <alignment horizontal="center" vertical="center" textRotation="90" wrapText="1"/>
    </xf>
    <xf numFmtId="207" fontId="7" fillId="58" borderId="0" xfId="2" applyNumberFormat="1" applyFont="1" applyFill="1" applyAlignment="1">
      <alignment horizontal="left" vertical="center"/>
    </xf>
    <xf numFmtId="0" fontId="38" fillId="2" borderId="13" xfId="2" applyFont="1" applyFill="1" applyBorder="1" applyAlignment="1">
      <alignment horizontal="center" vertical="center"/>
    </xf>
    <xf numFmtId="0" fontId="38" fillId="2" borderId="0" xfId="2" applyFont="1" applyFill="1" applyAlignment="1">
      <alignment horizontal="center" vertical="center"/>
    </xf>
    <xf numFmtId="0" fontId="97" fillId="13" borderId="247" xfId="0" applyFont="1" applyFill="1" applyBorder="1" applyAlignment="1">
      <alignment horizontal="center" vertical="center"/>
    </xf>
    <xf numFmtId="0" fontId="97" fillId="13" borderId="269" xfId="0" applyFont="1" applyFill="1" applyBorder="1" applyAlignment="1">
      <alignment horizontal="center" vertical="center"/>
    </xf>
    <xf numFmtId="0" fontId="97" fillId="13" borderId="270" xfId="0" applyFont="1" applyFill="1" applyBorder="1" applyAlignment="1">
      <alignment horizontal="center" vertical="center"/>
    </xf>
    <xf numFmtId="0" fontId="105" fillId="2" borderId="188" xfId="2" applyFont="1" applyFill="1" applyBorder="1" applyAlignment="1">
      <alignment horizontal="center" vertical="center" wrapText="1"/>
    </xf>
    <xf numFmtId="0" fontId="105" fillId="2" borderId="189" xfId="2" applyFont="1" applyFill="1" applyBorder="1" applyAlignment="1">
      <alignment horizontal="center" vertical="center" wrapText="1"/>
    </xf>
    <xf numFmtId="0" fontId="105" fillId="2" borderId="190" xfId="2" applyFont="1" applyFill="1" applyBorder="1" applyAlignment="1">
      <alignment horizontal="center" vertical="center" wrapText="1"/>
    </xf>
    <xf numFmtId="0" fontId="0" fillId="2" borderId="37" xfId="0" applyFill="1" applyBorder="1" applyAlignment="1">
      <alignment horizontal="left" wrapText="1"/>
    </xf>
    <xf numFmtId="0" fontId="0" fillId="2" borderId="36" xfId="0" applyFill="1" applyBorder="1" applyAlignment="1">
      <alignment horizontal="left" wrapText="1"/>
    </xf>
    <xf numFmtId="0" fontId="0" fillId="2" borderId="35" xfId="0" applyFill="1" applyBorder="1" applyAlignment="1">
      <alignment horizontal="left" wrapText="1"/>
    </xf>
    <xf numFmtId="0" fontId="0" fillId="2" borderId="13" xfId="0" applyFill="1" applyBorder="1" applyAlignment="1">
      <alignment horizontal="left" wrapText="1"/>
    </xf>
    <xf numFmtId="0" fontId="0" fillId="2" borderId="0" xfId="0" applyFill="1" applyBorder="1" applyAlignment="1">
      <alignment horizontal="left" wrapText="1"/>
    </xf>
    <xf numFmtId="0" fontId="0" fillId="2" borderId="12" xfId="0" applyFill="1" applyBorder="1" applyAlignment="1">
      <alignment horizontal="left" wrapText="1"/>
    </xf>
    <xf numFmtId="0" fontId="0" fillId="2" borderId="13" xfId="0" applyFill="1" applyBorder="1" applyAlignment="1">
      <alignment horizontal="left" vertical="center" wrapText="1"/>
    </xf>
    <xf numFmtId="0" fontId="0" fillId="2" borderId="0" xfId="0" applyFill="1" applyBorder="1" applyAlignment="1">
      <alignment horizontal="left" vertical="center" wrapText="1"/>
    </xf>
    <xf numFmtId="0" fontId="0" fillId="2" borderId="12" xfId="0" applyFill="1" applyBorder="1" applyAlignment="1">
      <alignment horizontal="left" vertical="center" wrapText="1"/>
    </xf>
    <xf numFmtId="0" fontId="0" fillId="2" borderId="11" xfId="0" applyFill="1" applyBorder="1" applyAlignment="1">
      <alignment horizontal="left" vertical="center" wrapText="1"/>
    </xf>
    <xf numFmtId="0" fontId="0" fillId="2" borderId="10" xfId="0" applyFill="1" applyBorder="1" applyAlignment="1">
      <alignment horizontal="left" vertical="center" wrapText="1"/>
    </xf>
    <xf numFmtId="0" fontId="0" fillId="2" borderId="9" xfId="0" applyFill="1" applyBorder="1" applyAlignment="1">
      <alignment horizontal="left" vertical="center" wrapText="1"/>
    </xf>
    <xf numFmtId="0" fontId="71" fillId="2" borderId="0" xfId="5" applyFont="1" applyFill="1" applyAlignment="1">
      <alignment horizontal="center" vertical="center" wrapText="1"/>
    </xf>
    <xf numFmtId="0" fontId="105" fillId="2" borderId="40" xfId="2" applyFont="1" applyFill="1" applyBorder="1" applyAlignment="1">
      <alignment horizontal="center" vertical="center" wrapText="1"/>
    </xf>
    <xf numFmtId="0" fontId="105" fillId="2" borderId="27" xfId="2" applyFont="1" applyFill="1" applyBorder="1" applyAlignment="1">
      <alignment horizontal="center" vertical="center" wrapText="1"/>
    </xf>
    <xf numFmtId="0" fontId="105" fillId="2" borderId="39" xfId="2" applyFont="1" applyFill="1" applyBorder="1" applyAlignment="1">
      <alignment horizontal="center" vertical="center" wrapText="1"/>
    </xf>
    <xf numFmtId="0" fontId="97" fillId="13" borderId="13" xfId="0" applyFont="1" applyFill="1" applyBorder="1" applyAlignment="1">
      <alignment horizontal="center" vertical="center"/>
    </xf>
    <xf numFmtId="0" fontId="97" fillId="13" borderId="0" xfId="0" applyFont="1" applyFill="1" applyAlignment="1">
      <alignment horizontal="center" vertical="center"/>
    </xf>
    <xf numFmtId="0" fontId="108" fillId="65" borderId="13" xfId="6" applyFont="1" applyFill="1" applyBorder="1" applyAlignment="1" applyProtection="1">
      <alignment horizontal="right" vertical="center" wrapText="1"/>
      <protection locked="0"/>
    </xf>
    <xf numFmtId="0" fontId="108" fillId="65" borderId="0" xfId="6" applyFont="1" applyFill="1" applyAlignment="1" applyProtection="1">
      <alignment horizontal="right" vertical="center" wrapText="1"/>
      <protection locked="0"/>
    </xf>
    <xf numFmtId="0" fontId="108" fillId="65" borderId="11" xfId="6" applyFont="1" applyFill="1" applyBorder="1" applyAlignment="1" applyProtection="1">
      <alignment horizontal="right" vertical="center" wrapText="1"/>
      <protection locked="0"/>
    </xf>
    <xf numFmtId="0" fontId="108" fillId="65" borderId="10" xfId="6" applyFont="1" applyFill="1" applyBorder="1" applyAlignment="1" applyProtection="1">
      <alignment horizontal="right" vertical="center" wrapText="1"/>
      <protection locked="0"/>
    </xf>
    <xf numFmtId="0" fontId="42" fillId="2" borderId="37" xfId="2" applyFont="1" applyFill="1" applyBorder="1" applyAlignment="1">
      <alignment horizontal="left"/>
    </xf>
    <xf numFmtId="0" fontId="42" fillId="2" borderId="36" xfId="2" applyFont="1" applyFill="1" applyBorder="1" applyAlignment="1">
      <alignment horizontal="left"/>
    </xf>
    <xf numFmtId="0" fontId="42" fillId="2" borderId="35" xfId="2" applyFont="1" applyFill="1" applyBorder="1" applyAlignment="1">
      <alignment horizontal="left"/>
    </xf>
    <xf numFmtId="0" fontId="110" fillId="2" borderId="0" xfId="3" applyFont="1" applyFill="1" applyAlignment="1">
      <alignment horizontal="center" vertical="center"/>
    </xf>
    <xf numFmtId="0" fontId="94" fillId="0" borderId="0" xfId="6" applyFont="1" applyAlignment="1" applyProtection="1">
      <alignment horizontal="center" vertical="center"/>
      <protection locked="0"/>
    </xf>
    <xf numFmtId="0" fontId="94" fillId="2" borderId="0" xfId="5" applyFont="1" applyFill="1" applyAlignment="1">
      <alignment horizontal="center" vertical="center" wrapText="1"/>
    </xf>
    <xf numFmtId="0" fontId="47" fillId="63" borderId="226" xfId="6" applyFont="1" applyFill="1" applyBorder="1" applyAlignment="1" applyProtection="1">
      <alignment horizontal="right" vertical="center" wrapText="1"/>
      <protection locked="0"/>
    </xf>
    <xf numFmtId="0" fontId="47" fillId="63" borderId="221" xfId="6" applyFont="1" applyFill="1" applyBorder="1" applyAlignment="1" applyProtection="1">
      <alignment horizontal="right" vertical="center" wrapText="1"/>
      <protection locked="0"/>
    </xf>
    <xf numFmtId="0" fontId="18" fillId="4" borderId="66" xfId="6" applyFont="1" applyFill="1" applyBorder="1" applyAlignment="1" applyProtection="1">
      <alignment horizontal="left" vertical="center"/>
      <protection locked="0"/>
    </xf>
    <xf numFmtId="0" fontId="47" fillId="63" borderId="354" xfId="6" applyFont="1" applyFill="1" applyBorder="1" applyAlignment="1" applyProtection="1">
      <alignment horizontal="right" vertical="center" wrapText="1"/>
      <protection locked="0"/>
    </xf>
    <xf numFmtId="0" fontId="47" fillId="63" borderId="355" xfId="6" applyFont="1" applyFill="1" applyBorder="1" applyAlignment="1" applyProtection="1">
      <alignment horizontal="right" vertical="center" wrapText="1"/>
      <protection locked="0"/>
    </xf>
    <xf numFmtId="0" fontId="18" fillId="4" borderId="97" xfId="6" applyFont="1" applyFill="1" applyBorder="1" applyAlignment="1" applyProtection="1">
      <alignment horizontal="left" vertical="center"/>
      <protection locked="0"/>
    </xf>
    <xf numFmtId="0" fontId="107" fillId="13" borderId="269" xfId="2" applyFont="1" applyFill="1" applyBorder="1" applyAlignment="1">
      <alignment horizontal="center" vertical="center" wrapText="1"/>
    </xf>
    <xf numFmtId="0" fontId="130" fillId="8" borderId="37" xfId="1" applyFont="1" applyFill="1" applyBorder="1" applyAlignment="1">
      <alignment horizontal="center" vertical="center"/>
    </xf>
    <xf numFmtId="0" fontId="130" fillId="8" borderId="36" xfId="1" applyFont="1" applyFill="1" applyBorder="1" applyAlignment="1">
      <alignment horizontal="center" vertical="center"/>
    </xf>
    <xf numFmtId="0" fontId="130" fillId="8" borderId="35" xfId="1" applyFont="1" applyFill="1" applyBorder="1" applyAlignment="1">
      <alignment horizontal="center" vertical="center"/>
    </xf>
    <xf numFmtId="0" fontId="47" fillId="63" borderId="220" xfId="6" applyFont="1" applyFill="1" applyBorder="1" applyAlignment="1" applyProtection="1">
      <alignment horizontal="right" vertical="center" wrapText="1"/>
      <protection locked="0"/>
    </xf>
    <xf numFmtId="0" fontId="18" fillId="4" borderId="224" xfId="6" applyFont="1" applyFill="1" applyBorder="1" applyAlignment="1" applyProtection="1">
      <alignment horizontal="left" vertical="center"/>
      <protection locked="0"/>
    </xf>
    <xf numFmtId="2" fontId="62" fillId="4" borderId="212" xfId="4" applyNumberFormat="1" applyFont="1" applyFill="1" applyBorder="1" applyAlignment="1">
      <alignment horizontal="center" vertical="center"/>
    </xf>
    <xf numFmtId="2" fontId="62" fillId="4" borderId="213" xfId="4" applyNumberFormat="1" applyFont="1" applyFill="1" applyBorder="1" applyAlignment="1">
      <alignment horizontal="center" vertical="center"/>
    </xf>
    <xf numFmtId="0" fontId="398" fillId="0" borderId="217" xfId="6" applyFont="1" applyBorder="1" applyAlignment="1" applyProtection="1">
      <alignment horizontal="center" vertical="center" wrapText="1"/>
      <protection locked="0"/>
    </xf>
    <xf numFmtId="0" fontId="7" fillId="4" borderId="218" xfId="4" applyFont="1" applyFill="1" applyBorder="1" applyAlignment="1">
      <alignment horizontal="center" vertical="center"/>
    </xf>
    <xf numFmtId="0" fontId="7" fillId="4" borderId="219" xfId="4" applyFont="1" applyFill="1" applyBorder="1" applyAlignment="1">
      <alignment horizontal="center" vertical="center"/>
    </xf>
    <xf numFmtId="0" fontId="397" fillId="8" borderId="198" xfId="6" applyFont="1" applyFill="1" applyBorder="1" applyAlignment="1">
      <alignment horizontal="left" vertical="center"/>
    </xf>
    <xf numFmtId="0" fontId="397" fillId="8" borderId="199" xfId="6" applyFont="1" applyFill="1" applyBorder="1" applyAlignment="1">
      <alignment horizontal="left" vertical="center"/>
    </xf>
    <xf numFmtId="0" fontId="397" fillId="8" borderId="200" xfId="6" applyFont="1" applyFill="1" applyBorder="1" applyAlignment="1">
      <alignment horizontal="left" vertical="center"/>
    </xf>
    <xf numFmtId="0" fontId="393" fillId="9" borderId="198" xfId="6" applyFont="1" applyFill="1" applyBorder="1" applyAlignment="1">
      <alignment horizontal="center" vertical="center"/>
    </xf>
    <xf numFmtId="0" fontId="393" fillId="9" borderId="199" xfId="0" applyFont="1" applyFill="1" applyBorder="1" applyAlignment="1">
      <alignment horizontal="center" vertical="center"/>
    </xf>
    <xf numFmtId="0" fontId="7" fillId="4" borderId="198" xfId="6" applyFont="1" applyFill="1" applyBorder="1" applyAlignment="1">
      <alignment horizontal="center" vertical="center"/>
    </xf>
    <xf numFmtId="0" fontId="7" fillId="4" borderId="199" xfId="0" applyFont="1" applyFill="1" applyBorder="1" applyAlignment="1">
      <alignment horizontal="center" vertical="center"/>
    </xf>
    <xf numFmtId="0" fontId="7" fillId="4" borderId="200" xfId="0" applyFont="1" applyFill="1" applyBorder="1" applyAlignment="1">
      <alignment horizontal="center" vertical="center"/>
    </xf>
    <xf numFmtId="0" fontId="394" fillId="0" borderId="201" xfId="6" applyFont="1" applyBorder="1" applyAlignment="1" applyProtection="1">
      <alignment horizontal="center" vertical="center"/>
      <protection locked="0"/>
    </xf>
    <xf numFmtId="0" fontId="394" fillId="0" borderId="202" xfId="6" applyFont="1" applyBorder="1" applyAlignment="1" applyProtection="1">
      <alignment horizontal="center" vertical="center"/>
      <protection locked="0"/>
    </xf>
    <xf numFmtId="0" fontId="394" fillId="0" borderId="209" xfId="6" applyFont="1" applyBorder="1" applyAlignment="1" applyProtection="1">
      <alignment horizontal="center" vertical="center"/>
      <protection locked="0"/>
    </xf>
    <xf numFmtId="0" fontId="394" fillId="0" borderId="0" xfId="6" applyFont="1" applyAlignment="1" applyProtection="1">
      <alignment horizontal="center" vertical="center"/>
      <protection locked="0"/>
    </xf>
    <xf numFmtId="0" fontId="394" fillId="0" borderId="214" xfId="6" applyFont="1" applyBorder="1" applyAlignment="1" applyProtection="1">
      <alignment horizontal="center" vertical="center"/>
      <protection locked="0"/>
    </xf>
    <xf numFmtId="0" fontId="394" fillId="0" borderId="215" xfId="6" applyFont="1" applyBorder="1" applyAlignment="1" applyProtection="1">
      <alignment horizontal="center" vertical="center"/>
      <protection locked="0"/>
    </xf>
    <xf numFmtId="0" fontId="5" fillId="0" borderId="202" xfId="6" applyFont="1" applyBorder="1" applyAlignment="1" applyProtection="1">
      <alignment horizontal="center" vertical="center" wrapText="1"/>
      <protection locked="0"/>
    </xf>
    <xf numFmtId="0" fontId="5" fillId="0" borderId="0" xfId="6" applyFont="1" applyAlignment="1" applyProtection="1">
      <alignment horizontal="center" vertical="center" wrapText="1"/>
      <protection locked="0"/>
    </xf>
    <xf numFmtId="0" fontId="5" fillId="0" borderId="215" xfId="6" applyFont="1" applyBorder="1" applyAlignment="1" applyProtection="1">
      <alignment horizontal="center" vertical="center" wrapText="1"/>
      <protection locked="0"/>
    </xf>
    <xf numFmtId="0" fontId="62" fillId="0" borderId="203" xfId="6" applyFont="1" applyBorder="1" applyAlignment="1" applyProtection="1">
      <alignment horizontal="center" vertical="center" wrapText="1"/>
      <protection locked="0"/>
    </xf>
    <xf numFmtId="0" fontId="62" fillId="0" borderId="210" xfId="6" applyFont="1" applyBorder="1" applyAlignment="1" applyProtection="1">
      <alignment horizontal="center" vertical="center" wrapText="1"/>
      <protection locked="0"/>
    </xf>
    <xf numFmtId="0" fontId="62" fillId="0" borderId="216" xfId="6" applyFont="1" applyBorder="1" applyAlignment="1" applyProtection="1">
      <alignment horizontal="center" vertical="center" wrapText="1"/>
      <protection locked="0"/>
    </xf>
    <xf numFmtId="0" fontId="21" fillId="4" borderId="204" xfId="6" applyFont="1" applyFill="1" applyBorder="1" applyAlignment="1" applyProtection="1">
      <alignment horizontal="center" vertical="center" wrapText="1"/>
      <protection locked="0"/>
    </xf>
    <xf numFmtId="0" fontId="21" fillId="4" borderId="205" xfId="6" applyFont="1" applyFill="1" applyBorder="1" applyAlignment="1" applyProtection="1">
      <alignment horizontal="center" vertical="center" wrapText="1"/>
      <protection locked="0"/>
    </xf>
    <xf numFmtId="0" fontId="21" fillId="4" borderId="206" xfId="6" applyFont="1" applyFill="1" applyBorder="1" applyAlignment="1" applyProtection="1">
      <alignment horizontal="center" vertical="center" wrapText="1"/>
      <protection locked="0"/>
    </xf>
    <xf numFmtId="0" fontId="27" fillId="0" borderId="207" xfId="6" applyFont="1" applyBorder="1" applyAlignment="1" applyProtection="1">
      <alignment horizontal="center" vertical="center"/>
      <protection locked="0"/>
    </xf>
    <xf numFmtId="0" fontId="27" fillId="0" borderId="208" xfId="6" applyFont="1" applyBorder="1" applyAlignment="1" applyProtection="1">
      <alignment horizontal="center" vertical="center"/>
      <protection locked="0"/>
    </xf>
    <xf numFmtId="0" fontId="27" fillId="0" borderId="212" xfId="6" applyFont="1" applyBorder="1" applyAlignment="1" applyProtection="1">
      <alignment horizontal="center" vertical="center"/>
      <protection locked="0"/>
    </xf>
    <xf numFmtId="0" fontId="27" fillId="0" borderId="213" xfId="6" applyFont="1" applyBorder="1" applyAlignment="1" applyProtection="1">
      <alignment horizontal="center" vertical="center"/>
      <protection locked="0"/>
    </xf>
    <xf numFmtId="0" fontId="395" fillId="0" borderId="207" xfId="6" applyFont="1" applyBorder="1" applyAlignment="1" applyProtection="1">
      <alignment horizontal="center" vertical="center"/>
      <protection locked="0"/>
    </xf>
    <xf numFmtId="0" fontId="395" fillId="0" borderId="202" xfId="6" applyFont="1" applyBorder="1" applyAlignment="1" applyProtection="1">
      <alignment horizontal="center" vertical="center"/>
      <protection locked="0"/>
    </xf>
    <xf numFmtId="0" fontId="395" fillId="0" borderId="208" xfId="6" applyFont="1" applyBorder="1" applyAlignment="1" applyProtection="1">
      <alignment horizontal="center" vertical="center"/>
      <protection locked="0"/>
    </xf>
    <xf numFmtId="0" fontId="395" fillId="0" borderId="212" xfId="6" applyFont="1" applyBorder="1" applyAlignment="1" applyProtection="1">
      <alignment horizontal="center" vertical="center"/>
      <protection locked="0"/>
    </xf>
    <xf numFmtId="0" fontId="395" fillId="0" borderId="0" xfId="6" applyFont="1" applyAlignment="1" applyProtection="1">
      <alignment horizontal="center" vertical="center"/>
      <protection locked="0"/>
    </xf>
    <xf numFmtId="0" fontId="395" fillId="0" borderId="213" xfId="6" applyFont="1" applyBorder="1" applyAlignment="1" applyProtection="1">
      <alignment horizontal="center" vertical="center"/>
      <protection locked="0"/>
    </xf>
    <xf numFmtId="0" fontId="395" fillId="0" borderId="218" xfId="6" applyFont="1" applyBorder="1" applyAlignment="1" applyProtection="1">
      <alignment horizontal="center" vertical="center"/>
      <protection locked="0"/>
    </xf>
    <xf numFmtId="0" fontId="395" fillId="0" borderId="215" xfId="6" applyFont="1" applyBorder="1" applyAlignment="1" applyProtection="1">
      <alignment horizontal="center" vertical="center"/>
      <protection locked="0"/>
    </xf>
    <xf numFmtId="0" fontId="395" fillId="0" borderId="219" xfId="6" applyFont="1" applyBorder="1" applyAlignment="1" applyProtection="1">
      <alignment horizontal="center" vertical="center"/>
      <protection locked="0"/>
    </xf>
    <xf numFmtId="0" fontId="94" fillId="2" borderId="42" xfId="1" applyFont="1" applyFill="1" applyBorder="1" applyAlignment="1">
      <alignment horizontal="center" vertical="center" wrapText="1"/>
    </xf>
    <xf numFmtId="0" fontId="94" fillId="2" borderId="0" xfId="1" applyFont="1" applyFill="1" applyAlignment="1">
      <alignment horizontal="center" vertical="center" wrapText="1"/>
    </xf>
    <xf numFmtId="0" fontId="94" fillId="2" borderId="41" xfId="1" applyFont="1" applyFill="1" applyBorder="1" applyAlignment="1">
      <alignment horizontal="center" vertical="center" wrapText="1"/>
    </xf>
    <xf numFmtId="0" fontId="110" fillId="0" borderId="0" xfId="3" applyFont="1" applyAlignment="1">
      <alignment horizontal="left" vertical="center"/>
    </xf>
    <xf numFmtId="0" fontId="110" fillId="26" borderId="0" xfId="3" applyFont="1" applyFill="1" applyAlignment="1">
      <alignment horizontal="left" vertical="center"/>
    </xf>
    <xf numFmtId="0" fontId="107" fillId="44" borderId="42" xfId="1" applyFont="1" applyFill="1" applyBorder="1" applyAlignment="1">
      <alignment horizontal="center" vertical="center" wrapText="1"/>
    </xf>
    <xf numFmtId="0" fontId="107" fillId="44" borderId="0" xfId="1" applyFont="1" applyFill="1" applyAlignment="1">
      <alignment horizontal="center" vertical="center" wrapText="1"/>
    </xf>
    <xf numFmtId="0" fontId="107" fillId="44" borderId="41" xfId="1" applyFont="1" applyFill="1" applyBorder="1" applyAlignment="1">
      <alignment horizontal="center" vertical="center" wrapText="1"/>
    </xf>
    <xf numFmtId="0" fontId="110" fillId="17" borderId="0" xfId="3" applyFont="1" applyFill="1" applyAlignment="1" applyProtection="1">
      <alignment horizontal="left" vertical="center"/>
      <protection hidden="1"/>
    </xf>
    <xf numFmtId="0" fontId="149" fillId="13" borderId="42" xfId="1" applyFont="1" applyFill="1" applyBorder="1" applyAlignment="1">
      <alignment horizontal="center" vertical="center" wrapText="1"/>
    </xf>
    <xf numFmtId="0" fontId="149" fillId="13" borderId="0" xfId="1" applyFont="1" applyFill="1" applyAlignment="1">
      <alignment horizontal="center" vertical="center" wrapText="1"/>
    </xf>
    <xf numFmtId="0" fontId="149" fillId="13" borderId="41" xfId="1" applyFont="1" applyFill="1" applyBorder="1" applyAlignment="1">
      <alignment horizontal="center" vertical="center" wrapText="1"/>
    </xf>
    <xf numFmtId="0" fontId="149" fillId="13" borderId="40" xfId="1" applyFont="1" applyFill="1" applyBorder="1" applyAlignment="1">
      <alignment horizontal="center" vertical="center" wrapText="1"/>
    </xf>
    <xf numFmtId="0" fontId="149" fillId="13" borderId="27" xfId="1" applyFont="1" applyFill="1" applyBorder="1" applyAlignment="1">
      <alignment horizontal="center" vertical="center" wrapText="1"/>
    </xf>
    <xf numFmtId="0" fontId="149" fillId="13" borderId="39" xfId="1" applyFont="1" applyFill="1" applyBorder="1" applyAlignment="1">
      <alignment horizontal="center" vertical="center" wrapText="1"/>
    </xf>
    <xf numFmtId="0" fontId="171" fillId="2" borderId="49" xfId="1" applyFont="1" applyFill="1" applyBorder="1" applyAlignment="1">
      <alignment horizontal="center" vertical="center" wrapText="1"/>
    </xf>
    <xf numFmtId="0" fontId="171" fillId="2" borderId="48" xfId="1" applyFont="1" applyFill="1" applyBorder="1" applyAlignment="1">
      <alignment horizontal="center" vertical="center" wrapText="1"/>
    </xf>
    <xf numFmtId="0" fontId="171" fillId="2" borderId="47" xfId="1" applyFont="1" applyFill="1" applyBorder="1" applyAlignment="1">
      <alignment horizontal="center" vertical="center" wrapText="1"/>
    </xf>
    <xf numFmtId="0" fontId="171" fillId="2" borderId="42" xfId="1" applyFont="1" applyFill="1" applyBorder="1" applyAlignment="1">
      <alignment horizontal="center" vertical="center" wrapText="1"/>
    </xf>
    <xf numFmtId="0" fontId="171" fillId="2" borderId="0" xfId="1" applyFont="1" applyFill="1" applyAlignment="1">
      <alignment horizontal="center" vertical="center" wrapText="1"/>
    </xf>
    <xf numFmtId="0" fontId="171" fillId="2" borderId="41" xfId="1" applyFont="1" applyFill="1" applyBorder="1" applyAlignment="1">
      <alignment horizontal="center" vertical="center" wrapText="1"/>
    </xf>
    <xf numFmtId="0" fontId="269" fillId="2" borderId="0" xfId="11" applyFont="1" applyFill="1" applyAlignment="1" applyProtection="1">
      <alignment horizontal="left" vertical="center"/>
    </xf>
    <xf numFmtId="0" fontId="131" fillId="2" borderId="42" xfId="1" applyFont="1" applyFill="1" applyBorder="1" applyAlignment="1">
      <alignment horizontal="center" vertical="center" wrapText="1"/>
    </xf>
    <xf numFmtId="0" fontId="131" fillId="2" borderId="0" xfId="1" applyFont="1" applyFill="1" applyAlignment="1">
      <alignment horizontal="center" vertical="center" wrapText="1"/>
    </xf>
    <xf numFmtId="0" fontId="131" fillId="2" borderId="41" xfId="1" applyFont="1" applyFill="1" applyBorder="1" applyAlignment="1">
      <alignment horizontal="center" vertical="center" wrapText="1"/>
    </xf>
    <xf numFmtId="0" fontId="131" fillId="2" borderId="40" xfId="1" applyFont="1" applyFill="1" applyBorder="1" applyAlignment="1">
      <alignment horizontal="center" vertical="center" wrapText="1"/>
    </xf>
    <xf numFmtId="0" fontId="131" fillId="2" borderId="27" xfId="1" applyFont="1" applyFill="1" applyBorder="1" applyAlignment="1">
      <alignment horizontal="center" vertical="center" wrapText="1"/>
    </xf>
    <xf numFmtId="0" fontId="131" fillId="2" borderId="39" xfId="1" applyFont="1" applyFill="1" applyBorder="1" applyAlignment="1">
      <alignment horizontal="center" vertical="center" wrapText="1"/>
    </xf>
    <xf numFmtId="0" fontId="110" fillId="2" borderId="0" xfId="14" applyFont="1" applyFill="1" applyAlignment="1">
      <alignment horizontal="left" vertical="center"/>
    </xf>
    <xf numFmtId="0" fontId="2" fillId="30" borderId="42" xfId="1" applyFont="1" applyFill="1" applyBorder="1" applyAlignment="1">
      <alignment horizontal="center" vertical="center"/>
    </xf>
    <xf numFmtId="0" fontId="2" fillId="30" borderId="0" xfId="1" applyFont="1" applyFill="1" applyAlignment="1">
      <alignment horizontal="center" vertical="center"/>
    </xf>
    <xf numFmtId="0" fontId="2" fillId="30" borderId="41" xfId="1" applyFont="1" applyFill="1" applyBorder="1" applyAlignment="1">
      <alignment horizontal="center" vertical="center"/>
    </xf>
    <xf numFmtId="0" fontId="62" fillId="2" borderId="13" xfId="2" applyFont="1" applyFill="1" applyBorder="1" applyAlignment="1">
      <alignment horizontal="center" vertical="center"/>
    </xf>
    <xf numFmtId="0" fontId="62" fillId="2" borderId="0" xfId="2" applyFont="1" applyFill="1" applyBorder="1" applyAlignment="1">
      <alignment horizontal="center" vertical="center"/>
    </xf>
    <xf numFmtId="0" fontId="193" fillId="2" borderId="13" xfId="2" applyFont="1" applyFill="1" applyBorder="1" applyAlignment="1">
      <alignment horizontal="center" vertical="center" wrapText="1"/>
    </xf>
    <xf numFmtId="0" fontId="193" fillId="2" borderId="0" xfId="2" applyFont="1" applyFill="1" applyBorder="1" applyAlignment="1">
      <alignment horizontal="center" vertical="center" wrapText="1"/>
    </xf>
    <xf numFmtId="0" fontId="193" fillId="2" borderId="11" xfId="2" applyFont="1" applyFill="1" applyBorder="1" applyAlignment="1">
      <alignment horizontal="center" vertical="center" wrapText="1"/>
    </xf>
    <xf numFmtId="0" fontId="193" fillId="2" borderId="10" xfId="2" applyFont="1" applyFill="1" applyBorder="1" applyAlignment="1">
      <alignment horizontal="center" vertical="center" wrapText="1"/>
    </xf>
    <xf numFmtId="0" fontId="5" fillId="2" borderId="13" xfId="2" applyFill="1" applyBorder="1" applyAlignment="1">
      <alignment horizontal="center" vertical="center"/>
    </xf>
    <xf numFmtId="0" fontId="5" fillId="2" borderId="0" xfId="2" applyFill="1" applyBorder="1" applyAlignment="1">
      <alignment horizontal="center" vertical="center"/>
    </xf>
    <xf numFmtId="0" fontId="5" fillId="2" borderId="11" xfId="2" applyFill="1" applyBorder="1" applyAlignment="1">
      <alignment horizontal="center" vertical="center"/>
    </xf>
    <xf numFmtId="0" fontId="5" fillId="2" borderId="10" xfId="2" applyFill="1" applyBorder="1" applyAlignment="1">
      <alignment horizontal="center" vertical="center"/>
    </xf>
    <xf numFmtId="0" fontId="5" fillId="2" borderId="42" xfId="2" applyFill="1" applyBorder="1" applyAlignment="1">
      <alignment horizontal="center" vertical="center" wrapText="1"/>
    </xf>
    <xf numFmtId="0" fontId="5" fillId="2" borderId="0" xfId="2" applyFill="1" applyAlignment="1">
      <alignment horizontal="center" vertical="center" wrapText="1"/>
    </xf>
    <xf numFmtId="0" fontId="5" fillId="2" borderId="41" xfId="2" applyFill="1" applyBorder="1" applyAlignment="1">
      <alignment horizontal="center" vertical="center" wrapText="1"/>
    </xf>
    <xf numFmtId="0" fontId="5" fillId="2" borderId="40" xfId="2" applyFill="1" applyBorder="1" applyAlignment="1">
      <alignment horizontal="center" vertical="center" wrapText="1"/>
    </xf>
    <xf numFmtId="0" fontId="5" fillId="2" borderId="27" xfId="2" applyFill="1" applyBorder="1" applyAlignment="1">
      <alignment horizontal="center" vertical="center" wrapText="1"/>
    </xf>
    <xf numFmtId="0" fontId="5" fillId="2" borderId="39" xfId="2" applyFill="1" applyBorder="1" applyAlignment="1">
      <alignment horizontal="center" vertical="center" wrapText="1"/>
    </xf>
    <xf numFmtId="0" fontId="62" fillId="8" borderId="37" xfId="2" applyFont="1" applyFill="1" applyBorder="1" applyAlignment="1">
      <alignment horizontal="center" vertical="center" wrapText="1"/>
    </xf>
    <xf numFmtId="0" fontId="62" fillId="8" borderId="36" xfId="2" applyFont="1" applyFill="1" applyBorder="1" applyAlignment="1">
      <alignment horizontal="center" vertical="center" wrapText="1"/>
    </xf>
    <xf numFmtId="0" fontId="62" fillId="8" borderId="13" xfId="2" applyFont="1" applyFill="1" applyBorder="1" applyAlignment="1">
      <alignment horizontal="center" vertical="center" wrapText="1"/>
    </xf>
    <xf numFmtId="0" fontId="62" fillId="8" borderId="0" xfId="2" applyFont="1" applyFill="1" applyBorder="1" applyAlignment="1">
      <alignment horizontal="center" vertical="center" wrapText="1"/>
    </xf>
    <xf numFmtId="0" fontId="88" fillId="8" borderId="36" xfId="2" applyFont="1" applyFill="1" applyBorder="1" applyAlignment="1">
      <alignment horizontal="center" vertical="center" wrapText="1"/>
    </xf>
    <xf numFmtId="0" fontId="88" fillId="8" borderId="0" xfId="2" applyFont="1" applyFill="1" applyBorder="1" applyAlignment="1">
      <alignment horizontal="center" vertical="center" wrapText="1"/>
    </xf>
    <xf numFmtId="0" fontId="57" fillId="8" borderId="36" xfId="2" applyFont="1" applyFill="1" applyBorder="1" applyAlignment="1">
      <alignment horizontal="center" vertical="center" wrapText="1"/>
    </xf>
    <xf numFmtId="0" fontId="57" fillId="8" borderId="0" xfId="2" applyFont="1" applyFill="1" applyBorder="1" applyAlignment="1">
      <alignment horizontal="center" vertical="center" wrapText="1"/>
    </xf>
    <xf numFmtId="0" fontId="88" fillId="8" borderId="35" xfId="2" applyFont="1" applyFill="1" applyBorder="1" applyAlignment="1">
      <alignment horizontal="center" vertical="center"/>
    </xf>
    <xf numFmtId="0" fontId="88" fillId="8" borderId="12" xfId="2" applyFont="1" applyFill="1" applyBorder="1" applyAlignment="1">
      <alignment horizontal="center" vertical="center"/>
    </xf>
    <xf numFmtId="0" fontId="5" fillId="2" borderId="0" xfId="2" applyFill="1" applyAlignment="1">
      <alignment horizontal="left" vertical="center"/>
    </xf>
    <xf numFmtId="0" fontId="5" fillId="2" borderId="41" xfId="2" applyFill="1" applyBorder="1" applyAlignment="1">
      <alignment horizontal="left" vertical="center"/>
    </xf>
    <xf numFmtId="0" fontId="62" fillId="8" borderId="49" xfId="2" applyFont="1" applyFill="1" applyBorder="1" applyAlignment="1">
      <alignment horizontal="center" vertical="center"/>
    </xf>
    <xf numFmtId="0" fontId="62" fillId="8" borderId="48" xfId="2" applyFont="1" applyFill="1" applyBorder="1" applyAlignment="1">
      <alignment horizontal="center" vertical="center"/>
    </xf>
    <xf numFmtId="0" fontId="62" fillId="8" borderId="47" xfId="2" applyFont="1" applyFill="1" applyBorder="1" applyAlignment="1">
      <alignment horizontal="center" vertical="center"/>
    </xf>
    <xf numFmtId="0" fontId="62" fillId="8" borderId="42" xfId="2" applyFont="1" applyFill="1" applyBorder="1" applyAlignment="1">
      <alignment horizontal="center" vertical="center"/>
    </xf>
    <xf numFmtId="0" fontId="62" fillId="8" borderId="0" xfId="2" applyFont="1" applyFill="1" applyAlignment="1">
      <alignment horizontal="center" vertical="center"/>
    </xf>
    <xf numFmtId="0" fontId="62" fillId="8" borderId="41" xfId="2" applyFont="1" applyFill="1" applyBorder="1" applyAlignment="1">
      <alignment horizontal="center" vertical="center"/>
    </xf>
    <xf numFmtId="0" fontId="196" fillId="2" borderId="37" xfId="2" applyFont="1" applyFill="1" applyBorder="1" applyAlignment="1">
      <alignment horizontal="center" vertical="center"/>
    </xf>
    <xf numFmtId="0" fontId="196" fillId="2" borderId="36" xfId="2" applyFont="1" applyFill="1" applyBorder="1" applyAlignment="1">
      <alignment horizontal="center" vertical="center"/>
    </xf>
    <xf numFmtId="0" fontId="196" fillId="2" borderId="35" xfId="2" applyFont="1" applyFill="1" applyBorder="1" applyAlignment="1">
      <alignment horizontal="center" vertical="center"/>
    </xf>
    <xf numFmtId="0" fontId="225" fillId="2" borderId="0" xfId="17" applyFill="1" applyBorder="1" applyAlignment="1">
      <alignment horizontal="left" vertical="center"/>
    </xf>
    <xf numFmtId="0" fontId="225" fillId="2" borderId="12" xfId="17" applyFill="1" applyBorder="1" applyAlignment="1">
      <alignment horizontal="left" vertical="center"/>
    </xf>
    <xf numFmtId="0" fontId="195" fillId="2" borderId="13" xfId="14" applyFont="1" applyFill="1" applyBorder="1" applyAlignment="1">
      <alignment horizontal="center" vertical="center" wrapText="1"/>
    </xf>
    <xf numFmtId="0" fontId="195" fillId="2" borderId="0" xfId="14" applyFont="1" applyFill="1" applyBorder="1" applyAlignment="1">
      <alignment horizontal="center" vertical="center" wrapText="1"/>
    </xf>
    <xf numFmtId="0" fontId="195" fillId="2" borderId="12" xfId="14" applyFont="1" applyFill="1" applyBorder="1" applyAlignment="1">
      <alignment horizontal="center" vertical="center" wrapText="1"/>
    </xf>
    <xf numFmtId="0" fontId="160" fillId="2" borderId="7" xfId="2" applyFont="1" applyFill="1" applyBorder="1" applyAlignment="1">
      <alignment horizontal="center" vertical="center"/>
    </xf>
    <xf numFmtId="0" fontId="130" fillId="2" borderId="0" xfId="2" applyFont="1" applyFill="1" applyAlignment="1">
      <alignment horizontal="center" vertical="center" wrapText="1"/>
    </xf>
    <xf numFmtId="0" fontId="130" fillId="2" borderId="96" xfId="2" applyFont="1" applyFill="1" applyBorder="1" applyAlignment="1">
      <alignment horizontal="center" vertical="center" wrapText="1"/>
    </xf>
    <xf numFmtId="0" fontId="156" fillId="2" borderId="0" xfId="1" applyFont="1" applyFill="1" applyAlignment="1">
      <alignment horizontal="left" vertical="center" wrapText="1"/>
    </xf>
    <xf numFmtId="0" fontId="119" fillId="2" borderId="97" xfId="1" applyFont="1" applyFill="1" applyBorder="1" applyAlignment="1">
      <alignment horizontal="center" vertical="center" wrapText="1"/>
    </xf>
    <xf numFmtId="196" fontId="160" fillId="33" borderId="0" xfId="2" applyNumberFormat="1" applyFont="1" applyFill="1" applyAlignment="1">
      <alignment horizontal="center" vertical="center"/>
    </xf>
    <xf numFmtId="164" fontId="172" fillId="14" borderId="0" xfId="2" applyNumberFormat="1" applyFont="1" applyFill="1" applyAlignment="1">
      <alignment horizontal="center" vertical="center"/>
    </xf>
    <xf numFmtId="164" fontId="171" fillId="14" borderId="0" xfId="2" applyNumberFormat="1" applyFont="1" applyFill="1" applyAlignment="1">
      <alignment horizontal="center" vertical="center"/>
    </xf>
    <xf numFmtId="0" fontId="169" fillId="5" borderId="0" xfId="2" applyFont="1" applyFill="1" applyAlignment="1">
      <alignment horizontal="center" vertical="center"/>
    </xf>
    <xf numFmtId="2" fontId="71" fillId="34" borderId="0" xfId="2" applyNumberFormat="1" applyFont="1" applyFill="1" applyAlignment="1" applyProtection="1">
      <alignment horizontal="left" vertical="center" wrapText="1"/>
      <protection locked="0"/>
    </xf>
    <xf numFmtId="164" fontId="131" fillId="5" borderId="0" xfId="2" applyNumberFormat="1" applyFont="1" applyFill="1" applyAlignment="1">
      <alignment horizontal="center" vertical="center"/>
    </xf>
    <xf numFmtId="0" fontId="174" fillId="2" borderId="7" xfId="2" applyFont="1" applyFill="1" applyBorder="1" applyAlignment="1">
      <alignment horizontal="center" vertical="center"/>
    </xf>
    <xf numFmtId="0" fontId="149" fillId="2" borderId="0" xfId="2" applyFont="1" applyFill="1" applyAlignment="1">
      <alignment horizontal="right" vertical="center"/>
    </xf>
    <xf numFmtId="0" fontId="160" fillId="33" borderId="0" xfId="2" applyFont="1" applyFill="1" applyAlignment="1">
      <alignment horizontal="center" vertical="center"/>
    </xf>
    <xf numFmtId="197" fontId="160" fillId="33" borderId="0" xfId="5" applyNumberFormat="1" applyFont="1" applyFill="1" applyAlignment="1">
      <alignment horizontal="center" vertical="center"/>
    </xf>
    <xf numFmtId="197" fontId="160" fillId="33" borderId="0" xfId="2" applyNumberFormat="1" applyFont="1" applyFill="1" applyAlignment="1">
      <alignment horizontal="center" vertical="center"/>
    </xf>
    <xf numFmtId="0" fontId="176" fillId="14" borderId="0" xfId="2" applyFont="1" applyFill="1" applyAlignment="1">
      <alignment horizontal="center" vertical="center"/>
    </xf>
    <xf numFmtId="197" fontId="171" fillId="14" borderId="0" xfId="5" applyNumberFormat="1" applyFont="1" applyFill="1" applyAlignment="1">
      <alignment horizontal="center" vertical="center"/>
    </xf>
    <xf numFmtId="197" fontId="171" fillId="14" borderId="0" xfId="2" applyNumberFormat="1" applyFont="1" applyFill="1" applyAlignment="1">
      <alignment horizontal="center" vertical="center"/>
    </xf>
    <xf numFmtId="196" fontId="171" fillId="14" borderId="0" xfId="2" applyNumberFormat="1" applyFont="1" applyFill="1" applyAlignment="1">
      <alignment horizontal="center" vertical="center"/>
    </xf>
    <xf numFmtId="0" fontId="179" fillId="2" borderId="0" xfId="5" applyFont="1" applyFill="1" applyAlignment="1">
      <alignment horizontal="center" vertical="center" wrapText="1"/>
    </xf>
    <xf numFmtId="2" fontId="168" fillId="34" borderId="0" xfId="2" applyNumberFormat="1" applyFont="1" applyFill="1" applyAlignment="1" applyProtection="1">
      <alignment horizontal="center" vertical="center" wrapText="1"/>
      <protection locked="0"/>
    </xf>
    <xf numFmtId="0" fontId="119" fillId="2" borderId="0" xfId="1" applyFont="1" applyFill="1" applyAlignment="1">
      <alignment horizontal="center" vertical="center" wrapText="1"/>
    </xf>
    <xf numFmtId="0" fontId="83" fillId="24" borderId="36" xfId="1" applyFont="1" applyFill="1" applyBorder="1" applyAlignment="1">
      <alignment horizontal="center" vertical="center" wrapText="1"/>
    </xf>
    <xf numFmtId="0" fontId="83" fillId="24" borderId="35" xfId="1" applyFont="1" applyFill="1" applyBorder="1" applyAlignment="1">
      <alignment horizontal="center" vertical="center" wrapText="1"/>
    </xf>
    <xf numFmtId="0" fontId="83" fillId="24" borderId="0" xfId="1" applyFont="1" applyFill="1" applyBorder="1" applyAlignment="1">
      <alignment horizontal="center" vertical="center" wrapText="1"/>
    </xf>
    <xf numFmtId="0" fontId="83" fillId="24" borderId="12" xfId="1" applyFont="1" applyFill="1" applyBorder="1" applyAlignment="1">
      <alignment horizontal="center" vertical="center" wrapText="1"/>
    </xf>
    <xf numFmtId="0" fontId="184" fillId="2" borderId="0" xfId="1" applyFont="1" applyFill="1" applyAlignment="1">
      <alignment horizontal="center" vertical="center" wrapText="1"/>
    </xf>
    <xf numFmtId="0" fontId="176" fillId="14" borderId="0" xfId="1" applyFont="1" applyFill="1" applyAlignment="1">
      <alignment horizontal="center" vertical="center" wrapText="1"/>
    </xf>
    <xf numFmtId="0" fontId="183" fillId="2" borderId="0" xfId="1" applyFont="1" applyFill="1" applyAlignment="1">
      <alignment horizontal="center" vertical="center" wrapText="1"/>
    </xf>
    <xf numFmtId="0" fontId="183" fillId="2" borderId="2" xfId="1" applyFont="1" applyFill="1" applyBorder="1" applyAlignment="1">
      <alignment horizontal="center" vertical="center" wrapText="1"/>
    </xf>
    <xf numFmtId="0" fontId="182" fillId="2" borderId="7" xfId="2" applyFont="1" applyFill="1" applyBorder="1" applyAlignment="1">
      <alignment horizontal="center" vertical="center"/>
    </xf>
    <xf numFmtId="0" fontId="181" fillId="2" borderId="0" xfId="5" applyFont="1" applyFill="1" applyAlignment="1">
      <alignment horizontal="center" vertical="center" wrapText="1"/>
    </xf>
    <xf numFmtId="0" fontId="180" fillId="2" borderId="0" xfId="5" applyFont="1" applyFill="1" applyAlignment="1">
      <alignment horizontal="center" vertical="center" wrapText="1"/>
    </xf>
    <xf numFmtId="0" fontId="182" fillId="2" borderId="13" xfId="2" applyFont="1" applyFill="1" applyBorder="1" applyAlignment="1">
      <alignment horizontal="center" vertical="center"/>
    </xf>
    <xf numFmtId="0" fontId="182" fillId="2" borderId="0" xfId="2" applyFont="1" applyFill="1" applyAlignment="1">
      <alignment horizontal="center" vertical="center"/>
    </xf>
    <xf numFmtId="0" fontId="182" fillId="2" borderId="12" xfId="2" applyFont="1" applyFill="1" applyBorder="1" applyAlignment="1">
      <alignment horizontal="center" vertical="center"/>
    </xf>
    <xf numFmtId="0" fontId="190" fillId="2" borderId="0" xfId="5" applyFont="1" applyFill="1" applyAlignment="1">
      <alignment horizontal="center" vertical="center" wrapText="1"/>
    </xf>
    <xf numFmtId="0" fontId="189" fillId="8" borderId="0" xfId="2" applyFont="1" applyFill="1" applyAlignment="1">
      <alignment horizontal="center" vertical="center" wrapText="1"/>
    </xf>
    <xf numFmtId="164" fontId="159" fillId="5" borderId="0" xfId="2" applyNumberFormat="1" applyFont="1" applyFill="1" applyAlignment="1">
      <alignment horizontal="center" vertical="center"/>
    </xf>
    <xf numFmtId="0" fontId="1" fillId="2" borderId="13" xfId="1" applyFont="1" applyFill="1" applyBorder="1" applyAlignment="1">
      <alignment horizontal="right" vertical="center"/>
    </xf>
    <xf numFmtId="0" fontId="1" fillId="2" borderId="0" xfId="1" applyFont="1" applyFill="1" applyAlignment="1">
      <alignment horizontal="right" vertical="center"/>
    </xf>
    <xf numFmtId="0" fontId="1" fillId="2" borderId="19" xfId="1" applyFont="1" applyFill="1" applyBorder="1" applyAlignment="1">
      <alignment horizontal="right" vertical="center"/>
    </xf>
    <xf numFmtId="0" fontId="1" fillId="2" borderId="18" xfId="1" applyFont="1" applyFill="1" applyBorder="1" applyAlignment="1">
      <alignment horizontal="right" vertical="center"/>
    </xf>
    <xf numFmtId="0" fontId="187" fillId="0" borderId="13" xfId="2" applyFont="1" applyBorder="1" applyAlignment="1">
      <alignment horizontal="center" vertical="center"/>
    </xf>
    <xf numFmtId="0" fontId="187" fillId="0" borderId="0" xfId="2" applyFont="1" applyAlignment="1">
      <alignment horizontal="center" vertical="center"/>
    </xf>
    <xf numFmtId="0" fontId="187" fillId="0" borderId="12" xfId="2" applyFont="1" applyBorder="1" applyAlignment="1">
      <alignment horizontal="center" vertical="center"/>
    </xf>
    <xf numFmtId="0" fontId="186" fillId="2" borderId="0" xfId="2" applyFont="1" applyFill="1" applyAlignment="1">
      <alignment horizontal="left" vertical="center" wrapText="1"/>
    </xf>
    <xf numFmtId="0" fontId="186" fillId="2" borderId="12" xfId="2" applyFont="1" applyFill="1" applyBorder="1" applyAlignment="1">
      <alignment horizontal="left" vertical="center" wrapText="1"/>
    </xf>
    <xf numFmtId="0" fontId="185" fillId="2" borderId="13" xfId="2" applyFont="1" applyFill="1" applyBorder="1" applyAlignment="1">
      <alignment horizontal="center" vertical="center"/>
    </xf>
    <xf numFmtId="0" fontId="94" fillId="2" borderId="0" xfId="2" applyFont="1" applyFill="1" applyAlignment="1">
      <alignment horizontal="left" vertical="center" wrapText="1"/>
    </xf>
    <xf numFmtId="0" fontId="94" fillId="2" borderId="12" xfId="2" applyFont="1" applyFill="1" applyBorder="1" applyAlignment="1">
      <alignment horizontal="left" vertical="center" wrapText="1"/>
    </xf>
    <xf numFmtId="0" fontId="119" fillId="0" borderId="13" xfId="1" applyFont="1" applyBorder="1" applyAlignment="1">
      <alignment horizontal="center" wrapText="1"/>
    </xf>
    <xf numFmtId="0" fontId="119" fillId="0" borderId="0" xfId="1" applyFont="1" applyAlignment="1">
      <alignment horizontal="center" wrapText="1"/>
    </xf>
    <xf numFmtId="0" fontId="119" fillId="0" borderId="12" xfId="1" applyFont="1" applyBorder="1" applyAlignment="1">
      <alignment horizontal="center" wrapText="1"/>
    </xf>
    <xf numFmtId="0" fontId="3" fillId="2" borderId="16" xfId="1" applyFont="1" applyFill="1" applyBorder="1" applyAlignment="1">
      <alignment horizontal="center" vertical="center"/>
    </xf>
    <xf numFmtId="0" fontId="3" fillId="2" borderId="15" xfId="1" applyFont="1" applyFill="1" applyBorder="1" applyAlignment="1">
      <alignment horizontal="center" vertical="center"/>
    </xf>
    <xf numFmtId="164" fontId="131" fillId="8" borderId="0" xfId="5" applyNumberFormat="1" applyFont="1" applyFill="1" applyAlignment="1">
      <alignment horizontal="center" vertical="center"/>
    </xf>
    <xf numFmtId="194" fontId="164" fillId="3" borderId="12" xfId="2" applyNumberFormat="1" applyFont="1" applyFill="1" applyBorder="1" applyAlignment="1">
      <alignment horizontal="center" vertical="center"/>
    </xf>
    <xf numFmtId="0" fontId="182" fillId="2" borderId="99" xfId="2" applyFont="1" applyFill="1" applyBorder="1" applyAlignment="1">
      <alignment horizontal="center" vertical="center"/>
    </xf>
    <xf numFmtId="0" fontId="182" fillId="2" borderId="98" xfId="2" applyFont="1" applyFill="1" applyBorder="1" applyAlignment="1">
      <alignment horizontal="center" vertical="center"/>
    </xf>
    <xf numFmtId="0" fontId="185" fillId="35" borderId="13" xfId="2" applyFont="1" applyFill="1" applyBorder="1" applyAlignment="1">
      <alignment horizontal="center" vertical="center"/>
    </xf>
    <xf numFmtId="0" fontId="131" fillId="35" borderId="0" xfId="2" applyFont="1" applyFill="1" applyAlignment="1">
      <alignment horizontal="center" vertical="center"/>
    </xf>
    <xf numFmtId="198" fontId="131" fillId="35" borderId="0" xfId="2" applyNumberFormat="1" applyFont="1" applyFill="1" applyAlignment="1">
      <alignment horizontal="center" vertical="center"/>
    </xf>
    <xf numFmtId="164" fontId="183" fillId="14" borderId="0" xfId="5" applyNumberFormat="1" applyFont="1" applyFill="1" applyAlignment="1">
      <alignment horizontal="center" vertical="center"/>
    </xf>
    <xf numFmtId="194" fontId="159" fillId="3" borderId="12" xfId="2" applyNumberFormat="1" applyFont="1" applyFill="1" applyBorder="1" applyAlignment="1">
      <alignment horizontal="center" vertical="center"/>
    </xf>
    <xf numFmtId="0" fontId="161" fillId="14" borderId="13" xfId="2" applyFont="1" applyFill="1" applyBorder="1" applyAlignment="1">
      <alignment horizontal="center" vertical="center"/>
    </xf>
    <xf numFmtId="198" fontId="171" fillId="14" borderId="0" xfId="2" applyNumberFormat="1" applyFont="1" applyFill="1" applyAlignment="1">
      <alignment horizontal="center" vertical="center"/>
    </xf>
    <xf numFmtId="0" fontId="1" fillId="2" borderId="13" xfId="1" applyFont="1" applyFill="1" applyBorder="1" applyAlignment="1">
      <alignment horizontal="center" vertical="center"/>
    </xf>
    <xf numFmtId="0" fontId="1" fillId="2" borderId="0" xfId="1" applyFont="1" applyFill="1" applyAlignment="1">
      <alignment horizontal="center" vertical="center"/>
    </xf>
    <xf numFmtId="0" fontId="1" fillId="2" borderId="12" xfId="1" applyFont="1" applyFill="1" applyBorder="1" applyAlignment="1">
      <alignment horizontal="center" vertical="center"/>
    </xf>
    <xf numFmtId="0" fontId="1" fillId="2" borderId="11" xfId="1" applyFont="1" applyFill="1" applyBorder="1" applyAlignment="1">
      <alignment horizontal="center" vertical="center"/>
    </xf>
    <xf numFmtId="0" fontId="1" fillId="2" borderId="10" xfId="1" applyFont="1" applyFill="1" applyBorder="1" applyAlignment="1">
      <alignment horizontal="center" vertical="center"/>
    </xf>
    <xf numFmtId="0" fontId="1" fillId="2" borderId="9" xfId="1" applyFont="1" applyFill="1" applyBorder="1" applyAlignment="1">
      <alignment horizontal="center" vertical="center"/>
    </xf>
    <xf numFmtId="0" fontId="94" fillId="2" borderId="13" xfId="5" applyFont="1" applyFill="1" applyBorder="1" applyAlignment="1">
      <alignment horizontal="center" vertical="center" wrapText="1"/>
    </xf>
    <xf numFmtId="0" fontId="94" fillId="2" borderId="0" xfId="5" applyFont="1" applyFill="1" applyBorder="1" applyAlignment="1">
      <alignment horizontal="center" vertical="center" wrapText="1"/>
    </xf>
    <xf numFmtId="0" fontId="94" fillId="2" borderId="12" xfId="5" applyFont="1" applyFill="1" applyBorder="1" applyAlignment="1">
      <alignment horizontal="center" vertical="center" wrapText="1"/>
    </xf>
    <xf numFmtId="3" fontId="200" fillId="14" borderId="101" xfId="5" applyNumberFormat="1" applyFont="1" applyFill="1" applyBorder="1" applyAlignment="1">
      <alignment horizontal="center" vertical="center"/>
    </xf>
    <xf numFmtId="3" fontId="200" fillId="14" borderId="2" xfId="5" applyNumberFormat="1" applyFont="1" applyFill="1" applyBorder="1" applyAlignment="1">
      <alignment horizontal="center" vertical="center"/>
    </xf>
    <xf numFmtId="3" fontId="200" fillId="14" borderId="100" xfId="5" applyNumberFormat="1" applyFont="1" applyFill="1" applyBorder="1" applyAlignment="1">
      <alignment horizontal="center" vertical="center"/>
    </xf>
    <xf numFmtId="0" fontId="194" fillId="2" borderId="7" xfId="14" applyFont="1" applyFill="1" applyBorder="1" applyAlignment="1">
      <alignment horizontal="left" vertical="center"/>
    </xf>
    <xf numFmtId="0" fontId="194" fillId="2" borderId="98" xfId="14" applyFont="1" applyFill="1" applyBorder="1" applyAlignment="1">
      <alignment horizontal="left" vertical="center"/>
    </xf>
    <xf numFmtId="0" fontId="191" fillId="24" borderId="13" xfId="5" applyFont="1" applyFill="1" applyBorder="1" applyAlignment="1">
      <alignment horizontal="center" vertical="center" wrapText="1"/>
    </xf>
    <xf numFmtId="0" fontId="191" fillId="24" borderId="0" xfId="5" applyFont="1" applyFill="1" applyAlignment="1">
      <alignment horizontal="center" vertical="center" wrapText="1"/>
    </xf>
    <xf numFmtId="0" fontId="71" fillId="2" borderId="0" xfId="5" applyFont="1" applyFill="1" applyAlignment="1">
      <alignment horizontal="center" vertical="top" wrapText="1"/>
    </xf>
    <xf numFmtId="0" fontId="190" fillId="2" borderId="0" xfId="2" applyFont="1" applyFill="1" applyAlignment="1">
      <alignment horizontal="center" vertical="top" wrapText="1"/>
    </xf>
    <xf numFmtId="0" fontId="94" fillId="2" borderId="0" xfId="5" applyFont="1" applyFill="1" applyAlignment="1">
      <alignment horizontal="center" vertical="top" wrapText="1"/>
    </xf>
    <xf numFmtId="0" fontId="71" fillId="2" borderId="12" xfId="5" applyFont="1" applyFill="1" applyBorder="1" applyAlignment="1">
      <alignment horizontal="center" vertical="top" wrapText="1"/>
    </xf>
    <xf numFmtId="0" fontId="171" fillId="14" borderId="13" xfId="2" applyFont="1" applyFill="1" applyBorder="1" applyAlignment="1">
      <alignment horizontal="center" vertical="center"/>
    </xf>
    <xf numFmtId="198" fontId="171" fillId="14" borderId="0" xfId="2" applyNumberFormat="1" applyFont="1" applyFill="1" applyBorder="1" applyAlignment="1">
      <alignment horizontal="center" vertical="center"/>
    </xf>
    <xf numFmtId="164" fontId="94" fillId="5" borderId="0" xfId="5" applyNumberFormat="1" applyFont="1" applyFill="1" applyBorder="1" applyAlignment="1">
      <alignment horizontal="center" vertical="center"/>
    </xf>
    <xf numFmtId="164" fontId="94" fillId="5" borderId="12" xfId="5" applyNumberFormat="1" applyFont="1" applyFill="1" applyBorder="1" applyAlignment="1">
      <alignment horizontal="center" vertical="center"/>
    </xf>
    <xf numFmtId="0" fontId="71" fillId="2" borderId="0" xfId="5" applyFont="1" applyFill="1" applyBorder="1" applyAlignment="1">
      <alignment horizontal="center" vertical="top" wrapText="1"/>
    </xf>
    <xf numFmtId="0" fontId="190" fillId="2" borderId="0" xfId="2" applyFont="1" applyFill="1" applyBorder="1" applyAlignment="1">
      <alignment horizontal="center" vertical="top" wrapText="1"/>
    </xf>
    <xf numFmtId="0" fontId="190" fillId="2" borderId="12" xfId="2" applyFont="1" applyFill="1" applyBorder="1" applyAlignment="1">
      <alignment horizontal="center" vertical="top" wrapText="1"/>
    </xf>
    <xf numFmtId="0" fontId="71" fillId="2" borderId="13" xfId="5" applyFont="1" applyFill="1" applyBorder="1" applyAlignment="1">
      <alignment horizontal="center" vertical="top" wrapText="1"/>
    </xf>
    <xf numFmtId="164" fontId="171" fillId="14" borderId="0" xfId="5" applyNumberFormat="1" applyFont="1" applyFill="1" applyBorder="1" applyAlignment="1">
      <alignment horizontal="center" vertical="center"/>
    </xf>
    <xf numFmtId="0" fontId="71" fillId="5" borderId="0" xfId="2" applyFont="1" applyFill="1" applyBorder="1" applyAlignment="1">
      <alignment horizontal="center" vertical="center"/>
    </xf>
    <xf numFmtId="194" fontId="186" fillId="5" borderId="0" xfId="2" applyNumberFormat="1" applyFont="1" applyFill="1" applyBorder="1" applyAlignment="1">
      <alignment horizontal="center" vertical="center"/>
    </xf>
    <xf numFmtId="164" fontId="186" fillId="5" borderId="12" xfId="5" applyNumberFormat="1" applyFont="1" applyFill="1" applyBorder="1" applyAlignment="1">
      <alignment horizontal="center" vertical="center"/>
    </xf>
    <xf numFmtId="0" fontId="131" fillId="2" borderId="13" xfId="5" applyFont="1" applyFill="1" applyBorder="1" applyAlignment="1">
      <alignment horizontal="center" vertical="center"/>
    </xf>
    <xf numFmtId="0" fontId="131" fillId="2" borderId="0" xfId="5" applyFont="1" applyFill="1" applyAlignment="1">
      <alignment horizontal="center" vertical="center"/>
    </xf>
    <xf numFmtId="0" fontId="131" fillId="2" borderId="12" xfId="5" applyFont="1" applyFill="1" applyBorder="1" applyAlignment="1">
      <alignment horizontal="center" vertical="center"/>
    </xf>
    <xf numFmtId="0" fontId="131" fillId="2" borderId="0" xfId="5" applyFont="1" applyFill="1" applyBorder="1" applyAlignment="1">
      <alignment horizontal="center" vertical="center"/>
    </xf>
    <xf numFmtId="164" fontId="94" fillId="5" borderId="0" xfId="5" applyNumberFormat="1" applyFont="1" applyFill="1" applyAlignment="1">
      <alignment horizontal="center" vertical="center"/>
    </xf>
    <xf numFmtId="194" fontId="71" fillId="5" borderId="0" xfId="2" applyNumberFormat="1" applyFont="1" applyFill="1" applyAlignment="1">
      <alignment horizontal="center" vertical="center"/>
    </xf>
    <xf numFmtId="2" fontId="162" fillId="5" borderId="12" xfId="2" applyNumberFormat="1" applyFont="1" applyFill="1" applyBorder="1" applyAlignment="1">
      <alignment horizontal="center" vertical="center"/>
    </xf>
    <xf numFmtId="0" fontId="71" fillId="2" borderId="13" xfId="5" applyFont="1" applyFill="1" applyBorder="1" applyAlignment="1">
      <alignment horizontal="center" vertical="center" wrapText="1"/>
    </xf>
    <xf numFmtId="0" fontId="82" fillId="2" borderId="0" xfId="2" applyFont="1" applyFill="1" applyAlignment="1">
      <alignment horizontal="center" vertical="center" wrapText="1"/>
    </xf>
    <xf numFmtId="0" fontId="94" fillId="2" borderId="0" xfId="2" applyFont="1" applyFill="1" applyAlignment="1">
      <alignment horizontal="center" vertical="center" wrapText="1"/>
    </xf>
    <xf numFmtId="0" fontId="71" fillId="2" borderId="12" xfId="5" applyFont="1" applyFill="1" applyBorder="1" applyAlignment="1">
      <alignment horizontal="center" vertical="center" wrapText="1"/>
    </xf>
    <xf numFmtId="0" fontId="71" fillId="2" borderId="0" xfId="5" applyFont="1" applyFill="1" applyBorder="1" applyAlignment="1">
      <alignment horizontal="center" vertical="center" wrapText="1"/>
    </xf>
    <xf numFmtId="0" fontId="82" fillId="2" borderId="0" xfId="2" applyFont="1" applyFill="1" applyBorder="1" applyAlignment="1">
      <alignment horizontal="center" vertical="center" wrapText="1"/>
    </xf>
    <xf numFmtId="0" fontId="94" fillId="2" borderId="0" xfId="2" applyFont="1" applyFill="1" applyBorder="1" applyAlignment="1">
      <alignment horizontal="center" vertical="center" wrapText="1"/>
    </xf>
    <xf numFmtId="0" fontId="71" fillId="5" borderId="0" xfId="2" applyFont="1" applyFill="1" applyAlignment="1">
      <alignment horizontal="center" vertical="center"/>
    </xf>
    <xf numFmtId="164" fontId="171" fillId="14" borderId="0" xfId="5" applyNumberFormat="1" applyFont="1" applyFill="1" applyAlignment="1">
      <alignment horizontal="center" vertical="center"/>
    </xf>
    <xf numFmtId="164" fontId="202" fillId="5" borderId="0" xfId="5" applyNumberFormat="1" applyFont="1" applyFill="1" applyBorder="1" applyAlignment="1">
      <alignment horizontal="center" vertical="center"/>
    </xf>
    <xf numFmtId="0" fontId="131" fillId="5" borderId="12" xfId="5" applyFont="1" applyFill="1" applyBorder="1" applyAlignment="1">
      <alignment horizontal="center" vertical="center"/>
    </xf>
    <xf numFmtId="0" fontId="1" fillId="2" borderId="13" xfId="1" applyFont="1" applyFill="1" applyBorder="1" applyAlignment="1">
      <alignment horizontal="center" vertical="center" wrapText="1"/>
    </xf>
    <xf numFmtId="0" fontId="1" fillId="2" borderId="0" xfId="1" applyFont="1" applyFill="1" applyBorder="1" applyAlignment="1">
      <alignment horizontal="center" vertical="center" wrapText="1"/>
    </xf>
    <xf numFmtId="0" fontId="1" fillId="2" borderId="12" xfId="1" applyFont="1" applyFill="1" applyBorder="1" applyAlignment="1">
      <alignment horizontal="center" vertical="center" wrapText="1"/>
    </xf>
    <xf numFmtId="0" fontId="1" fillId="2" borderId="11" xfId="1" applyFont="1" applyFill="1" applyBorder="1" applyAlignment="1">
      <alignment horizontal="center" vertical="center" wrapText="1"/>
    </xf>
    <xf numFmtId="0" fontId="1" fillId="2" borderId="10" xfId="1" applyFont="1" applyFill="1" applyBorder="1" applyAlignment="1">
      <alignment horizontal="center" vertical="center" wrapText="1"/>
    </xf>
    <xf numFmtId="0" fontId="1" fillId="2" borderId="9" xfId="1" applyFont="1" applyFill="1" applyBorder="1" applyAlignment="1">
      <alignment horizontal="center" vertical="center" wrapText="1"/>
    </xf>
    <xf numFmtId="0" fontId="191" fillId="24" borderId="37" xfId="5" applyFont="1" applyFill="1" applyBorder="1" applyAlignment="1">
      <alignment horizontal="center" vertical="center"/>
    </xf>
    <xf numFmtId="0" fontId="191" fillId="24" borderId="36" xfId="5" applyFont="1" applyFill="1" applyBorder="1" applyAlignment="1">
      <alignment horizontal="center" vertical="center"/>
    </xf>
    <xf numFmtId="0" fontId="191" fillId="24" borderId="35" xfId="5" applyFont="1" applyFill="1" applyBorder="1" applyAlignment="1">
      <alignment horizontal="center" vertical="center"/>
    </xf>
    <xf numFmtId="0" fontId="191" fillId="24" borderId="13" xfId="5" applyFont="1" applyFill="1" applyBorder="1" applyAlignment="1">
      <alignment horizontal="center" vertical="center"/>
    </xf>
    <xf numFmtId="0" fontId="191" fillId="24" borderId="0" xfId="5" applyFont="1" applyFill="1" applyBorder="1" applyAlignment="1">
      <alignment horizontal="center" vertical="center"/>
    </xf>
    <xf numFmtId="0" fontId="191" fillId="24" borderId="12" xfId="5" applyFont="1" applyFill="1" applyBorder="1" applyAlignment="1">
      <alignment horizontal="center" vertical="center"/>
    </xf>
    <xf numFmtId="0" fontId="191" fillId="24" borderId="0" xfId="5" applyFont="1" applyFill="1" applyAlignment="1">
      <alignment horizontal="center" vertical="center"/>
    </xf>
    <xf numFmtId="0" fontId="191" fillId="24" borderId="37" xfId="2" applyFont="1" applyFill="1" applyBorder="1" applyAlignment="1" applyProtection="1">
      <alignment horizontal="center" vertical="center"/>
      <protection hidden="1"/>
    </xf>
    <xf numFmtId="0" fontId="191" fillId="24" borderId="36" xfId="2" applyFont="1" applyFill="1" applyBorder="1" applyAlignment="1" applyProtection="1">
      <alignment horizontal="center" vertical="center"/>
      <protection hidden="1"/>
    </xf>
    <xf numFmtId="0" fontId="191" fillId="24" borderId="35" xfId="2" applyFont="1" applyFill="1" applyBorder="1" applyAlignment="1" applyProtection="1">
      <alignment horizontal="center" vertical="center"/>
      <protection hidden="1"/>
    </xf>
    <xf numFmtId="0" fontId="131" fillId="5" borderId="13" xfId="5" applyFont="1" applyFill="1" applyBorder="1" applyAlignment="1">
      <alignment horizontal="center" vertical="center" wrapText="1"/>
    </xf>
    <xf numFmtId="164" fontId="203" fillId="14" borderId="0" xfId="5" applyNumberFormat="1" applyFont="1" applyFill="1" applyBorder="1" applyAlignment="1">
      <alignment horizontal="center" vertical="center"/>
    </xf>
    <xf numFmtId="186" fontId="131" fillId="5" borderId="0" xfId="5" applyNumberFormat="1" applyFont="1" applyFill="1" applyBorder="1" applyAlignment="1">
      <alignment horizontal="right" vertical="center"/>
    </xf>
    <xf numFmtId="3" fontId="202" fillId="5" borderId="0" xfId="5" applyNumberFormat="1" applyFont="1" applyFill="1" applyBorder="1" applyAlignment="1">
      <alignment horizontal="center" vertical="center"/>
    </xf>
    <xf numFmtId="0" fontId="131" fillId="5" borderId="0" xfId="5" applyFont="1" applyFill="1" applyBorder="1" applyAlignment="1">
      <alignment horizontal="right" vertical="center"/>
    </xf>
    <xf numFmtId="3" fontId="203" fillId="13" borderId="0" xfId="5" applyNumberFormat="1" applyFont="1" applyFill="1" applyBorder="1" applyAlignment="1">
      <alignment horizontal="center" vertical="center"/>
    </xf>
    <xf numFmtId="0" fontId="83" fillId="24" borderId="13" xfId="5" applyFont="1" applyFill="1" applyBorder="1" applyAlignment="1">
      <alignment horizontal="center" vertical="center"/>
    </xf>
    <xf numFmtId="0" fontId="83" fillId="24" borderId="0" xfId="5" applyFont="1" applyFill="1" applyAlignment="1">
      <alignment horizontal="center" vertical="center"/>
    </xf>
    <xf numFmtId="0" fontId="83" fillId="24" borderId="12" xfId="5" applyFont="1" applyFill="1" applyBorder="1" applyAlignment="1">
      <alignment horizontal="center" vertical="center"/>
    </xf>
    <xf numFmtId="0" fontId="105" fillId="2" borderId="99" xfId="2" applyFont="1" applyFill="1" applyBorder="1" applyAlignment="1">
      <alignment horizontal="center" vertical="center" wrapText="1"/>
    </xf>
    <xf numFmtId="0" fontId="105" fillId="2" borderId="7" xfId="2" applyFont="1" applyFill="1" applyBorder="1" applyAlignment="1">
      <alignment horizontal="center" vertical="center" wrapText="1"/>
    </xf>
    <xf numFmtId="0" fontId="105" fillId="2" borderId="98" xfId="2" applyFont="1" applyFill="1" applyBorder="1" applyAlignment="1">
      <alignment horizontal="center" vertical="center" wrapText="1"/>
    </xf>
    <xf numFmtId="0" fontId="199" fillId="2" borderId="13" xfId="2" applyFont="1" applyFill="1" applyBorder="1" applyAlignment="1">
      <alignment horizontal="center" vertical="center" wrapText="1"/>
    </xf>
    <xf numFmtId="0" fontId="199" fillId="2" borderId="0" xfId="2" applyFont="1" applyFill="1" applyBorder="1" applyAlignment="1">
      <alignment horizontal="center" vertical="center" wrapText="1"/>
    </xf>
    <xf numFmtId="0" fontId="199" fillId="2" borderId="12" xfId="2" applyFont="1" applyFill="1" applyBorder="1" applyAlignment="1">
      <alignment horizontal="center" vertical="center" wrapText="1"/>
    </xf>
    <xf numFmtId="194" fontId="94" fillId="3" borderId="0" xfId="2" applyNumberFormat="1" applyFont="1" applyFill="1" applyAlignment="1">
      <alignment horizontal="center" vertical="center"/>
    </xf>
    <xf numFmtId="194" fontId="94" fillId="3" borderId="12" xfId="2" applyNumberFormat="1" applyFont="1" applyFill="1" applyBorder="1" applyAlignment="1">
      <alignment horizontal="center" vertical="center"/>
    </xf>
    <xf numFmtId="201" fontId="71" fillId="5" borderId="2" xfId="2" applyNumberFormat="1" applyFont="1" applyFill="1" applyBorder="1" applyAlignment="1">
      <alignment horizontal="center" vertical="center"/>
    </xf>
    <xf numFmtId="201" fontId="71" fillId="5" borderId="100" xfId="2" applyNumberFormat="1" applyFont="1" applyFill="1" applyBorder="1" applyAlignment="1">
      <alignment horizontal="center" vertical="center"/>
    </xf>
    <xf numFmtId="201" fontId="71" fillId="3" borderId="0" xfId="2" applyNumberFormat="1" applyFont="1" applyFill="1" applyBorder="1" applyAlignment="1">
      <alignment horizontal="center" vertical="center"/>
    </xf>
    <xf numFmtId="201" fontId="71" fillId="3" borderId="12" xfId="2" applyNumberFormat="1" applyFont="1" applyFill="1" applyBorder="1" applyAlignment="1">
      <alignment horizontal="center" vertical="center"/>
    </xf>
    <xf numFmtId="0" fontId="288" fillId="13" borderId="0" xfId="2" applyFont="1" applyFill="1" applyBorder="1" applyAlignment="1">
      <alignment horizontal="center" vertical="center"/>
    </xf>
    <xf numFmtId="194" fontId="71" fillId="5" borderId="0" xfId="2" applyNumberFormat="1" applyFont="1" applyFill="1" applyBorder="1" applyAlignment="1">
      <alignment horizontal="center" vertical="center"/>
    </xf>
    <xf numFmtId="194" fontId="71" fillId="5" borderId="12" xfId="2" applyNumberFormat="1" applyFont="1" applyFill="1" applyBorder="1" applyAlignment="1">
      <alignment horizontal="center" vertical="center"/>
    </xf>
    <xf numFmtId="0" fontId="80" fillId="26" borderId="12" xfId="2" applyFont="1" applyFill="1" applyBorder="1" applyAlignment="1">
      <alignment horizontal="center" vertical="center" textRotation="90"/>
    </xf>
    <xf numFmtId="0" fontId="80" fillId="26" borderId="9" xfId="2" applyFont="1" applyFill="1" applyBorder="1" applyAlignment="1">
      <alignment horizontal="center" vertical="center" textRotation="90"/>
    </xf>
    <xf numFmtId="0" fontId="120" fillId="26" borderId="9" xfId="2" applyFont="1" applyFill="1" applyBorder="1" applyAlignment="1">
      <alignment horizontal="center" vertical="center" textRotation="90" wrapText="1"/>
    </xf>
    <xf numFmtId="0" fontId="149" fillId="2" borderId="0" xfId="5" applyFont="1" applyFill="1" applyBorder="1" applyAlignment="1">
      <alignment horizontal="center" vertical="center" wrapText="1"/>
    </xf>
    <xf numFmtId="201" fontId="71" fillId="5" borderId="0" xfId="2" applyNumberFormat="1" applyFont="1" applyFill="1" applyBorder="1" applyAlignment="1">
      <alignment horizontal="center" vertical="center"/>
    </xf>
    <xf numFmtId="201" fontId="71" fillId="5" borderId="12" xfId="2" applyNumberFormat="1" applyFont="1" applyFill="1" applyBorder="1" applyAlignment="1">
      <alignment horizontal="center" vertical="center"/>
    </xf>
    <xf numFmtId="0" fontId="107" fillId="14" borderId="13" xfId="2" applyFont="1" applyFill="1" applyBorder="1" applyAlignment="1">
      <alignment horizontal="center" vertical="center"/>
    </xf>
    <xf numFmtId="198" fontId="107" fillId="14" borderId="0" xfId="2" applyNumberFormat="1" applyFont="1" applyFill="1" applyBorder="1" applyAlignment="1">
      <alignment horizontal="center" vertical="center"/>
    </xf>
    <xf numFmtId="194" fontId="94" fillId="5" borderId="0" xfId="2" applyNumberFormat="1" applyFont="1" applyFill="1" applyBorder="1" applyAlignment="1">
      <alignment horizontal="center" vertical="center"/>
    </xf>
    <xf numFmtId="194" fontId="94" fillId="5" borderId="12" xfId="2" applyNumberFormat="1" applyFont="1" applyFill="1" applyBorder="1" applyAlignment="1">
      <alignment horizontal="center" vertical="center"/>
    </xf>
    <xf numFmtId="0" fontId="71" fillId="2" borderId="13" xfId="5" applyFont="1" applyFill="1" applyBorder="1" applyAlignment="1">
      <alignment horizontal="center" vertical="center"/>
    </xf>
    <xf numFmtId="0" fontId="71" fillId="2" borderId="0" xfId="5" applyFont="1" applyFill="1" applyAlignment="1">
      <alignment horizontal="center" vertical="center"/>
    </xf>
    <xf numFmtId="0" fontId="71" fillId="2" borderId="12" xfId="5" applyFont="1" applyFill="1" applyBorder="1" applyAlignment="1">
      <alignment horizontal="center" vertical="center"/>
    </xf>
    <xf numFmtId="0" fontId="83" fillId="24" borderId="37" xfId="2" applyFont="1" applyFill="1" applyBorder="1" applyAlignment="1">
      <alignment horizontal="center" vertical="center" wrapText="1"/>
    </xf>
    <xf numFmtId="0" fontId="83" fillId="24" borderId="36" xfId="2" applyFont="1" applyFill="1" applyBorder="1" applyAlignment="1">
      <alignment horizontal="center" vertical="center" wrapText="1"/>
    </xf>
    <xf numFmtId="0" fontId="83" fillId="24" borderId="35" xfId="2" applyFont="1" applyFill="1" applyBorder="1" applyAlignment="1">
      <alignment horizontal="center" vertical="center" wrapText="1"/>
    </xf>
    <xf numFmtId="0" fontId="83" fillId="24" borderId="28" xfId="2" applyFont="1" applyFill="1" applyBorder="1" applyAlignment="1">
      <alignment horizontal="center" vertical="center" wrapText="1"/>
    </xf>
    <xf numFmtId="0" fontId="83" fillId="24" borderId="27" xfId="2" applyFont="1" applyFill="1" applyBorder="1" applyAlignment="1">
      <alignment horizontal="center" vertical="center" wrapText="1"/>
    </xf>
    <xf numFmtId="0" fontId="83" fillId="24" borderId="26" xfId="2" applyFont="1" applyFill="1" applyBorder="1" applyAlignment="1">
      <alignment horizontal="center" vertical="center" wrapText="1"/>
    </xf>
    <xf numFmtId="0" fontId="110" fillId="2" borderId="0" xfId="3" applyFont="1" applyFill="1" applyAlignment="1">
      <alignment horizontal="left"/>
    </xf>
    <xf numFmtId="0" fontId="83" fillId="24" borderId="37" xfId="5" applyFont="1" applyFill="1" applyBorder="1" applyAlignment="1">
      <alignment horizontal="center" vertical="center" wrapText="1"/>
    </xf>
    <xf numFmtId="0" fontId="83" fillId="24" borderId="36" xfId="5" applyFont="1" applyFill="1" applyBorder="1" applyAlignment="1">
      <alignment horizontal="center" vertical="center" wrapText="1"/>
    </xf>
    <xf numFmtId="0" fontId="83" fillId="24" borderId="35" xfId="5" applyFont="1" applyFill="1" applyBorder="1" applyAlignment="1">
      <alignment horizontal="center" vertical="center" wrapText="1"/>
    </xf>
    <xf numFmtId="0" fontId="83" fillId="24" borderId="13" xfId="5" applyFont="1" applyFill="1" applyBorder="1" applyAlignment="1">
      <alignment horizontal="center" vertical="center" wrapText="1"/>
    </xf>
    <xf numFmtId="0" fontId="83" fillId="24" borderId="0" xfId="5" applyFont="1" applyFill="1" applyAlignment="1">
      <alignment horizontal="center" vertical="center" wrapText="1"/>
    </xf>
    <xf numFmtId="0" fontId="83" fillId="24" borderId="12" xfId="5" applyFont="1" applyFill="1" applyBorder="1" applyAlignment="1">
      <alignment horizontal="center" vertical="center" wrapText="1"/>
    </xf>
    <xf numFmtId="0" fontId="208" fillId="24" borderId="37" xfId="2" applyFont="1" applyFill="1" applyBorder="1" applyAlignment="1">
      <alignment horizontal="center"/>
    </xf>
    <xf numFmtId="0" fontId="208" fillId="24" borderId="36" xfId="2" applyFont="1" applyFill="1" applyBorder="1" applyAlignment="1">
      <alignment horizontal="center"/>
    </xf>
    <xf numFmtId="0" fontId="208" fillId="24" borderId="35" xfId="2" applyFont="1" applyFill="1" applyBorder="1" applyAlignment="1">
      <alignment horizontal="center"/>
    </xf>
    <xf numFmtId="0" fontId="147" fillId="8" borderId="132" xfId="10" applyFont="1" applyFill="1" applyBorder="1" applyAlignment="1" applyProtection="1">
      <alignment horizontal="center" vertical="center" wrapText="1"/>
      <protection locked="0"/>
    </xf>
    <xf numFmtId="0" fontId="147" fillId="8" borderId="130" xfId="10" applyFont="1" applyFill="1" applyBorder="1" applyAlignment="1" applyProtection="1">
      <alignment horizontal="center" vertical="center" wrapText="1"/>
      <protection locked="0"/>
    </xf>
    <xf numFmtId="0" fontId="147" fillId="8" borderId="133" xfId="10" applyFont="1" applyFill="1" applyBorder="1" applyAlignment="1" applyProtection="1">
      <alignment horizontal="center" vertical="center" wrapText="1"/>
      <protection locked="0"/>
    </xf>
    <xf numFmtId="0" fontId="120" fillId="26" borderId="41" xfId="2" applyFont="1" applyFill="1" applyBorder="1" applyAlignment="1">
      <alignment horizontal="center" vertical="center" textRotation="90" wrapText="1"/>
    </xf>
    <xf numFmtId="0" fontId="105" fillId="2" borderId="49" xfId="2" applyFont="1" applyFill="1" applyBorder="1" applyAlignment="1">
      <alignment horizontal="center" vertical="center" wrapText="1"/>
    </xf>
    <xf numFmtId="0" fontId="105" fillId="2" borderId="48" xfId="2" applyFont="1" applyFill="1" applyBorder="1" applyAlignment="1">
      <alignment horizontal="center" vertical="center" wrapText="1"/>
    </xf>
    <xf numFmtId="0" fontId="105" fillId="2" borderId="47" xfId="2" applyFont="1" applyFill="1" applyBorder="1" applyAlignment="1">
      <alignment horizontal="center" vertical="center" wrapText="1"/>
    </xf>
    <xf numFmtId="0" fontId="2" fillId="32" borderId="37" xfId="1" applyFont="1" applyFill="1" applyBorder="1" applyAlignment="1">
      <alignment horizontal="center" vertical="center" wrapText="1"/>
    </xf>
    <xf numFmtId="0" fontId="2" fillId="32" borderId="36" xfId="1" applyFont="1" applyFill="1" applyBorder="1" applyAlignment="1">
      <alignment horizontal="center" vertical="center" wrapText="1"/>
    </xf>
    <xf numFmtId="0" fontId="2" fillId="32" borderId="35" xfId="1" applyFont="1" applyFill="1" applyBorder="1" applyAlignment="1">
      <alignment horizontal="center" vertical="center" wrapText="1"/>
    </xf>
    <xf numFmtId="0" fontId="2" fillId="32" borderId="13" xfId="1" applyFont="1" applyFill="1" applyBorder="1" applyAlignment="1">
      <alignment horizontal="center" vertical="center" wrapText="1"/>
    </xf>
    <xf numFmtId="0" fontId="2" fillId="32" borderId="0" xfId="1" applyFont="1" applyFill="1" applyBorder="1" applyAlignment="1">
      <alignment horizontal="center" vertical="center" wrapText="1"/>
    </xf>
    <xf numFmtId="0" fontId="2" fillId="32" borderId="12" xfId="1" applyFont="1" applyFill="1" applyBorder="1" applyAlignment="1">
      <alignment horizontal="center" vertical="center" wrapText="1"/>
    </xf>
    <xf numFmtId="0" fontId="2" fillId="32" borderId="11" xfId="1" applyFont="1" applyFill="1" applyBorder="1" applyAlignment="1">
      <alignment horizontal="center" vertical="center" wrapText="1"/>
    </xf>
    <xf numFmtId="0" fontId="2" fillId="32" borderId="10" xfId="1" applyFont="1" applyFill="1" applyBorder="1" applyAlignment="1">
      <alignment horizontal="center" vertical="center" wrapText="1"/>
    </xf>
    <xf numFmtId="0" fontId="2" fillId="32" borderId="9" xfId="1" applyFont="1" applyFill="1" applyBorder="1" applyAlignment="1">
      <alignment horizontal="center" vertical="center" wrapText="1"/>
    </xf>
    <xf numFmtId="0" fontId="87" fillId="0" borderId="64" xfId="1" applyFont="1" applyBorder="1" applyAlignment="1">
      <alignment horizontal="center" vertical="center"/>
    </xf>
    <xf numFmtId="0" fontId="87" fillId="0" borderId="48" xfId="1" applyFont="1" applyBorder="1" applyAlignment="1">
      <alignment horizontal="center" vertical="center"/>
    </xf>
    <xf numFmtId="0" fontId="87" fillId="0" borderId="70" xfId="1" applyFont="1" applyBorder="1" applyAlignment="1">
      <alignment horizontal="center" vertical="center"/>
    </xf>
    <xf numFmtId="0" fontId="32" fillId="2" borderId="13" xfId="2" applyFont="1" applyFill="1" applyBorder="1" applyAlignment="1" applyProtection="1">
      <alignment horizontal="center" vertical="center"/>
      <protection hidden="1"/>
    </xf>
    <xf numFmtId="0" fontId="32" fillId="2" borderId="0" xfId="2" applyFont="1" applyFill="1" applyBorder="1" applyAlignment="1" applyProtection="1">
      <alignment horizontal="center" vertical="center"/>
      <protection hidden="1"/>
    </xf>
    <xf numFmtId="0" fontId="32" fillId="2" borderId="12" xfId="2" applyFont="1" applyFill="1" applyBorder="1" applyAlignment="1" applyProtection="1">
      <alignment horizontal="center" vertical="center"/>
      <protection hidden="1"/>
    </xf>
    <xf numFmtId="49" fontId="4" fillId="2" borderId="94" xfId="1" applyNumberFormat="1" applyFill="1" applyBorder="1" applyAlignment="1">
      <alignment horizontal="center" vertical="center"/>
    </xf>
    <xf numFmtId="49" fontId="4" fillId="2" borderId="93" xfId="1" applyNumberFormat="1" applyFill="1" applyBorder="1" applyAlignment="1">
      <alignment horizontal="center" vertical="center"/>
    </xf>
    <xf numFmtId="49" fontId="4" fillId="2" borderId="92" xfId="1" applyNumberFormat="1" applyFill="1" applyBorder="1" applyAlignment="1">
      <alignment horizontal="center" vertical="center"/>
    </xf>
    <xf numFmtId="49" fontId="107" fillId="0" borderId="13" xfId="1" applyNumberFormat="1" applyFont="1" applyBorder="1" applyAlignment="1">
      <alignment horizontal="center" vertical="center" wrapText="1"/>
    </xf>
    <xf numFmtId="49" fontId="107" fillId="0" borderId="52" xfId="1" applyNumberFormat="1" applyFont="1" applyBorder="1" applyAlignment="1">
      <alignment horizontal="center" vertical="center" wrapText="1"/>
    </xf>
    <xf numFmtId="49" fontId="107" fillId="0" borderId="0" xfId="1" applyNumberFormat="1" applyFont="1" applyBorder="1" applyAlignment="1">
      <alignment horizontal="center" vertical="center" wrapText="1"/>
    </xf>
    <xf numFmtId="49" fontId="107" fillId="0" borderId="51" xfId="1" applyNumberFormat="1" applyFont="1" applyBorder="1" applyAlignment="1">
      <alignment horizontal="center" vertical="center" wrapText="1"/>
    </xf>
    <xf numFmtId="49" fontId="107" fillId="0" borderId="12" xfId="1" applyNumberFormat="1" applyFont="1" applyBorder="1" applyAlignment="1">
      <alignment horizontal="center" vertical="center" wrapText="1"/>
    </xf>
    <xf numFmtId="49" fontId="107" fillId="0" borderId="50" xfId="1" applyNumberFormat="1" applyFont="1" applyBorder="1" applyAlignment="1">
      <alignment horizontal="center" vertical="center" wrapText="1"/>
    </xf>
    <xf numFmtId="49" fontId="148" fillId="0" borderId="13" xfId="13" applyNumberFormat="1" applyFont="1" applyBorder="1" applyAlignment="1">
      <alignment horizontal="center" vertical="center"/>
    </xf>
    <xf numFmtId="49" fontId="148" fillId="0" borderId="0" xfId="13" applyNumberFormat="1" applyFont="1" applyBorder="1" applyAlignment="1">
      <alignment horizontal="center" vertical="center"/>
    </xf>
    <xf numFmtId="49" fontId="148" fillId="0" borderId="12" xfId="13" applyNumberFormat="1" applyFont="1" applyBorder="1" applyAlignment="1">
      <alignment horizontal="center" vertical="center"/>
    </xf>
    <xf numFmtId="49" fontId="148" fillId="0" borderId="64" xfId="13" applyNumberFormat="1" applyFont="1" applyBorder="1" applyAlignment="1">
      <alignment horizontal="center" vertical="center"/>
    </xf>
    <xf numFmtId="49" fontId="148" fillId="0" borderId="48" xfId="13" applyNumberFormat="1" applyFont="1" applyBorder="1" applyAlignment="1">
      <alignment horizontal="center" vertical="center"/>
    </xf>
    <xf numFmtId="49" fontId="148" fillId="0" borderId="70" xfId="13" applyNumberFormat="1" applyFont="1" applyBorder="1" applyAlignment="1">
      <alignment horizontal="center" vertical="center"/>
    </xf>
    <xf numFmtId="0" fontId="105" fillId="2" borderId="13" xfId="2" applyFont="1" applyFill="1" applyBorder="1" applyAlignment="1">
      <alignment horizontal="center" vertical="center" wrapText="1"/>
    </xf>
    <xf numFmtId="0" fontId="105" fillId="2" borderId="0" xfId="2" applyFont="1" applyFill="1" applyBorder="1" applyAlignment="1">
      <alignment horizontal="center" vertical="center" wrapText="1"/>
    </xf>
    <xf numFmtId="0" fontId="105" fillId="2" borderId="12" xfId="2" applyFont="1" applyFill="1" applyBorder="1" applyAlignment="1">
      <alignment horizontal="center" vertical="center" wrapText="1"/>
    </xf>
    <xf numFmtId="0" fontId="105" fillId="2" borderId="11" xfId="2" applyFont="1" applyFill="1" applyBorder="1" applyAlignment="1">
      <alignment horizontal="center" vertical="center" wrapText="1"/>
    </xf>
    <xf numFmtId="0" fontId="105" fillId="2" borderId="10" xfId="2" applyFont="1" applyFill="1" applyBorder="1" applyAlignment="1">
      <alignment horizontal="center" vertical="center" wrapText="1"/>
    </xf>
    <xf numFmtId="0" fontId="105" fillId="2" borderId="9" xfId="2" applyFont="1" applyFill="1" applyBorder="1" applyAlignment="1">
      <alignment horizontal="center" vertical="center" wrapText="1"/>
    </xf>
    <xf numFmtId="49" fontId="65" fillId="24" borderId="37" xfId="2" applyNumberFormat="1" applyFont="1" applyFill="1" applyBorder="1" applyAlignment="1">
      <alignment horizontal="center" vertical="center"/>
    </xf>
    <xf numFmtId="49" fontId="65" fillId="24" borderId="36" xfId="2" applyNumberFormat="1" applyFont="1" applyFill="1" applyBorder="1" applyAlignment="1">
      <alignment horizontal="center" vertical="center"/>
    </xf>
    <xf numFmtId="49" fontId="65" fillId="24" borderId="35" xfId="2" applyNumberFormat="1" applyFont="1" applyFill="1" applyBorder="1" applyAlignment="1">
      <alignment horizontal="center" vertical="center"/>
    </xf>
    <xf numFmtId="0" fontId="6" fillId="2" borderId="68" xfId="2" applyFont="1" applyFill="1" applyBorder="1" applyAlignment="1" applyProtection="1">
      <alignment horizontal="center" vertical="center"/>
      <protection hidden="1"/>
    </xf>
    <xf numFmtId="0" fontId="6" fillId="2" borderId="96" xfId="2" applyFont="1" applyFill="1" applyBorder="1" applyAlignment="1" applyProtection="1">
      <alignment horizontal="center" vertical="center"/>
      <protection hidden="1"/>
    </xf>
    <xf numFmtId="0" fontId="32" fillId="2" borderId="96" xfId="2" applyFont="1" applyFill="1" applyBorder="1" applyAlignment="1" applyProtection="1">
      <alignment horizontal="center" vertical="center"/>
      <protection hidden="1"/>
    </xf>
    <xf numFmtId="0" fontId="32" fillId="2" borderId="95" xfId="2" applyFont="1" applyFill="1" applyBorder="1" applyAlignment="1" applyProtection="1">
      <alignment horizontal="center" vertical="center"/>
      <protection hidden="1"/>
    </xf>
    <xf numFmtId="193" fontId="93" fillId="13" borderId="13" xfId="2" applyNumberFormat="1" applyFont="1" applyFill="1" applyBorder="1" applyAlignment="1" applyProtection="1">
      <alignment horizontal="center" vertical="center"/>
      <protection hidden="1"/>
    </xf>
    <xf numFmtId="165" fontId="27" fillId="5" borderId="0" xfId="2" applyNumberFormat="1" applyFont="1" applyFill="1" applyBorder="1" applyAlignment="1" applyProtection="1">
      <alignment horizontal="center" vertical="center"/>
      <protection hidden="1"/>
    </xf>
    <xf numFmtId="192" fontId="93" fillId="13" borderId="13" xfId="2" applyNumberFormat="1" applyFont="1" applyFill="1" applyBorder="1" applyAlignment="1" applyProtection="1">
      <alignment horizontal="center" vertical="center"/>
      <protection hidden="1"/>
    </xf>
    <xf numFmtId="165" fontId="27" fillId="5" borderId="0" xfId="2" applyNumberFormat="1" applyFont="1" applyFill="1" applyAlignment="1" applyProtection="1">
      <alignment horizontal="center" vertical="center"/>
      <protection hidden="1"/>
    </xf>
    <xf numFmtId="0" fontId="42" fillId="8" borderId="0" xfId="2" applyFont="1" applyFill="1" applyAlignment="1">
      <alignment horizontal="left" vertical="center"/>
    </xf>
    <xf numFmtId="0" fontId="377" fillId="2" borderId="0" xfId="22" applyFont="1" applyFill="1" applyAlignment="1">
      <alignment horizontal="center" vertical="top"/>
    </xf>
    <xf numFmtId="2" fontId="96" fillId="4" borderId="141" xfId="21" applyNumberFormat="1" applyFont="1" applyFill="1" applyBorder="1" applyAlignment="1">
      <alignment horizontal="center" vertical="center"/>
    </xf>
    <xf numFmtId="2" fontId="96" fillId="4" borderId="97" xfId="21" applyNumberFormat="1" applyFont="1" applyFill="1" applyBorder="1" applyAlignment="1">
      <alignment horizontal="center" vertical="center"/>
    </xf>
    <xf numFmtId="2" fontId="96" fillId="4" borderId="140" xfId="21" applyNumberFormat="1" applyFont="1" applyFill="1" applyBorder="1" applyAlignment="1">
      <alignment horizontal="center" vertical="center"/>
    </xf>
    <xf numFmtId="0" fontId="29" fillId="2" borderId="0" xfId="22" applyFont="1" applyFill="1" applyAlignment="1">
      <alignment horizontal="center" vertical="top"/>
    </xf>
    <xf numFmtId="0" fontId="367" fillId="2" borderId="0" xfId="3" applyFont="1" applyFill="1" applyAlignment="1">
      <alignment horizontal="left" vertical="center"/>
    </xf>
    <xf numFmtId="0" fontId="149" fillId="2" borderId="64" xfId="2" applyFont="1" applyFill="1" applyBorder="1" applyAlignment="1">
      <alignment horizontal="center" vertical="center" wrapText="1"/>
    </xf>
    <xf numFmtId="0" fontId="149" fillId="2" borderId="156" xfId="2" applyFont="1" applyFill="1" applyBorder="1" applyAlignment="1">
      <alignment horizontal="center" vertical="center" wrapText="1"/>
    </xf>
    <xf numFmtId="0" fontId="149" fillId="2" borderId="157" xfId="2" applyFont="1" applyFill="1" applyBorder="1" applyAlignment="1">
      <alignment horizontal="center" vertical="center" wrapText="1"/>
    </xf>
    <xf numFmtId="0" fontId="71" fillId="2" borderId="67" xfId="2" applyFont="1" applyFill="1" applyBorder="1" applyAlignment="1">
      <alignment horizontal="center" vertical="center"/>
    </xf>
    <xf numFmtId="0" fontId="384" fillId="2" borderId="66" xfId="2" applyFont="1" applyFill="1" applyBorder="1" applyAlignment="1">
      <alignment horizontal="right" vertical="center"/>
    </xf>
    <xf numFmtId="0" fontId="101" fillId="2" borderId="97" xfId="2" applyFont="1" applyFill="1" applyBorder="1" applyAlignment="1">
      <alignment horizontal="center" vertical="center"/>
    </xf>
    <xf numFmtId="0" fontId="101" fillId="2" borderId="96" xfId="2" applyFont="1" applyFill="1" applyBorder="1" applyAlignment="1">
      <alignment horizontal="center" vertical="center"/>
    </xf>
    <xf numFmtId="210" fontId="32" fillId="2" borderId="66" xfId="21" applyNumberFormat="1" applyFont="1" applyFill="1" applyBorder="1" applyAlignment="1" applyProtection="1">
      <alignment horizontal="center" vertical="center" wrapText="1"/>
      <protection locked="0"/>
    </xf>
    <xf numFmtId="187" fontId="32" fillId="2" borderId="65" xfId="21" applyNumberFormat="1" applyFont="1" applyFill="1" applyBorder="1" applyAlignment="1" applyProtection="1">
      <alignment horizontal="center" vertical="center" wrapText="1"/>
      <protection locked="0"/>
    </xf>
    <xf numFmtId="187" fontId="6" fillId="33" borderId="12" xfId="21" applyNumberFormat="1" applyFont="1" applyFill="1" applyBorder="1" applyAlignment="1" applyProtection="1">
      <alignment horizontal="center" vertical="center" wrapText="1"/>
      <protection locked="0"/>
    </xf>
    <xf numFmtId="0" fontId="71" fillId="2" borderId="94" xfId="2" applyFont="1" applyFill="1" applyBorder="1" applyAlignment="1">
      <alignment horizontal="center" vertical="center"/>
    </xf>
    <xf numFmtId="0" fontId="131" fillId="2" borderId="93" xfId="1" applyFont="1" applyFill="1" applyBorder="1" applyAlignment="1">
      <alignment horizontal="right" vertical="center"/>
    </xf>
    <xf numFmtId="0" fontId="131" fillId="2" borderId="66" xfId="1" applyFont="1" applyFill="1" applyBorder="1" applyAlignment="1">
      <alignment horizontal="right" vertical="center"/>
    </xf>
    <xf numFmtId="210" fontId="27" fillId="2" borderId="93" xfId="21" applyNumberFormat="1" applyFont="1" applyFill="1" applyBorder="1" applyAlignment="1" applyProtection="1">
      <alignment horizontal="center" vertical="center" wrapText="1"/>
      <protection locked="0"/>
    </xf>
    <xf numFmtId="210" fontId="27" fillId="2" borderId="66" xfId="21" applyNumberFormat="1" applyFont="1" applyFill="1" applyBorder="1" applyAlignment="1" applyProtection="1">
      <alignment horizontal="center" vertical="center" wrapText="1"/>
      <protection locked="0"/>
    </xf>
    <xf numFmtId="187" fontId="27" fillId="2" borderId="92" xfId="21" applyNumberFormat="1" applyFont="1" applyFill="1" applyBorder="1" applyAlignment="1" applyProtection="1">
      <alignment horizontal="center" vertical="center" wrapText="1"/>
      <protection locked="0"/>
    </xf>
    <xf numFmtId="187" fontId="27" fillId="2" borderId="65" xfId="21" applyNumberFormat="1" applyFont="1" applyFill="1" applyBorder="1" applyAlignment="1" applyProtection="1">
      <alignment horizontal="center" vertical="center" wrapText="1"/>
      <protection locked="0"/>
    </xf>
    <xf numFmtId="0" fontId="119" fillId="2" borderId="22" xfId="1" applyFont="1" applyFill="1" applyBorder="1" applyAlignment="1">
      <alignment horizontal="center" vertical="center" wrapText="1"/>
    </xf>
    <xf numFmtId="0" fontId="366" fillId="13" borderId="97" xfId="1" applyFont="1" applyFill="1" applyBorder="1" applyAlignment="1">
      <alignment horizontal="center" vertical="center"/>
    </xf>
    <xf numFmtId="0" fontId="366" fillId="13" borderId="20" xfId="1" applyFont="1" applyFill="1" applyBorder="1" applyAlignment="1">
      <alignment horizontal="center" vertical="center"/>
    </xf>
    <xf numFmtId="0" fontId="366" fillId="13" borderId="0" xfId="1" applyFont="1" applyFill="1" applyBorder="1" applyAlignment="1">
      <alignment horizontal="center" vertical="center"/>
    </xf>
    <xf numFmtId="0" fontId="366" fillId="13" borderId="12" xfId="1" applyFont="1" applyFill="1" applyBorder="1" applyAlignment="1">
      <alignment horizontal="center" vertical="center"/>
    </xf>
    <xf numFmtId="0" fontId="119" fillId="2" borderId="22" xfId="1" applyFont="1" applyFill="1" applyBorder="1" applyAlignment="1">
      <alignment horizontal="center" vertical="center"/>
    </xf>
    <xf numFmtId="0" fontId="119" fillId="2" borderId="68" xfId="1" applyFont="1" applyFill="1" applyBorder="1" applyAlignment="1">
      <alignment horizontal="center" vertical="center"/>
    </xf>
    <xf numFmtId="0" fontId="381" fillId="33" borderId="13" xfId="2" applyFont="1" applyFill="1" applyBorder="1" applyAlignment="1">
      <alignment horizontal="center" vertical="center"/>
    </xf>
    <xf numFmtId="0" fontId="381" fillId="33" borderId="68" xfId="2" applyFont="1" applyFill="1" applyBorder="1" applyAlignment="1">
      <alignment horizontal="center" vertical="center"/>
    </xf>
    <xf numFmtId="181" fontId="380" fillId="13" borderId="0" xfId="21" applyNumberFormat="1" applyFont="1" applyFill="1" applyBorder="1" applyAlignment="1" applyProtection="1">
      <alignment horizontal="center" vertical="center" wrapText="1"/>
      <protection locked="0"/>
    </xf>
    <xf numFmtId="181" fontId="380" fillId="13" borderId="96" xfId="21" applyNumberFormat="1" applyFont="1" applyFill="1" applyBorder="1" applyAlignment="1" applyProtection="1">
      <alignment horizontal="center" vertical="center" wrapText="1"/>
      <protection locked="0"/>
    </xf>
    <xf numFmtId="210" fontId="77" fillId="17" borderId="0" xfId="21" applyNumberFormat="1" applyFont="1" applyFill="1" applyBorder="1" applyAlignment="1" applyProtection="1">
      <alignment horizontal="center" vertical="center" wrapText="1"/>
      <protection locked="0"/>
    </xf>
    <xf numFmtId="210" fontId="77" fillId="17" borderId="96" xfId="21" applyNumberFormat="1" applyFont="1" applyFill="1" applyBorder="1" applyAlignment="1" applyProtection="1">
      <alignment horizontal="center" vertical="center" wrapText="1"/>
      <protection locked="0"/>
    </xf>
    <xf numFmtId="187" fontId="6" fillId="33" borderId="95" xfId="21" applyNumberFormat="1" applyFont="1" applyFill="1" applyBorder="1" applyAlignment="1" applyProtection="1">
      <alignment horizontal="center" vertical="center" wrapText="1"/>
      <protection locked="0"/>
    </xf>
    <xf numFmtId="0" fontId="71" fillId="2" borderId="22" xfId="2" applyFont="1" applyFill="1" applyBorder="1" applyAlignment="1">
      <alignment horizontal="center" vertical="center"/>
    </xf>
    <xf numFmtId="0" fontId="101" fillId="2" borderId="66" xfId="2" quotePrefix="1" applyFont="1" applyFill="1" applyBorder="1" applyAlignment="1">
      <alignment horizontal="center" vertical="center"/>
    </xf>
    <xf numFmtId="0" fontId="101" fillId="2" borderId="97" xfId="2" quotePrefix="1" applyFont="1" applyFill="1" applyBorder="1" applyAlignment="1">
      <alignment horizontal="center" vertical="center"/>
    </xf>
    <xf numFmtId="210" fontId="32" fillId="2" borderId="97" xfId="21" applyNumberFormat="1" applyFont="1" applyFill="1" applyBorder="1" applyAlignment="1" applyProtection="1">
      <alignment horizontal="center" vertical="center" wrapText="1"/>
      <protection locked="0"/>
    </xf>
    <xf numFmtId="187" fontId="32" fillId="2" borderId="20" xfId="21" applyNumberFormat="1" applyFont="1" applyFill="1" applyBorder="1" applyAlignment="1" applyProtection="1">
      <alignment horizontal="center" vertical="center" wrapText="1"/>
      <protection locked="0"/>
    </xf>
    <xf numFmtId="0" fontId="308" fillId="33" borderId="13" xfId="2" applyFont="1" applyFill="1" applyBorder="1" applyAlignment="1">
      <alignment horizontal="center" vertical="center"/>
    </xf>
    <xf numFmtId="181" fontId="93" fillId="13" borderId="0" xfId="21" applyNumberFormat="1" applyFont="1" applyFill="1" applyBorder="1" applyAlignment="1" applyProtection="1">
      <alignment horizontal="center" vertical="center" wrapText="1"/>
      <protection locked="0"/>
    </xf>
    <xf numFmtId="210" fontId="93" fillId="17" borderId="0" xfId="21" applyNumberFormat="1" applyFont="1" applyFill="1" applyBorder="1" applyAlignment="1" applyProtection="1">
      <alignment horizontal="center" vertical="center" wrapText="1"/>
      <protection locked="0"/>
    </xf>
    <xf numFmtId="0" fontId="366" fillId="13" borderId="96" xfId="1" applyFont="1" applyFill="1" applyBorder="1" applyAlignment="1">
      <alignment horizontal="center" vertical="center"/>
    </xf>
    <xf numFmtId="0" fontId="366" fillId="13" borderId="95" xfId="1" applyFont="1" applyFill="1" applyBorder="1" applyAlignment="1">
      <alignment horizontal="center" vertical="center"/>
    </xf>
    <xf numFmtId="0" fontId="62" fillId="18" borderId="22" xfId="4" applyFont="1" applyFill="1" applyBorder="1" applyAlignment="1">
      <alignment horizontal="center" vertical="center"/>
    </xf>
    <xf numFmtId="0" fontId="62" fillId="18" borderId="97" xfId="4" applyFont="1" applyFill="1" applyBorder="1" applyAlignment="1">
      <alignment horizontal="center" vertical="center"/>
    </xf>
    <xf numFmtId="0" fontId="62" fillId="18" borderId="28" xfId="4" applyFont="1" applyFill="1" applyBorder="1" applyAlignment="1">
      <alignment horizontal="center" vertical="center"/>
    </xf>
    <xf numFmtId="0" fontId="62" fillId="18" borderId="27" xfId="4" applyFont="1" applyFill="1" applyBorder="1" applyAlignment="1">
      <alignment horizontal="center" vertical="center"/>
    </xf>
    <xf numFmtId="188" fontId="55" fillId="17" borderId="97" xfId="21" applyNumberFormat="1" applyFont="1" applyFill="1" applyBorder="1" applyAlignment="1" applyProtection="1">
      <alignment horizontal="center" vertical="center" wrapText="1"/>
      <protection locked="0"/>
    </xf>
    <xf numFmtId="188" fontId="55" fillId="17" borderId="27" xfId="21" applyNumberFormat="1" applyFont="1" applyFill="1" applyBorder="1" applyAlignment="1" applyProtection="1">
      <alignment horizontal="center" vertical="center" wrapText="1"/>
      <protection locked="0"/>
    </xf>
    <xf numFmtId="178" fontId="27" fillId="33" borderId="176" xfId="21" applyNumberFormat="1" applyFont="1" applyFill="1" applyBorder="1" applyAlignment="1" applyProtection="1">
      <alignment horizontal="center" vertical="center" wrapText="1"/>
      <protection locked="0"/>
    </xf>
    <xf numFmtId="178" fontId="27" fillId="33" borderId="26" xfId="21" applyNumberFormat="1" applyFont="1" applyFill="1" applyBorder="1" applyAlignment="1" applyProtection="1">
      <alignment horizontal="center" vertical="center" wrapText="1"/>
      <protection locked="0"/>
    </xf>
    <xf numFmtId="0" fontId="365" fillId="0" borderId="22" xfId="1" applyFont="1" applyBorder="1" applyAlignment="1">
      <alignment horizontal="center" vertical="center"/>
    </xf>
    <xf numFmtId="0" fontId="365" fillId="0" borderId="68" xfId="1" applyFont="1" applyBorder="1" applyAlignment="1">
      <alignment horizontal="center" vertical="center"/>
    </xf>
    <xf numFmtId="181" fontId="27" fillId="2" borderId="97" xfId="4" applyNumberFormat="1" applyFont="1" applyFill="1" applyBorder="1" applyAlignment="1">
      <alignment horizontal="left" vertical="center"/>
    </xf>
    <xf numFmtId="181" fontId="27" fillId="2" borderId="0" xfId="4" applyNumberFormat="1" applyFont="1" applyFill="1" applyBorder="1" applyAlignment="1">
      <alignment horizontal="left" vertical="center"/>
    </xf>
    <xf numFmtId="0" fontId="7" fillId="2" borderId="97" xfId="4" applyFont="1" applyFill="1" applyBorder="1" applyAlignment="1">
      <alignment horizontal="right" vertical="center"/>
    </xf>
    <xf numFmtId="0" fontId="7" fillId="2" borderId="96" xfId="4" applyFont="1" applyFill="1" applyBorder="1" applyAlignment="1">
      <alignment horizontal="right" vertical="center"/>
    </xf>
    <xf numFmtId="9" fontId="7" fillId="2" borderId="20" xfId="1" applyNumberFormat="1" applyFont="1" applyFill="1" applyBorder="1" applyAlignment="1">
      <alignment horizontal="center" vertical="center"/>
    </xf>
    <xf numFmtId="9" fontId="7" fillId="2" borderId="95" xfId="1" applyNumberFormat="1" applyFont="1" applyFill="1" applyBorder="1" applyAlignment="1">
      <alignment horizontal="center" vertical="center"/>
    </xf>
    <xf numFmtId="0" fontId="1" fillId="2" borderId="13" xfId="1" applyFont="1" applyFill="1" applyBorder="1" applyAlignment="1">
      <alignment horizontal="center"/>
    </xf>
    <xf numFmtId="0" fontId="1" fillId="2" borderId="12" xfId="1" applyFont="1" applyFill="1" applyBorder="1" applyAlignment="1">
      <alignment horizontal="center"/>
    </xf>
    <xf numFmtId="0" fontId="111" fillId="0" borderId="0" xfId="3" applyFont="1" applyAlignment="1">
      <alignment horizontal="center" vertical="center"/>
    </xf>
    <xf numFmtId="0" fontId="27" fillId="8" borderId="37" xfId="0" applyFont="1" applyFill="1" applyBorder="1" applyAlignment="1">
      <alignment horizontal="center"/>
    </xf>
    <xf numFmtId="0" fontId="27" fillId="8" borderId="36" xfId="0" applyFont="1" applyFill="1" applyBorder="1" applyAlignment="1">
      <alignment horizontal="center"/>
    </xf>
    <xf numFmtId="0" fontId="27" fillId="8" borderId="35" xfId="0" applyFont="1" applyFill="1" applyBorder="1" applyAlignment="1">
      <alignment horizontal="center"/>
    </xf>
    <xf numFmtId="0" fontId="42" fillId="8" borderId="37" xfId="4" applyFont="1" applyFill="1" applyBorder="1" applyAlignment="1" applyProtection="1">
      <alignment horizontal="right" vertical="center"/>
      <protection locked="0"/>
    </xf>
    <xf numFmtId="0" fontId="42" fillId="8" borderId="36" xfId="4" applyFont="1" applyFill="1" applyBorder="1" applyAlignment="1" applyProtection="1">
      <alignment horizontal="right" vertical="center"/>
      <protection locked="0"/>
    </xf>
    <xf numFmtId="0" fontId="42" fillId="8" borderId="35" xfId="4" applyFont="1" applyFill="1" applyBorder="1" applyAlignment="1" applyProtection="1">
      <alignment horizontal="right" vertical="center"/>
      <protection locked="0"/>
    </xf>
    <xf numFmtId="0" fontId="4" fillId="2" borderId="63" xfId="1" applyFill="1" applyBorder="1" applyAlignment="1">
      <alignment horizontal="center"/>
    </xf>
    <xf numFmtId="0" fontId="4" fillId="2" borderId="62" xfId="1" applyFill="1" applyBorder="1" applyAlignment="1">
      <alignment horizontal="center"/>
    </xf>
    <xf numFmtId="0" fontId="32" fillId="2" borderId="37" xfId="1" applyFont="1" applyFill="1" applyBorder="1" applyAlignment="1">
      <alignment horizontal="center" wrapText="1"/>
    </xf>
    <xf numFmtId="0" fontId="32" fillId="2" borderId="35" xfId="1" applyFont="1" applyFill="1" applyBorder="1" applyAlignment="1">
      <alignment horizontal="center" wrapText="1"/>
    </xf>
    <xf numFmtId="0" fontId="32" fillId="2" borderId="13" xfId="1" applyFont="1" applyFill="1" applyBorder="1" applyAlignment="1">
      <alignment horizontal="center" wrapText="1"/>
    </xf>
    <xf numFmtId="0" fontId="32" fillId="2" borderId="12" xfId="1" applyFont="1" applyFill="1" applyBorder="1" applyAlignment="1">
      <alignment horizontal="center" wrapText="1"/>
    </xf>
    <xf numFmtId="0" fontId="164" fillId="26" borderId="12" xfId="2" applyFont="1" applyFill="1" applyBorder="1" applyAlignment="1">
      <alignment horizontal="center" vertical="center" textRotation="90"/>
    </xf>
    <xf numFmtId="0" fontId="164" fillId="26" borderId="12" xfId="2" applyFont="1" applyFill="1" applyBorder="1" applyAlignment="1">
      <alignment horizontal="center" vertical="center" textRotation="90" wrapText="1"/>
    </xf>
    <xf numFmtId="0" fontId="94" fillId="2" borderId="37" xfId="1" applyFont="1" applyFill="1" applyBorder="1" applyAlignment="1">
      <alignment horizontal="center" vertical="center"/>
    </xf>
    <xf numFmtId="0" fontId="94" fillId="2" borderId="35" xfId="1" applyFont="1" applyFill="1" applyBorder="1" applyAlignment="1">
      <alignment horizontal="center" vertical="center"/>
    </xf>
    <xf numFmtId="0" fontId="87" fillId="2" borderId="37" xfId="1" applyFont="1" applyFill="1" applyBorder="1" applyAlignment="1">
      <alignment horizontal="center" vertical="center" wrapText="1"/>
    </xf>
    <xf numFmtId="0" fontId="87" fillId="2" borderId="35" xfId="1" applyFont="1" applyFill="1" applyBorder="1" applyAlignment="1">
      <alignment horizontal="center" vertical="center" wrapText="1"/>
    </xf>
    <xf numFmtId="0" fontId="87" fillId="2" borderId="13" xfId="1" applyFont="1" applyFill="1" applyBorder="1" applyAlignment="1">
      <alignment horizontal="center" vertical="center" wrapText="1"/>
    </xf>
    <xf numFmtId="0" fontId="87" fillId="2" borderId="12" xfId="1" applyFont="1" applyFill="1" applyBorder="1" applyAlignment="1">
      <alignment horizontal="center" vertical="center" wrapText="1"/>
    </xf>
    <xf numFmtId="0" fontId="109" fillId="2" borderId="13" xfId="1" applyFont="1" applyFill="1" applyBorder="1" applyAlignment="1">
      <alignment horizontal="center" vertical="center"/>
    </xf>
    <xf numFmtId="0" fontId="109" fillId="2" borderId="12" xfId="1" applyFont="1" applyFill="1" applyBorder="1" applyAlignment="1">
      <alignment horizontal="center" vertical="center"/>
    </xf>
    <xf numFmtId="0" fontId="87" fillId="2" borderId="16" xfId="1" applyFont="1" applyFill="1" applyBorder="1" applyAlignment="1">
      <alignment horizontal="center" vertical="center"/>
    </xf>
    <xf numFmtId="0" fontId="87" fillId="2" borderId="14" xfId="1" applyFont="1" applyFill="1" applyBorder="1" applyAlignment="1">
      <alignment horizontal="center" vertical="center"/>
    </xf>
    <xf numFmtId="0" fontId="4" fillId="2" borderId="13" xfId="1" applyFill="1" applyBorder="1" applyAlignment="1">
      <alignment horizontal="center"/>
    </xf>
    <xf numFmtId="0" fontId="4" fillId="2" borderId="12" xfId="1" applyFill="1" applyBorder="1" applyAlignment="1">
      <alignment horizontal="center"/>
    </xf>
    <xf numFmtId="0" fontId="3" fillId="0" borderId="63" xfId="1" applyFont="1" applyBorder="1" applyAlignment="1">
      <alignment horizontal="center"/>
    </xf>
    <xf numFmtId="0" fontId="3" fillId="0" borderId="62" xfId="1" applyFont="1" applyBorder="1" applyAlignment="1">
      <alignment horizontal="center"/>
    </xf>
    <xf numFmtId="0" fontId="87" fillId="2" borderId="16" xfId="1" applyFont="1" applyFill="1" applyBorder="1" applyAlignment="1">
      <alignment horizontal="center"/>
    </xf>
    <xf numFmtId="0" fontId="87" fillId="2" borderId="14" xfId="1" applyFont="1" applyFill="1" applyBorder="1" applyAlignment="1">
      <alignment horizontal="center"/>
    </xf>
    <xf numFmtId="0" fontId="61" fillId="24" borderId="13" xfId="1" applyFont="1" applyFill="1" applyBorder="1" applyAlignment="1">
      <alignment horizontal="center" vertical="center"/>
    </xf>
    <xf numFmtId="0" fontId="61" fillId="24" borderId="0" xfId="1" applyFont="1" applyFill="1" applyAlignment="1">
      <alignment horizontal="center" vertical="center"/>
    </xf>
    <xf numFmtId="0" fontId="61" fillId="24" borderId="64" xfId="1" applyFont="1" applyFill="1" applyBorder="1" applyAlignment="1">
      <alignment horizontal="center" vertical="center"/>
    </xf>
    <xf numFmtId="0" fontId="61" fillId="24" borderId="48" xfId="1" applyFont="1" applyFill="1" applyBorder="1" applyAlignment="1">
      <alignment horizontal="center" vertical="center"/>
    </xf>
    <xf numFmtId="169" fontId="131" fillId="33" borderId="238" xfId="1" applyNumberFormat="1" applyFont="1" applyFill="1" applyBorder="1" applyAlignment="1" applyProtection="1">
      <alignment horizontal="center" vertical="center"/>
      <protection locked="0"/>
    </xf>
    <xf numFmtId="169" fontId="131" fillId="33" borderId="193" xfId="1" applyNumberFormat="1" applyFont="1" applyFill="1" applyBorder="1" applyAlignment="1" applyProtection="1">
      <alignment horizontal="center" vertical="center"/>
      <protection locked="0"/>
    </xf>
    <xf numFmtId="0" fontId="414" fillId="68" borderId="0" xfId="1" applyFont="1" applyFill="1" applyAlignment="1">
      <alignment horizontal="center" vertical="center"/>
    </xf>
    <xf numFmtId="0" fontId="424" fillId="71" borderId="234" xfId="1" applyFont="1" applyFill="1" applyBorder="1" applyAlignment="1">
      <alignment horizontal="center" wrapText="1"/>
    </xf>
    <xf numFmtId="0" fontId="217" fillId="39" borderId="42" xfId="1" applyFont="1" applyFill="1" applyBorder="1" applyAlignment="1">
      <alignment horizontal="center" vertical="center"/>
    </xf>
    <xf numFmtId="0" fontId="217" fillId="39" borderId="0" xfId="1" applyFont="1" applyFill="1" applyBorder="1" applyAlignment="1">
      <alignment horizontal="center" vertical="center"/>
    </xf>
    <xf numFmtId="0" fontId="217" fillId="39" borderId="236" xfId="1" applyFont="1" applyFill="1" applyBorder="1" applyAlignment="1">
      <alignment horizontal="center" vertical="center"/>
    </xf>
    <xf numFmtId="0" fontId="217" fillId="39" borderId="156" xfId="1" applyFont="1" applyFill="1" applyBorder="1" applyAlignment="1">
      <alignment horizontal="center" vertical="center"/>
    </xf>
    <xf numFmtId="0" fontId="217" fillId="39" borderId="0" xfId="1" applyFont="1" applyFill="1" applyAlignment="1">
      <alignment horizontal="center" vertical="center"/>
    </xf>
    <xf numFmtId="0" fontId="131" fillId="69" borderId="156" xfId="1" applyFont="1" applyFill="1" applyBorder="1" applyAlignment="1">
      <alignment horizontal="center" vertical="center"/>
    </xf>
    <xf numFmtId="0" fontId="131" fillId="69" borderId="0" xfId="1" applyFont="1" applyFill="1" applyAlignment="1">
      <alignment horizontal="center" vertical="center"/>
    </xf>
    <xf numFmtId="14" fontId="130" fillId="0" borderId="156" xfId="1" applyNumberFormat="1" applyFont="1" applyBorder="1" applyAlignment="1">
      <alignment horizontal="center" vertical="center"/>
    </xf>
    <xf numFmtId="14" fontId="130" fillId="0" borderId="233" xfId="1" applyNumberFormat="1" applyFont="1" applyBorder="1" applyAlignment="1">
      <alignment horizontal="center" vertical="center"/>
    </xf>
    <xf numFmtId="14" fontId="130" fillId="0" borderId="0" xfId="1" applyNumberFormat="1" applyFont="1" applyAlignment="1">
      <alignment horizontal="center" vertical="center"/>
    </xf>
    <xf numFmtId="14" fontId="130" fillId="0" borderId="234" xfId="1" applyNumberFormat="1" applyFont="1" applyBorder="1" applyAlignment="1">
      <alignment horizontal="center" vertical="center"/>
    </xf>
    <xf numFmtId="0" fontId="416" fillId="13" borderId="40" xfId="1" applyFont="1" applyFill="1" applyBorder="1" applyAlignment="1">
      <alignment horizontal="center" vertical="center" wrapText="1"/>
    </xf>
    <xf numFmtId="0" fontId="416" fillId="13" borderId="27" xfId="1" applyFont="1" applyFill="1" applyBorder="1" applyAlignment="1">
      <alignment horizontal="center" vertical="center" wrapText="1"/>
    </xf>
    <xf numFmtId="0" fontId="416" fillId="13" borderId="39" xfId="1" applyFont="1" applyFill="1" applyBorder="1" applyAlignment="1">
      <alignment horizontal="center" vertical="center" wrapText="1"/>
    </xf>
    <xf numFmtId="0" fontId="202" fillId="33" borderId="236" xfId="1" applyFont="1" applyFill="1" applyBorder="1" applyAlignment="1">
      <alignment horizontal="center" vertical="center"/>
    </xf>
    <xf numFmtId="0" fontId="202" fillId="33" borderId="156" xfId="1" applyFont="1" applyFill="1" applyBorder="1" applyAlignment="1">
      <alignment horizontal="center" vertical="center"/>
    </xf>
    <xf numFmtId="0" fontId="202" fillId="33" borderId="233" xfId="1" applyFont="1" applyFill="1" applyBorder="1" applyAlignment="1">
      <alignment horizontal="center" vertical="center"/>
    </xf>
    <xf numFmtId="0" fontId="202" fillId="33" borderId="40" xfId="1" applyFont="1" applyFill="1" applyBorder="1" applyAlignment="1">
      <alignment horizontal="center" vertical="center"/>
    </xf>
    <xf numFmtId="0" fontId="202" fillId="33" borderId="27" xfId="1" applyFont="1" applyFill="1" applyBorder="1" applyAlignment="1">
      <alignment horizontal="center" vertical="center"/>
    </xf>
    <xf numFmtId="0" fontId="202" fillId="33" borderId="39" xfId="1" applyFont="1" applyFill="1" applyBorder="1" applyAlignment="1">
      <alignment horizontal="center" vertical="center"/>
    </xf>
    <xf numFmtId="0" fontId="202" fillId="33" borderId="236" xfId="1" applyFont="1" applyFill="1" applyBorder="1" applyAlignment="1">
      <alignment horizontal="left" vertical="center"/>
    </xf>
    <xf numFmtId="0" fontId="202" fillId="33" borderId="156" xfId="1" applyFont="1" applyFill="1" applyBorder="1" applyAlignment="1">
      <alignment horizontal="left" vertical="center"/>
    </xf>
    <xf numFmtId="0" fontId="202" fillId="33" borderId="233" xfId="1" applyFont="1" applyFill="1" applyBorder="1" applyAlignment="1">
      <alignment horizontal="left" vertical="center"/>
    </xf>
    <xf numFmtId="0" fontId="109" fillId="4" borderId="192" xfId="1" applyFont="1" applyFill="1" applyBorder="1" applyAlignment="1">
      <alignment horizontal="center" vertical="center" wrapText="1"/>
    </xf>
    <xf numFmtId="0" fontId="109" fillId="4" borderId="238" xfId="1" applyFont="1" applyFill="1" applyBorder="1" applyAlignment="1">
      <alignment horizontal="center" vertical="center" wrapText="1"/>
    </xf>
    <xf numFmtId="0" fontId="109" fillId="4" borderId="243" xfId="1" applyFont="1" applyFill="1" applyBorder="1" applyAlignment="1">
      <alignment horizontal="center" vertical="center" wrapText="1"/>
    </xf>
    <xf numFmtId="0" fontId="109" fillId="4" borderId="244" xfId="1" applyFont="1" applyFill="1" applyBorder="1" applyAlignment="1">
      <alignment horizontal="center" vertical="center" wrapText="1"/>
    </xf>
    <xf numFmtId="0" fontId="419" fillId="9" borderId="159" xfId="1" applyFont="1" applyFill="1" applyBorder="1" applyAlignment="1">
      <alignment horizontal="center" vertical="center"/>
    </xf>
    <xf numFmtId="0" fontId="419" fillId="9" borderId="235" xfId="1" applyFont="1" applyFill="1" applyBorder="1" applyAlignment="1">
      <alignment horizontal="center" vertical="center"/>
    </xf>
    <xf numFmtId="173" fontId="419" fillId="9" borderId="238" xfId="1" applyNumberFormat="1" applyFont="1" applyFill="1" applyBorder="1" applyAlignment="1">
      <alignment horizontal="center" vertical="center"/>
    </xf>
    <xf numFmtId="173" fontId="419" fillId="9" borderId="193" xfId="1" applyNumberFormat="1" applyFont="1" applyFill="1" applyBorder="1" applyAlignment="1">
      <alignment horizontal="center" vertical="center"/>
    </xf>
    <xf numFmtId="178" fontId="404" fillId="9" borderId="238" xfId="1" applyNumberFormat="1" applyFont="1" applyFill="1" applyBorder="1" applyAlignment="1" applyProtection="1">
      <alignment horizontal="center" vertical="center"/>
      <protection locked="0"/>
    </xf>
    <xf numFmtId="178" fontId="404" fillId="9" borderId="193" xfId="1" applyNumberFormat="1" applyFont="1" applyFill="1" applyBorder="1" applyAlignment="1" applyProtection="1">
      <alignment horizontal="center" vertical="center"/>
      <protection locked="0"/>
    </xf>
    <xf numFmtId="164" fontId="131" fillId="2" borderId="240" xfId="1" applyNumberFormat="1" applyFont="1" applyFill="1" applyBorder="1" applyAlignment="1" applyProtection="1">
      <alignment horizontal="center" vertical="center"/>
      <protection locked="0"/>
    </xf>
    <xf numFmtId="164" fontId="131" fillId="2" borderId="56" xfId="1" applyNumberFormat="1" applyFont="1" applyFill="1" applyBorder="1" applyAlignment="1" applyProtection="1">
      <alignment horizontal="center" vertical="center"/>
      <protection locked="0"/>
    </xf>
    <xf numFmtId="164" fontId="131" fillId="2" borderId="229" xfId="1" applyNumberFormat="1" applyFont="1" applyFill="1" applyBorder="1" applyAlignment="1" applyProtection="1">
      <alignment horizontal="center" vertical="center"/>
      <protection locked="0"/>
    </xf>
    <xf numFmtId="164" fontId="131" fillId="2" borderId="228" xfId="1" applyNumberFormat="1" applyFont="1" applyFill="1" applyBorder="1" applyAlignment="1" applyProtection="1">
      <alignment horizontal="center" vertical="center"/>
      <protection locked="0"/>
    </xf>
    <xf numFmtId="216" fontId="403" fillId="9" borderId="238" xfId="6" applyNumberFormat="1" applyFont="1" applyFill="1" applyBorder="1" applyAlignment="1" applyProtection="1">
      <alignment horizontal="center" vertical="center"/>
      <protection locked="0"/>
    </xf>
    <xf numFmtId="216" fontId="403" fillId="9" borderId="193" xfId="6" applyNumberFormat="1" applyFont="1" applyFill="1" applyBorder="1" applyAlignment="1" applyProtection="1">
      <alignment horizontal="center" vertical="center"/>
      <protection locked="0"/>
    </xf>
    <xf numFmtId="164" fontId="159" fillId="33" borderId="238" xfId="6" applyNumberFormat="1" applyFont="1" applyFill="1" applyBorder="1" applyAlignment="1" applyProtection="1">
      <alignment horizontal="center" vertical="center"/>
      <protection locked="0"/>
    </xf>
    <xf numFmtId="164" fontId="159" fillId="33" borderId="193" xfId="6" applyNumberFormat="1" applyFont="1" applyFill="1" applyBorder="1" applyAlignment="1" applyProtection="1">
      <alignment horizontal="center" vertical="center"/>
      <protection locked="0"/>
    </xf>
    <xf numFmtId="171" fontId="131" fillId="33" borderId="244" xfId="1" applyNumberFormat="1" applyFont="1" applyFill="1" applyBorder="1" applyAlignment="1">
      <alignment horizontal="center" vertical="center"/>
    </xf>
    <xf numFmtId="171" fontId="131" fillId="33" borderId="245" xfId="1" applyNumberFormat="1" applyFont="1" applyFill="1" applyBorder="1" applyAlignment="1">
      <alignment horizontal="center" vertical="center"/>
    </xf>
    <xf numFmtId="0" fontId="109" fillId="0" borderId="242" xfId="1" applyFont="1" applyBorder="1" applyAlignment="1">
      <alignment horizontal="center" vertical="center"/>
    </xf>
    <xf numFmtId="0" fontId="109" fillId="0" borderId="159" xfId="1" applyFont="1" applyBorder="1" applyAlignment="1">
      <alignment horizontal="center" vertical="center"/>
    </xf>
    <xf numFmtId="0" fontId="417" fillId="4" borderId="192" xfId="1" applyFont="1" applyFill="1" applyBorder="1" applyAlignment="1">
      <alignment horizontal="center" vertical="center" wrapText="1"/>
    </xf>
    <xf numFmtId="0" fontId="417" fillId="4" borderId="238" xfId="1" applyFont="1" applyFill="1" applyBorder="1" applyAlignment="1">
      <alignment horizontal="center" vertical="center" wrapText="1"/>
    </xf>
    <xf numFmtId="0" fontId="418" fillId="4" borderId="192" xfId="1" applyFont="1" applyFill="1" applyBorder="1" applyAlignment="1">
      <alignment horizontal="center" vertical="center" wrapText="1"/>
    </xf>
    <xf numFmtId="0" fontId="418" fillId="4" borderId="238" xfId="1" applyFont="1" applyFill="1" applyBorder="1" applyAlignment="1">
      <alignment horizontal="center" vertical="center" wrapText="1"/>
    </xf>
    <xf numFmtId="0" fontId="109" fillId="4" borderId="227" xfId="1" applyFont="1" applyFill="1" applyBorder="1" applyAlignment="1">
      <alignment horizontal="center" vertical="center" wrapText="1"/>
    </xf>
    <xf numFmtId="0" fontId="109" fillId="4" borderId="173" xfId="1" applyFont="1" applyFill="1" applyBorder="1" applyAlignment="1">
      <alignment horizontal="center" vertical="center" wrapText="1"/>
    </xf>
    <xf numFmtId="0" fontId="109" fillId="4" borderId="240" xfId="1" applyFont="1" applyFill="1" applyBorder="1" applyAlignment="1">
      <alignment horizontal="center" vertical="center" wrapText="1"/>
    </xf>
    <xf numFmtId="0" fontId="109" fillId="4" borderId="56" xfId="1" applyFont="1" applyFill="1" applyBorder="1" applyAlignment="1">
      <alignment horizontal="center" vertical="center" wrapText="1"/>
    </xf>
    <xf numFmtId="0" fontId="390" fillId="4" borderId="192" xfId="1" applyFont="1" applyFill="1" applyBorder="1" applyAlignment="1">
      <alignment horizontal="center" vertical="center" wrapText="1"/>
    </xf>
    <xf numFmtId="0" fontId="390" fillId="4" borderId="238" xfId="1" applyFont="1" applyFill="1" applyBorder="1" applyAlignment="1">
      <alignment horizontal="center" vertical="center" wrapText="1"/>
    </xf>
    <xf numFmtId="218" fontId="131" fillId="33" borderId="240" xfId="6" applyNumberFormat="1" applyFont="1" applyFill="1" applyBorder="1" applyAlignment="1" applyProtection="1">
      <alignment horizontal="center" vertical="center"/>
      <protection locked="0"/>
    </xf>
    <xf numFmtId="218" fontId="131" fillId="33" borderId="229" xfId="6" applyNumberFormat="1" applyFont="1" applyFill="1" applyBorder="1" applyAlignment="1" applyProtection="1">
      <alignment horizontal="center" vertical="center"/>
      <protection locked="0"/>
    </xf>
    <xf numFmtId="0" fontId="164" fillId="39" borderId="234" xfId="2" applyFont="1" applyFill="1" applyBorder="1" applyAlignment="1">
      <alignment horizontal="center" vertical="center" textRotation="90" wrapText="1"/>
    </xf>
    <xf numFmtId="0" fontId="109" fillId="33" borderId="159" xfId="1" applyFont="1" applyFill="1" applyBorder="1" applyAlignment="1">
      <alignment horizontal="center" vertical="center"/>
    </xf>
    <xf numFmtId="217" fontId="50" fillId="33" borderId="238" xfId="1" applyNumberFormat="1" applyFont="1" applyFill="1" applyBorder="1" applyAlignment="1">
      <alignment horizontal="center" vertical="center" wrapText="1"/>
    </xf>
    <xf numFmtId="0" fontId="103" fillId="33" borderId="238" xfId="6" applyFont="1" applyFill="1" applyBorder="1" applyAlignment="1" applyProtection="1">
      <alignment horizontal="center" vertical="center" wrapText="1"/>
      <protection locked="0"/>
    </xf>
    <xf numFmtId="0" fontId="94" fillId="33" borderId="227" xfId="6" applyFont="1" applyFill="1" applyBorder="1" applyAlignment="1" applyProtection="1">
      <alignment horizontal="center" vertical="center" wrapText="1"/>
      <protection locked="0"/>
    </xf>
    <xf numFmtId="0" fontId="94" fillId="33" borderId="97" xfId="6" applyFont="1" applyFill="1" applyBorder="1" applyAlignment="1" applyProtection="1">
      <alignment horizontal="center" vertical="center" wrapText="1"/>
      <protection locked="0"/>
    </xf>
    <xf numFmtId="0" fontId="94" fillId="33" borderId="173" xfId="6" applyFont="1" applyFill="1" applyBorder="1" applyAlignment="1" applyProtection="1">
      <alignment horizontal="center" vertical="center" wrapText="1"/>
      <protection locked="0"/>
    </xf>
    <xf numFmtId="0" fontId="94" fillId="33" borderId="240" xfId="6" applyFont="1" applyFill="1" applyBorder="1" applyAlignment="1" applyProtection="1">
      <alignment horizontal="center" vertical="center" wrapText="1"/>
      <protection locked="0"/>
    </xf>
    <xf numFmtId="0" fontId="94" fillId="33" borderId="0" xfId="6" applyFont="1" applyFill="1" applyAlignment="1" applyProtection="1">
      <alignment horizontal="center" vertical="center" wrapText="1"/>
      <protection locked="0"/>
    </xf>
    <xf numFmtId="0" fontId="94" fillId="33" borderId="56" xfId="6" applyFont="1" applyFill="1" applyBorder="1" applyAlignment="1" applyProtection="1">
      <alignment horizontal="center" vertical="center" wrapText="1"/>
      <protection locked="0"/>
    </xf>
    <xf numFmtId="214" fontId="131" fillId="33" borderId="0" xfId="1" applyNumberFormat="1" applyFont="1" applyFill="1" applyAlignment="1">
      <alignment horizontal="center" vertical="center"/>
    </xf>
    <xf numFmtId="214" fontId="131" fillId="33" borderId="27" xfId="1" applyNumberFormat="1" applyFont="1" applyFill="1" applyBorder="1" applyAlignment="1">
      <alignment horizontal="center" vertical="center"/>
    </xf>
    <xf numFmtId="1" fontId="159" fillId="33" borderId="56" xfId="6" applyNumberFormat="1" applyFont="1" applyFill="1" applyBorder="1" applyAlignment="1" applyProtection="1">
      <alignment horizontal="center" vertical="center"/>
      <protection locked="0"/>
    </xf>
    <xf numFmtId="1" fontId="159" fillId="33" borderId="228" xfId="6" applyNumberFormat="1" applyFont="1" applyFill="1" applyBorder="1" applyAlignment="1" applyProtection="1">
      <alignment horizontal="center" vertical="center"/>
      <protection locked="0"/>
    </xf>
    <xf numFmtId="0" fontId="164" fillId="39" borderId="0" xfId="2" applyFont="1" applyFill="1" applyBorder="1" applyAlignment="1">
      <alignment horizontal="center" vertical="center" textRotation="90" wrapText="1"/>
    </xf>
    <xf numFmtId="0" fontId="109" fillId="0" borderId="159" xfId="1" applyFont="1" applyBorder="1" applyAlignment="1">
      <alignment horizontal="center" vertical="center" textRotation="91"/>
    </xf>
    <xf numFmtId="217" fontId="50" fillId="0" borderId="238" xfId="1" applyNumberFormat="1" applyFont="1" applyBorder="1" applyAlignment="1">
      <alignment horizontal="center" vertical="center" wrapText="1"/>
    </xf>
    <xf numFmtId="0" fontId="420" fillId="0" borderId="238" xfId="6" applyFont="1" applyBorder="1" applyAlignment="1" applyProtection="1">
      <alignment horizontal="center" vertical="center" wrapText="1"/>
      <protection locked="0"/>
    </xf>
    <xf numFmtId="0" fontId="186" fillId="33" borderId="238" xfId="6" applyFont="1" applyFill="1" applyBorder="1" applyAlignment="1" applyProtection="1">
      <alignment horizontal="center" vertical="center" wrapText="1"/>
      <protection locked="0"/>
    </xf>
    <xf numFmtId="0" fontId="190" fillId="33" borderId="238" xfId="1" applyFont="1" applyFill="1" applyBorder="1" applyAlignment="1">
      <alignment horizontal="center" vertical="center" wrapText="1"/>
    </xf>
    <xf numFmtId="0" fontId="421" fillId="33" borderId="240" xfId="6" applyFont="1" applyFill="1" applyBorder="1" applyAlignment="1" applyProtection="1">
      <alignment horizontal="center" vertical="center" wrapText="1"/>
      <protection locked="0"/>
    </xf>
    <xf numFmtId="0" fontId="421" fillId="33" borderId="0" xfId="6" applyFont="1" applyFill="1" applyAlignment="1" applyProtection="1">
      <alignment horizontal="center" vertical="center" wrapText="1"/>
      <protection locked="0"/>
    </xf>
    <xf numFmtId="0" fontId="421" fillId="33" borderId="56" xfId="6" applyFont="1" applyFill="1" applyBorder="1" applyAlignment="1" applyProtection="1">
      <alignment horizontal="center" vertical="center" wrapText="1"/>
      <protection locked="0"/>
    </xf>
    <xf numFmtId="0" fontId="109" fillId="33" borderId="238" xfId="1" applyFont="1" applyFill="1" applyBorder="1" applyAlignment="1">
      <alignment horizontal="center" vertical="center" wrapText="1"/>
    </xf>
    <xf numFmtId="0" fontId="190" fillId="33" borderId="240" xfId="6" applyFont="1" applyFill="1" applyBorder="1" applyAlignment="1" applyProtection="1">
      <alignment horizontal="center" vertical="center" wrapText="1"/>
      <protection locked="0"/>
    </xf>
    <xf numFmtId="0" fontId="190" fillId="33" borderId="0" xfId="6" applyFont="1" applyFill="1" applyAlignment="1" applyProtection="1">
      <alignment horizontal="center" vertical="center" wrapText="1"/>
      <protection locked="0"/>
    </xf>
    <xf numFmtId="0" fontId="190" fillId="33" borderId="234" xfId="6" applyFont="1" applyFill="1" applyBorder="1" applyAlignment="1" applyProtection="1">
      <alignment horizontal="center" vertical="center" wrapText="1"/>
      <protection locked="0"/>
    </xf>
    <xf numFmtId="0" fontId="422" fillId="9" borderId="238" xfId="1" applyFont="1" applyFill="1" applyBorder="1" applyAlignment="1">
      <alignment horizontal="center" vertical="center" wrapText="1"/>
    </xf>
    <xf numFmtId="0" fontId="422" fillId="9" borderId="193" xfId="1" applyFont="1" applyFill="1" applyBorder="1" applyAlignment="1">
      <alignment horizontal="center" vertical="center" wrapText="1"/>
    </xf>
    <xf numFmtId="164" fontId="403" fillId="64" borderId="238" xfId="6" applyNumberFormat="1" applyFont="1" applyFill="1" applyBorder="1" applyAlignment="1" applyProtection="1">
      <alignment horizontal="center" vertical="center"/>
      <protection locked="0"/>
    </xf>
    <xf numFmtId="164" fontId="403" fillId="64" borderId="193" xfId="6" applyNumberFormat="1" applyFont="1" applyFill="1" applyBorder="1" applyAlignment="1" applyProtection="1">
      <alignment horizontal="center" vertical="center"/>
      <protection locked="0"/>
    </xf>
    <xf numFmtId="0" fontId="403" fillId="64" borderId="238" xfId="6" applyFont="1" applyFill="1" applyBorder="1" applyAlignment="1" applyProtection="1">
      <alignment horizontal="center" vertical="center"/>
      <protection locked="0"/>
    </xf>
    <xf numFmtId="180" fontId="403" fillId="64" borderId="238" xfId="6" applyNumberFormat="1" applyFont="1" applyFill="1" applyBorder="1" applyAlignment="1" applyProtection="1">
      <alignment horizontal="center" vertical="center"/>
      <protection locked="0"/>
    </xf>
    <xf numFmtId="1" fontId="131" fillId="33" borderId="240" xfId="6" applyNumberFormat="1" applyFont="1" applyFill="1" applyBorder="1" applyAlignment="1" applyProtection="1">
      <alignment horizontal="center" vertical="center"/>
      <protection locked="0"/>
    </xf>
    <xf numFmtId="218" fontId="131" fillId="33" borderId="0" xfId="6" applyNumberFormat="1" applyFont="1" applyFill="1" applyAlignment="1" applyProtection="1">
      <alignment horizontal="center" vertical="center"/>
      <protection locked="0"/>
    </xf>
    <xf numFmtId="1" fontId="71" fillId="33" borderId="234" xfId="6" applyNumberFormat="1" applyFont="1" applyFill="1" applyBorder="1" applyAlignment="1" applyProtection="1">
      <alignment horizontal="center" vertical="center"/>
      <protection locked="0"/>
    </xf>
    <xf numFmtId="1" fontId="71" fillId="33" borderId="39" xfId="6" applyNumberFormat="1" applyFont="1" applyFill="1" applyBorder="1" applyAlignment="1" applyProtection="1">
      <alignment horizontal="center" vertical="center"/>
      <protection locked="0"/>
    </xf>
    <xf numFmtId="0" fontId="186" fillId="33" borderId="156" xfId="1" applyFont="1" applyFill="1" applyBorder="1" applyAlignment="1">
      <alignment horizontal="center" vertical="center"/>
    </xf>
    <xf numFmtId="171" fontId="131" fillId="33" borderId="238" xfId="1" applyNumberFormat="1" applyFont="1" applyFill="1" applyBorder="1" applyAlignment="1">
      <alignment horizontal="center" vertical="center"/>
    </xf>
    <xf numFmtId="171" fontId="131" fillId="33" borderId="193" xfId="1" applyNumberFormat="1" applyFont="1" applyFill="1" applyBorder="1" applyAlignment="1">
      <alignment horizontal="center" vertical="center"/>
    </xf>
    <xf numFmtId="213" fontId="131" fillId="33" borderId="0" xfId="1" applyNumberFormat="1" applyFont="1" applyFill="1" applyAlignment="1">
      <alignment horizontal="center" vertical="center"/>
    </xf>
    <xf numFmtId="213" fontId="131" fillId="33" borderId="27" xfId="1" applyNumberFormat="1" applyFont="1" applyFill="1" applyBorder="1" applyAlignment="1">
      <alignment horizontal="center" vertical="center"/>
    </xf>
    <xf numFmtId="164" fontId="131" fillId="67" borderId="238" xfId="6" applyNumberFormat="1" applyFont="1" applyFill="1" applyBorder="1" applyAlignment="1" applyProtection="1">
      <alignment horizontal="center" vertical="center"/>
      <protection locked="0"/>
    </xf>
    <xf numFmtId="166" fontId="131" fillId="33" borderId="234" xfId="1" applyNumberFormat="1" applyFont="1" applyFill="1" applyBorder="1" applyAlignment="1">
      <alignment horizontal="center" vertical="center"/>
    </xf>
    <xf numFmtId="0" fontId="420" fillId="0" borderId="192" xfId="6" applyFont="1" applyBorder="1" applyAlignment="1" applyProtection="1">
      <alignment horizontal="center" vertical="center" wrapText="1"/>
      <protection locked="0"/>
    </xf>
    <xf numFmtId="0" fontId="109" fillId="33" borderId="192" xfId="1" applyFont="1" applyFill="1" applyBorder="1" applyAlignment="1">
      <alignment horizontal="center" vertical="center" wrapText="1"/>
    </xf>
    <xf numFmtId="0" fontId="109" fillId="33" borderId="238" xfId="6" applyFont="1" applyFill="1" applyBorder="1" applyAlignment="1" applyProtection="1">
      <alignment horizontal="center" vertical="center" wrapText="1"/>
      <protection locked="0"/>
    </xf>
    <xf numFmtId="0" fontId="186" fillId="33" borderId="234" xfId="1" applyFont="1" applyFill="1" applyBorder="1" applyAlignment="1">
      <alignment horizontal="center" vertical="center" wrapText="1"/>
    </xf>
    <xf numFmtId="0" fontId="109" fillId="33" borderId="242" xfId="1" applyFont="1" applyFill="1" applyBorder="1" applyAlignment="1">
      <alignment horizontal="center" vertical="center"/>
    </xf>
    <xf numFmtId="0" fontId="390" fillId="33" borderId="192" xfId="1" applyFont="1" applyFill="1" applyBorder="1" applyAlignment="1">
      <alignment horizontal="center" vertical="center" wrapText="1"/>
    </xf>
    <xf numFmtId="0" fontId="390" fillId="33" borderId="238" xfId="1" applyFont="1" applyFill="1" applyBorder="1" applyAlignment="1">
      <alignment horizontal="center" vertical="center" wrapText="1"/>
    </xf>
    <xf numFmtId="0" fontId="418" fillId="33" borderId="192" xfId="1" applyFont="1" applyFill="1" applyBorder="1" applyAlignment="1">
      <alignment horizontal="center" vertical="center" wrapText="1"/>
    </xf>
    <xf numFmtId="0" fontId="418" fillId="33" borderId="238" xfId="1" applyFont="1" applyFill="1" applyBorder="1" applyAlignment="1">
      <alignment horizontal="center" vertical="center" wrapText="1"/>
    </xf>
    <xf numFmtId="0" fontId="109" fillId="33" borderId="227" xfId="1" applyFont="1" applyFill="1" applyBorder="1" applyAlignment="1">
      <alignment horizontal="center" vertical="center" wrapText="1"/>
    </xf>
    <xf numFmtId="0" fontId="109" fillId="33" borderId="240" xfId="1" applyFont="1" applyFill="1" applyBorder="1" applyAlignment="1">
      <alignment horizontal="center" vertical="center" wrapText="1"/>
    </xf>
    <xf numFmtId="0" fontId="131" fillId="33" borderId="244" xfId="1" applyFont="1" applyFill="1" applyBorder="1" applyAlignment="1">
      <alignment horizontal="center" vertical="center"/>
    </xf>
    <xf numFmtId="0" fontId="131" fillId="33" borderId="245" xfId="1" applyFont="1" applyFill="1" applyBorder="1" applyAlignment="1">
      <alignment horizontal="center" vertical="center"/>
    </xf>
    <xf numFmtId="0" fontId="418" fillId="4" borderId="227" xfId="1" applyFont="1" applyFill="1" applyBorder="1" applyAlignment="1">
      <alignment horizontal="center" vertical="center" wrapText="1"/>
    </xf>
    <xf numFmtId="0" fontId="418" fillId="4" borderId="97" xfId="1" applyFont="1" applyFill="1" applyBorder="1" applyAlignment="1">
      <alignment horizontal="center" vertical="center" wrapText="1"/>
    </xf>
    <xf numFmtId="0" fontId="418" fillId="4" borderId="240" xfId="1" applyFont="1" applyFill="1" applyBorder="1" applyAlignment="1">
      <alignment horizontal="center" vertical="center" wrapText="1"/>
    </xf>
    <xf numFmtId="0" fontId="418" fillId="4" borderId="0" xfId="1" applyFont="1" applyFill="1" applyAlignment="1">
      <alignment horizontal="center" vertical="center" wrapText="1"/>
    </xf>
    <xf numFmtId="0" fontId="418" fillId="4" borderId="229" xfId="1" applyFont="1" applyFill="1" applyBorder="1" applyAlignment="1">
      <alignment horizontal="center" vertical="center" wrapText="1"/>
    </xf>
    <xf numFmtId="0" fontId="418" fillId="4" borderId="27" xfId="1" applyFont="1" applyFill="1" applyBorder="1" applyAlignment="1">
      <alignment horizontal="center" vertical="center" wrapText="1"/>
    </xf>
    <xf numFmtId="173" fontId="404" fillId="9" borderId="181" xfId="1" applyNumberFormat="1" applyFont="1" applyFill="1" applyBorder="1" applyAlignment="1">
      <alignment horizontal="center" vertical="center" wrapText="1"/>
    </xf>
    <xf numFmtId="173" fontId="404" fillId="9" borderId="234" xfId="1" applyNumberFormat="1" applyFont="1" applyFill="1" applyBorder="1" applyAlignment="1">
      <alignment horizontal="center" vertical="center" wrapText="1"/>
    </xf>
    <xf numFmtId="173" fontId="404" fillId="9" borderId="39" xfId="1" applyNumberFormat="1" applyFont="1" applyFill="1" applyBorder="1" applyAlignment="1">
      <alignment horizontal="center" vertical="center" wrapText="1"/>
    </xf>
    <xf numFmtId="168" fontId="159" fillId="2" borderId="56" xfId="1" applyNumberFormat="1" applyFont="1" applyFill="1" applyBorder="1" applyAlignment="1">
      <alignment horizontal="center" vertical="center"/>
    </xf>
    <xf numFmtId="168" fontId="159" fillId="2" borderId="228" xfId="1" applyNumberFormat="1" applyFont="1" applyFill="1" applyBorder="1" applyAlignment="1">
      <alignment horizontal="center" vertical="center"/>
    </xf>
    <xf numFmtId="168" fontId="159" fillId="0" borderId="0" xfId="1" applyNumberFormat="1" applyFont="1" applyAlignment="1">
      <alignment horizontal="center" vertical="center"/>
    </xf>
    <xf numFmtId="168" fontId="159" fillId="0" borderId="27" xfId="1" applyNumberFormat="1" applyFont="1" applyBorder="1" applyAlignment="1">
      <alignment horizontal="center" vertical="center"/>
    </xf>
    <xf numFmtId="168" fontId="159" fillId="2" borderId="234" xfId="1" applyNumberFormat="1" applyFont="1" applyFill="1" applyBorder="1" applyAlignment="1">
      <alignment horizontal="center" vertical="center"/>
    </xf>
    <xf numFmtId="168" fontId="159" fillId="2" borderId="39" xfId="1" applyNumberFormat="1" applyFont="1" applyFill="1" applyBorder="1" applyAlignment="1">
      <alignment horizontal="center" vertical="center"/>
    </xf>
    <xf numFmtId="0" fontId="182" fillId="17" borderId="230" xfId="1" applyFont="1" applyFill="1" applyBorder="1" applyAlignment="1">
      <alignment horizontal="center" vertical="center"/>
    </xf>
    <xf numFmtId="0" fontId="182" fillId="17" borderId="156" xfId="1" applyFont="1" applyFill="1" applyBorder="1" applyAlignment="1">
      <alignment horizontal="center" vertical="center"/>
    </xf>
    <xf numFmtId="0" fontId="182" fillId="17" borderId="237" xfId="1" applyFont="1" applyFill="1" applyBorder="1" applyAlignment="1">
      <alignment horizontal="center" vertical="center"/>
    </xf>
    <xf numFmtId="0" fontId="186" fillId="4" borderId="97" xfId="1" applyFont="1" applyFill="1" applyBorder="1" applyAlignment="1">
      <alignment horizontal="center" vertical="center" wrapText="1"/>
    </xf>
    <xf numFmtId="0" fontId="186" fillId="4" borderId="181" xfId="1" applyFont="1" applyFill="1" applyBorder="1" applyAlignment="1">
      <alignment horizontal="center" vertical="center" wrapText="1"/>
    </xf>
    <xf numFmtId="0" fontId="186" fillId="4" borderId="0" xfId="1" applyFont="1" applyFill="1" applyAlignment="1">
      <alignment horizontal="center" vertical="center" wrapText="1"/>
    </xf>
    <xf numFmtId="0" fontId="186" fillId="4" borderId="234" xfId="1" applyFont="1" applyFill="1" applyBorder="1" applyAlignment="1">
      <alignment horizontal="center" vertical="center" wrapText="1"/>
    </xf>
    <xf numFmtId="168" fontId="159" fillId="4" borderId="240" xfId="1" applyNumberFormat="1" applyFont="1" applyFill="1" applyBorder="1" applyAlignment="1">
      <alignment horizontal="center" vertical="center"/>
    </xf>
    <xf numFmtId="168" fontId="159" fillId="4" borderId="229" xfId="1" applyNumberFormat="1" applyFont="1" applyFill="1" applyBorder="1" applyAlignment="1">
      <alignment horizontal="center" vertical="center"/>
    </xf>
    <xf numFmtId="166" fontId="131" fillId="0" borderId="238" xfId="6" applyNumberFormat="1" applyFont="1" applyBorder="1" applyAlignment="1" applyProtection="1">
      <alignment horizontal="center" vertical="center"/>
      <protection locked="0"/>
    </xf>
    <xf numFmtId="166" fontId="131" fillId="0" borderId="193" xfId="6" applyNumberFormat="1" applyFont="1" applyBorder="1" applyAlignment="1" applyProtection="1">
      <alignment horizontal="center" vertical="center"/>
      <protection locked="0"/>
    </xf>
    <xf numFmtId="168" fontId="131" fillId="0" borderId="240" xfId="1" applyNumberFormat="1" applyFont="1" applyBorder="1" applyAlignment="1">
      <alignment horizontal="center" vertical="center"/>
    </xf>
    <xf numFmtId="168" fontId="131" fillId="0" borderId="229" xfId="1" applyNumberFormat="1" applyFont="1" applyBorder="1" applyAlignment="1">
      <alignment horizontal="center" vertical="center"/>
    </xf>
    <xf numFmtId="0" fontId="1" fillId="2" borderId="13" xfId="0" applyFont="1" applyFill="1" applyBorder="1" applyAlignment="1">
      <alignment horizontal="center"/>
    </xf>
    <xf numFmtId="0" fontId="1" fillId="2" borderId="0" xfId="0" applyFont="1" applyFill="1" applyAlignment="1">
      <alignment horizontal="center"/>
    </xf>
    <xf numFmtId="0" fontId="1" fillId="2" borderId="12" xfId="0" applyFont="1" applyFill="1" applyBorder="1" applyAlignment="1">
      <alignment horizontal="center"/>
    </xf>
    <xf numFmtId="0" fontId="225" fillId="0" borderId="0" xfId="17" applyAlignment="1">
      <alignment horizontal="left" vertical="center"/>
    </xf>
    <xf numFmtId="0" fontId="225" fillId="0" borderId="12" xfId="17" applyBorder="1" applyAlignment="1">
      <alignment horizontal="left" vertical="center"/>
    </xf>
    <xf numFmtId="0" fontId="225" fillId="2" borderId="0" xfId="17" applyFill="1" applyAlignment="1">
      <alignment horizontal="left"/>
    </xf>
    <xf numFmtId="0" fontId="225" fillId="2" borderId="12" xfId="17" applyFill="1" applyBorder="1" applyAlignment="1">
      <alignment horizontal="left"/>
    </xf>
    <xf numFmtId="0" fontId="1" fillId="2" borderId="11" xfId="0" applyFont="1" applyFill="1" applyBorder="1" applyAlignment="1">
      <alignment horizontal="left"/>
    </xf>
    <xf numFmtId="0" fontId="1" fillId="2" borderId="10" xfId="0" applyFont="1" applyFill="1" applyBorder="1" applyAlignment="1">
      <alignment horizontal="left"/>
    </xf>
    <xf numFmtId="0" fontId="1" fillId="2" borderId="9" xfId="0" applyFont="1" applyFill="1" applyBorder="1" applyAlignment="1">
      <alignment horizontal="left"/>
    </xf>
    <xf numFmtId="0" fontId="3" fillId="39" borderId="37" xfId="0" applyFont="1" applyFill="1" applyBorder="1" applyAlignment="1">
      <alignment horizontal="center" vertical="center"/>
    </xf>
    <xf numFmtId="0" fontId="3" fillId="39" borderId="36" xfId="0" applyFont="1" applyFill="1" applyBorder="1" applyAlignment="1">
      <alignment horizontal="center" vertical="center"/>
    </xf>
    <xf numFmtId="0" fontId="3" fillId="39" borderId="35" xfId="0" applyFont="1" applyFill="1" applyBorder="1" applyAlignment="1">
      <alignment horizontal="center" vertical="center"/>
    </xf>
    <xf numFmtId="0" fontId="3" fillId="2" borderId="13" xfId="0" applyFont="1" applyFill="1" applyBorder="1" applyAlignment="1">
      <alignment horizontal="center"/>
    </xf>
    <xf numFmtId="0" fontId="3" fillId="2" borderId="0" xfId="0" applyFont="1" applyFill="1" applyAlignment="1">
      <alignment horizontal="center"/>
    </xf>
    <xf numFmtId="0" fontId="3" fillId="2" borderId="12" xfId="0" applyFont="1" applyFill="1" applyBorder="1" applyAlignment="1">
      <alignment horizontal="center"/>
    </xf>
    <xf numFmtId="0" fontId="0" fillId="2" borderId="13" xfId="0" applyFill="1" applyBorder="1" applyAlignment="1">
      <alignment horizontal="center" wrapText="1"/>
    </xf>
    <xf numFmtId="0" fontId="198" fillId="2" borderId="0" xfId="0" applyFont="1" applyFill="1" applyAlignment="1">
      <alignment horizontal="center" wrapText="1"/>
    </xf>
    <xf numFmtId="0" fontId="0" fillId="2" borderId="12" xfId="0" applyFill="1" applyBorder="1" applyAlignment="1">
      <alignment horizontal="center" wrapText="1"/>
    </xf>
    <xf numFmtId="173" fontId="182" fillId="13" borderId="13" xfId="0" applyNumberFormat="1" applyFont="1" applyFill="1" applyBorder="1" applyAlignment="1">
      <alignment horizontal="center" vertical="center"/>
    </xf>
    <xf numFmtId="170" fontId="114" fillId="13" borderId="0" xfId="1" applyNumberFormat="1" applyFont="1" applyFill="1" applyAlignment="1" applyProtection="1">
      <alignment horizontal="center" vertical="center"/>
      <protection locked="0"/>
    </xf>
    <xf numFmtId="0" fontId="3" fillId="2" borderId="230" xfId="0" applyFont="1" applyFill="1" applyBorder="1" applyAlignment="1">
      <alignment horizontal="center"/>
    </xf>
    <xf numFmtId="0" fontId="3" fillId="2" borderId="356" xfId="0" applyFont="1" applyFill="1" applyBorder="1" applyAlignment="1">
      <alignment horizontal="center"/>
    </xf>
    <xf numFmtId="0" fontId="3" fillId="2" borderId="357" xfId="0" applyFont="1" applyFill="1" applyBorder="1" applyAlignment="1">
      <alignment horizontal="center"/>
    </xf>
    <xf numFmtId="0" fontId="0" fillId="2" borderId="0" xfId="0" applyFill="1" applyAlignment="1">
      <alignment horizontal="center" vertical="center" wrapText="1"/>
    </xf>
    <xf numFmtId="0" fontId="94" fillId="13" borderId="247" xfId="0" applyFont="1" applyFill="1" applyBorder="1" applyAlignment="1">
      <alignment horizontal="center" vertical="center"/>
    </xf>
    <xf numFmtId="0" fontId="94" fillId="13" borderId="269" xfId="0" applyFont="1" applyFill="1" applyBorder="1" applyAlignment="1">
      <alignment horizontal="center" vertical="center"/>
    </xf>
    <xf numFmtId="0" fontId="94" fillId="13" borderId="270" xfId="0" applyFont="1" applyFill="1" applyBorder="1" applyAlignment="1">
      <alignment horizontal="center" vertical="center"/>
    </xf>
    <xf numFmtId="0" fontId="2" fillId="30" borderId="13" xfId="12" applyFont="1" applyFill="1" applyBorder="1" applyAlignment="1" applyProtection="1">
      <alignment horizontal="center" vertical="center"/>
      <protection hidden="1"/>
    </xf>
    <xf numFmtId="0" fontId="225" fillId="2" borderId="172" xfId="17" applyFill="1" applyBorder="1" applyAlignment="1">
      <alignment horizontal="left"/>
    </xf>
    <xf numFmtId="0" fontId="225" fillId="2" borderId="95" xfId="17" applyFill="1" applyBorder="1" applyAlignment="1">
      <alignment horizontal="left"/>
    </xf>
    <xf numFmtId="0" fontId="3" fillId="39" borderId="103" xfId="0" applyFont="1" applyFill="1" applyBorder="1" applyAlignment="1">
      <alignment horizontal="center" vertical="center" wrapText="1"/>
    </xf>
    <xf numFmtId="219" fontId="182" fillId="13" borderId="361" xfId="1" applyNumberFormat="1" applyFont="1" applyFill="1" applyBorder="1" applyAlignment="1" applyProtection="1">
      <alignment horizontal="center" vertical="center"/>
      <protection locked="0"/>
    </xf>
    <xf numFmtId="0" fontId="3" fillId="39" borderId="367" xfId="0" applyFont="1" applyFill="1" applyBorder="1" applyAlignment="1">
      <alignment horizontal="center" vertical="center" wrapText="1"/>
    </xf>
    <xf numFmtId="0" fontId="94" fillId="8" borderId="37" xfId="2" applyFont="1" applyFill="1" applyBorder="1" applyAlignment="1">
      <alignment horizontal="center" vertical="center" wrapText="1"/>
    </xf>
    <xf numFmtId="0" fontId="94" fillId="8" borderId="35" xfId="2" applyFont="1" applyFill="1" applyBorder="1" applyAlignment="1">
      <alignment horizontal="center" vertical="center" wrapText="1"/>
    </xf>
    <xf numFmtId="0" fontId="94" fillId="8" borderId="13" xfId="2" applyFont="1" applyFill="1" applyBorder="1" applyAlignment="1">
      <alignment horizontal="center" vertical="center" wrapText="1"/>
    </xf>
    <xf numFmtId="0" fontId="94" fillId="8" borderId="12" xfId="2" applyFont="1" applyFill="1" applyBorder="1" applyAlignment="1">
      <alignment horizontal="center" vertical="center" wrapText="1"/>
    </xf>
    <xf numFmtId="222" fontId="131" fillId="8" borderId="13" xfId="1" applyNumberFormat="1" applyFont="1" applyFill="1" applyBorder="1" applyAlignment="1" applyProtection="1">
      <alignment horizontal="center" vertical="center"/>
      <protection locked="0"/>
    </xf>
    <xf numFmtId="222" fontId="131" fillId="8" borderId="12" xfId="1" applyNumberFormat="1" applyFont="1" applyFill="1" applyBorder="1" applyAlignment="1" applyProtection="1">
      <alignment horizontal="center" vertical="center"/>
      <protection locked="0"/>
    </xf>
    <xf numFmtId="222" fontId="131" fillId="8" borderId="11" xfId="1" applyNumberFormat="1" applyFont="1" applyFill="1" applyBorder="1" applyAlignment="1" applyProtection="1">
      <alignment horizontal="center" vertical="center"/>
      <protection locked="0"/>
    </xf>
    <xf numFmtId="222" fontId="131" fillId="8" borderId="9" xfId="1" applyNumberFormat="1" applyFont="1" applyFill="1" applyBorder="1" applyAlignment="1" applyProtection="1">
      <alignment horizontal="center" vertical="center"/>
      <protection locked="0"/>
    </xf>
    <xf numFmtId="0" fontId="3" fillId="8" borderId="358" xfId="0" applyFont="1" applyFill="1" applyBorder="1" applyAlignment="1">
      <alignment horizontal="center" vertical="center"/>
    </xf>
    <xf numFmtId="0" fontId="3" fillId="8" borderId="356" xfId="0" applyFont="1" applyFill="1" applyBorder="1" applyAlignment="1">
      <alignment horizontal="center" vertical="center"/>
    </xf>
    <xf numFmtId="0" fontId="3" fillId="8" borderId="363" xfId="0" applyFont="1" applyFill="1" applyBorder="1" applyAlignment="1">
      <alignment horizontal="center" vertical="center"/>
    </xf>
    <xf numFmtId="0" fontId="3" fillId="8" borderId="347" xfId="0" applyFont="1" applyFill="1" applyBorder="1" applyAlignment="1">
      <alignment horizontal="center" vertical="center"/>
    </xf>
    <xf numFmtId="0" fontId="3" fillId="8" borderId="0" xfId="0" applyFont="1" applyFill="1" applyAlignment="1">
      <alignment horizontal="center" vertical="center"/>
    </xf>
    <xf numFmtId="0" fontId="3" fillId="8" borderId="41" xfId="0" applyFont="1" applyFill="1" applyBorder="1" applyAlignment="1">
      <alignment horizontal="center" vertical="center"/>
    </xf>
    <xf numFmtId="0" fontId="3" fillId="39" borderId="365" xfId="0" applyFont="1" applyFill="1" applyBorder="1" applyAlignment="1">
      <alignment horizontal="center" vertical="center" wrapText="1"/>
    </xf>
    <xf numFmtId="0" fontId="3" fillId="83" borderId="366" xfId="0" applyFont="1" applyFill="1" applyBorder="1" applyAlignment="1">
      <alignment horizontal="center" vertical="center" wrapText="1"/>
    </xf>
    <xf numFmtId="0" fontId="3" fillId="83" borderId="367" xfId="0" applyFont="1" applyFill="1" applyBorder="1" applyAlignment="1">
      <alignment horizontal="center" vertical="center" wrapText="1"/>
    </xf>
    <xf numFmtId="0" fontId="130" fillId="84" borderId="368" xfId="0" applyFont="1" applyFill="1" applyBorder="1" applyAlignment="1">
      <alignment horizontal="center" vertical="center"/>
    </xf>
    <xf numFmtId="0" fontId="130" fillId="84" borderId="369" xfId="0" applyFont="1" applyFill="1" applyBorder="1" applyAlignment="1">
      <alignment horizontal="center" vertical="center"/>
    </xf>
    <xf numFmtId="0" fontId="130" fillId="84" borderId="370" xfId="0" applyFont="1" applyFill="1" applyBorder="1" applyAlignment="1">
      <alignment horizontal="center" vertical="center"/>
    </xf>
    <xf numFmtId="0" fontId="130" fillId="84" borderId="371" xfId="0" applyFont="1" applyFill="1" applyBorder="1" applyAlignment="1">
      <alignment horizontal="center" vertical="center"/>
    </xf>
    <xf numFmtId="0" fontId="130" fillId="84" borderId="192" xfId="0" applyFont="1" applyFill="1" applyBorder="1" applyAlignment="1">
      <alignment horizontal="center" vertical="center"/>
    </xf>
    <xf numFmtId="0" fontId="130" fillId="84" borderId="243" xfId="0" applyFont="1" applyFill="1" applyBorder="1" applyAlignment="1">
      <alignment horizontal="center" vertical="center"/>
    </xf>
    <xf numFmtId="222" fontId="94" fillId="2" borderId="12" xfId="1" applyNumberFormat="1" applyFont="1" applyFill="1" applyBorder="1" applyAlignment="1" applyProtection="1">
      <alignment horizontal="center" vertical="center"/>
      <protection locked="0"/>
    </xf>
    <xf numFmtId="222" fontId="131" fillId="53" borderId="13" xfId="1" applyNumberFormat="1" applyFont="1" applyFill="1" applyBorder="1" applyAlignment="1" applyProtection="1">
      <alignment horizontal="center" vertical="center"/>
      <protection locked="0"/>
    </xf>
    <xf numFmtId="222" fontId="131" fillId="53" borderId="12" xfId="1" applyNumberFormat="1" applyFont="1" applyFill="1" applyBorder="1" applyAlignment="1" applyProtection="1">
      <alignment horizontal="center" vertical="center"/>
      <protection locked="0"/>
    </xf>
    <xf numFmtId="222" fontId="131" fillId="53" borderId="11" xfId="1" applyNumberFormat="1" applyFont="1" applyFill="1" applyBorder="1" applyAlignment="1" applyProtection="1">
      <alignment horizontal="center" vertical="center"/>
      <protection locked="0"/>
    </xf>
    <xf numFmtId="222" fontId="131" fillId="53" borderId="9" xfId="1" applyNumberFormat="1" applyFont="1" applyFill="1" applyBorder="1" applyAlignment="1" applyProtection="1">
      <alignment horizontal="center" vertical="center"/>
      <protection locked="0"/>
    </xf>
    <xf numFmtId="0" fontId="87" fillId="2" borderId="8" xfId="0" applyFont="1" applyFill="1" applyBorder="1" applyAlignment="1">
      <alignment horizontal="center" vertical="center" wrapText="1"/>
    </xf>
    <xf numFmtId="0" fontId="87" fillId="2" borderId="3" xfId="0" applyFont="1" applyFill="1" applyBorder="1" applyAlignment="1">
      <alignment horizontal="center" vertical="center" wrapText="1"/>
    </xf>
    <xf numFmtId="222" fontId="114" fillId="13" borderId="6" xfId="1" applyNumberFormat="1" applyFont="1" applyFill="1" applyBorder="1" applyAlignment="1" applyProtection="1">
      <alignment horizontal="center" vertical="center"/>
      <protection locked="0"/>
    </xf>
    <xf numFmtId="222" fontId="114" fillId="13" borderId="1" xfId="1" applyNumberFormat="1" applyFont="1" applyFill="1" applyBorder="1" applyAlignment="1" applyProtection="1">
      <alignment horizontal="center" vertical="center"/>
      <protection locked="0"/>
    </xf>
    <xf numFmtId="0" fontId="0" fillId="2" borderId="0" xfId="0" applyFill="1" applyAlignment="1">
      <alignment horizontal="center"/>
    </xf>
    <xf numFmtId="0" fontId="191" fillId="73" borderId="37" xfId="4" applyFont="1" applyFill="1" applyBorder="1" applyAlignment="1" applyProtection="1">
      <alignment horizontal="center" vertical="center"/>
      <protection locked="0"/>
    </xf>
    <xf numFmtId="0" fontId="191" fillId="73" borderId="36" xfId="4" applyFont="1" applyFill="1" applyBorder="1" applyAlignment="1" applyProtection="1">
      <alignment horizontal="center" vertical="center"/>
      <protection locked="0"/>
    </xf>
    <xf numFmtId="0" fontId="191" fillId="73" borderId="35" xfId="4" applyFont="1" applyFill="1" applyBorder="1" applyAlignment="1" applyProtection="1">
      <alignment horizontal="center" vertical="center"/>
      <protection locked="0"/>
    </xf>
    <xf numFmtId="0" fontId="0" fillId="2" borderId="97" xfId="0" applyFill="1" applyBorder="1" applyAlignment="1">
      <alignment horizontal="center"/>
    </xf>
    <xf numFmtId="0" fontId="0" fillId="2" borderId="176" xfId="0" applyFill="1" applyBorder="1" applyAlignment="1">
      <alignment horizontal="center"/>
    </xf>
    <xf numFmtId="0" fontId="0" fillId="2" borderId="12" xfId="0" applyFill="1" applyBorder="1" applyAlignment="1">
      <alignment horizontal="center"/>
    </xf>
    <xf numFmtId="0" fontId="94" fillId="53" borderId="8" xfId="2" applyFont="1" applyFill="1" applyBorder="1" applyAlignment="1">
      <alignment horizontal="center" vertical="center" wrapText="1"/>
    </xf>
    <xf numFmtId="0" fontId="94" fillId="53" borderId="6" xfId="2" applyFont="1" applyFill="1" applyBorder="1" applyAlignment="1">
      <alignment horizontal="center" vertical="center" wrapText="1"/>
    </xf>
    <xf numFmtId="0" fontId="94" fillId="53" borderId="5" xfId="2" applyFont="1" applyFill="1" applyBorder="1" applyAlignment="1">
      <alignment horizontal="center" vertical="center" wrapText="1"/>
    </xf>
    <xf numFmtId="0" fontId="94" fillId="53" borderId="4" xfId="2" applyFont="1" applyFill="1" applyBorder="1" applyAlignment="1">
      <alignment horizontal="center" vertical="center" wrapText="1"/>
    </xf>
    <xf numFmtId="0" fontId="2" fillId="8" borderId="37" xfId="2" applyFont="1" applyFill="1" applyBorder="1" applyAlignment="1">
      <alignment horizontal="center" vertical="center" wrapText="1"/>
    </xf>
    <xf numFmtId="0" fontId="2" fillId="8" borderId="35" xfId="2" applyFont="1" applyFill="1" applyBorder="1" applyAlignment="1">
      <alignment horizontal="center" vertical="center" wrapText="1"/>
    </xf>
    <xf numFmtId="0" fontId="2" fillId="8" borderId="13" xfId="2" applyFont="1" applyFill="1" applyBorder="1" applyAlignment="1">
      <alignment horizontal="center" vertical="center" wrapText="1"/>
    </xf>
    <xf numFmtId="0" fontId="2" fillId="8" borderId="12" xfId="2" applyFont="1" applyFill="1" applyBorder="1" applyAlignment="1">
      <alignment horizontal="center" vertical="center" wrapText="1"/>
    </xf>
    <xf numFmtId="0" fontId="182" fillId="2" borderId="360" xfId="2" applyFont="1" applyFill="1" applyBorder="1" applyAlignment="1" applyProtection="1">
      <alignment horizontal="right" vertical="center" wrapText="1"/>
      <protection hidden="1"/>
    </xf>
    <xf numFmtId="0" fontId="182" fillId="2" borderId="362" xfId="2" applyFont="1" applyFill="1" applyBorder="1" applyAlignment="1" applyProtection="1">
      <alignment horizontal="right" vertical="center" wrapText="1"/>
      <protection hidden="1"/>
    </xf>
    <xf numFmtId="0" fontId="3" fillId="2" borderId="8" xfId="0" applyFont="1" applyFill="1" applyBorder="1" applyAlignment="1">
      <alignment horizontal="center" vertical="center" wrapText="1"/>
    </xf>
    <xf numFmtId="0" fontId="3" fillId="2" borderId="3" xfId="0" applyFont="1" applyFill="1" applyBorder="1" applyAlignment="1">
      <alignment horizontal="center" vertical="center" wrapText="1"/>
    </xf>
    <xf numFmtId="0" fontId="3" fillId="2" borderId="8" xfId="0" applyFont="1" applyFill="1" applyBorder="1" applyAlignment="1">
      <alignment horizontal="center" vertical="center"/>
    </xf>
    <xf numFmtId="0" fontId="3" fillId="2" borderId="3" xfId="0" applyFont="1" applyFill="1" applyBorder="1" applyAlignment="1">
      <alignment horizontal="center" vertical="center"/>
    </xf>
    <xf numFmtId="0" fontId="2" fillId="73" borderId="8" xfId="2" applyFont="1" applyFill="1" applyBorder="1" applyAlignment="1">
      <alignment horizontal="center" vertical="center" wrapText="1"/>
    </xf>
    <xf numFmtId="0" fontId="2" fillId="73" borderId="6" xfId="2" applyFont="1" applyFill="1" applyBorder="1" applyAlignment="1">
      <alignment horizontal="center" vertical="center" wrapText="1"/>
    </xf>
    <xf numFmtId="0" fontId="2" fillId="73" borderId="5" xfId="2" applyFont="1" applyFill="1" applyBorder="1" applyAlignment="1">
      <alignment horizontal="center" vertical="center" wrapText="1"/>
    </xf>
    <xf numFmtId="0" fontId="2" fillId="73" borderId="4" xfId="2" applyFont="1" applyFill="1" applyBorder="1" applyAlignment="1">
      <alignment horizontal="center" vertical="center" wrapText="1"/>
    </xf>
    <xf numFmtId="219" fontId="176" fillId="13" borderId="5" xfId="1" applyNumberFormat="1" applyFont="1" applyFill="1" applyBorder="1" applyAlignment="1" applyProtection="1">
      <alignment horizontal="center" vertical="center"/>
      <protection locked="0"/>
    </xf>
    <xf numFmtId="219" fontId="176" fillId="13" borderId="4" xfId="1" applyNumberFormat="1" applyFont="1" applyFill="1" applyBorder="1" applyAlignment="1" applyProtection="1">
      <alignment horizontal="center" vertical="center"/>
      <protection locked="0"/>
    </xf>
    <xf numFmtId="219" fontId="176" fillId="13" borderId="3" xfId="1" applyNumberFormat="1" applyFont="1" applyFill="1" applyBorder="1" applyAlignment="1" applyProtection="1">
      <alignment horizontal="center" vertical="center"/>
      <protection locked="0"/>
    </xf>
    <xf numFmtId="219" fontId="176" fillId="13" borderId="1" xfId="1" applyNumberFormat="1" applyFont="1" applyFill="1" applyBorder="1" applyAlignment="1" applyProtection="1">
      <alignment horizontal="center" vertical="center"/>
      <protection locked="0"/>
    </xf>
    <xf numFmtId="0" fontId="94" fillId="2" borderId="5" xfId="0" applyFont="1" applyFill="1" applyBorder="1" applyAlignment="1">
      <alignment horizontal="center" vertical="center" wrapText="1"/>
    </xf>
    <xf numFmtId="0" fontId="94" fillId="53" borderId="37" xfId="2" applyFont="1" applyFill="1" applyBorder="1" applyAlignment="1">
      <alignment horizontal="center" vertical="center" wrapText="1"/>
    </xf>
    <xf numFmtId="0" fontId="94" fillId="53" borderId="35" xfId="2" applyFont="1" applyFill="1" applyBorder="1" applyAlignment="1">
      <alignment horizontal="center" vertical="center" wrapText="1"/>
    </xf>
    <xf numFmtId="0" fontId="94" fillId="53" borderId="13" xfId="2" applyFont="1" applyFill="1" applyBorder="1" applyAlignment="1">
      <alignment horizontal="center" vertical="center" wrapText="1"/>
    </xf>
    <xf numFmtId="0" fontId="94" fillId="53" borderId="12" xfId="2" applyFont="1" applyFill="1" applyBorder="1" applyAlignment="1">
      <alignment horizontal="center" vertical="center" wrapText="1"/>
    </xf>
    <xf numFmtId="0" fontId="2" fillId="71" borderId="0" xfId="0" applyFont="1" applyFill="1" applyAlignment="1">
      <alignment horizontal="center" vertical="center"/>
    </xf>
    <xf numFmtId="0" fontId="408" fillId="39" borderId="0" xfId="1" applyFont="1" applyFill="1" applyAlignment="1">
      <alignment horizontal="left" vertical="center"/>
    </xf>
    <xf numFmtId="0" fontId="182" fillId="17" borderId="247" xfId="2" applyFont="1" applyFill="1" applyBorder="1" applyAlignment="1">
      <alignment horizontal="center" vertical="center" wrapText="1"/>
    </xf>
    <xf numFmtId="0" fontId="182" fillId="17" borderId="269" xfId="2" applyFont="1" applyFill="1" applyBorder="1" applyAlignment="1">
      <alignment horizontal="center" vertical="center" wrapText="1"/>
    </xf>
    <xf numFmtId="0" fontId="182" fillId="17" borderId="270" xfId="2" applyFont="1" applyFill="1" applyBorder="1" applyAlignment="1">
      <alignment horizontal="center" vertical="center" wrapText="1"/>
    </xf>
    <xf numFmtId="0" fontId="0" fillId="2" borderId="13" xfId="0" applyFill="1" applyBorder="1" applyAlignment="1">
      <alignment horizontal="center"/>
    </xf>
    <xf numFmtId="0" fontId="94" fillId="2" borderId="36" xfId="0" applyFont="1" applyFill="1" applyBorder="1" applyAlignment="1">
      <alignment horizontal="center"/>
    </xf>
    <xf numFmtId="0" fontId="71" fillId="2" borderId="37" xfId="0" applyFont="1" applyFill="1" applyBorder="1" applyAlignment="1">
      <alignment horizontal="right"/>
    </xf>
    <xf numFmtId="0" fontId="71" fillId="2" borderId="36" xfId="0" applyFont="1" applyFill="1" applyBorder="1" applyAlignment="1">
      <alignment horizontal="right"/>
    </xf>
    <xf numFmtId="0" fontId="94" fillId="17" borderId="13" xfId="2" applyFont="1" applyFill="1" applyBorder="1" applyAlignment="1">
      <alignment horizontal="center" vertical="center" wrapText="1"/>
    </xf>
    <xf numFmtId="0" fontId="94" fillId="17" borderId="0" xfId="2" applyFont="1" applyFill="1" applyAlignment="1">
      <alignment horizontal="center" vertical="center" wrapText="1"/>
    </xf>
    <xf numFmtId="0" fontId="94" fillId="17" borderId="12" xfId="2" applyFont="1" applyFill="1" applyBorder="1" applyAlignment="1">
      <alignment horizontal="center" vertical="center" wrapText="1"/>
    </xf>
    <xf numFmtId="0" fontId="202" fillId="39" borderId="37" xfId="4" applyFont="1" applyFill="1" applyBorder="1" applyAlignment="1" applyProtection="1">
      <alignment horizontal="center" vertical="center"/>
      <protection locked="0"/>
    </xf>
    <xf numFmtId="0" fontId="202" fillId="39" borderId="36" xfId="4" applyFont="1" applyFill="1" applyBorder="1" applyAlignment="1" applyProtection="1">
      <alignment horizontal="center" vertical="center"/>
      <protection locked="0"/>
    </xf>
    <xf numFmtId="0" fontId="202" fillId="39" borderId="35" xfId="4" applyFont="1" applyFill="1" applyBorder="1" applyAlignment="1" applyProtection="1">
      <alignment horizontal="center" vertical="center"/>
      <protection locked="0"/>
    </xf>
    <xf numFmtId="0" fontId="0" fillId="5" borderId="13" xfId="0" applyFill="1" applyBorder="1" applyAlignment="1">
      <alignment horizontal="center"/>
    </xf>
    <xf numFmtId="0" fontId="0" fillId="5" borderId="0" xfId="0" applyFill="1" applyAlignment="1">
      <alignment horizontal="center"/>
    </xf>
    <xf numFmtId="0" fontId="0" fillId="5" borderId="12" xfId="0" applyFill="1" applyBorder="1" applyAlignment="1">
      <alignment horizontal="center"/>
    </xf>
    <xf numFmtId="0" fontId="408" fillId="39" borderId="0" xfId="1" applyFont="1" applyFill="1" applyAlignment="1">
      <alignment horizontal="center" vertical="center"/>
    </xf>
    <xf numFmtId="0" fontId="94" fillId="17" borderId="247" xfId="2" applyFont="1" applyFill="1" applyBorder="1" applyAlignment="1">
      <alignment horizontal="center" vertical="center" wrapText="1"/>
    </xf>
    <xf numFmtId="0" fontId="94" fillId="17" borderId="269" xfId="2" applyFont="1" applyFill="1" applyBorder="1" applyAlignment="1">
      <alignment horizontal="center" vertical="center" wrapText="1"/>
    </xf>
    <xf numFmtId="0" fontId="94" fillId="17" borderId="270" xfId="2" applyFont="1" applyFill="1" applyBorder="1" applyAlignment="1">
      <alignment horizontal="center" vertical="center" wrapText="1"/>
    </xf>
    <xf numFmtId="0" fontId="191" fillId="49" borderId="37" xfId="4" applyFont="1" applyFill="1" applyBorder="1" applyAlignment="1" applyProtection="1">
      <alignment horizontal="center" vertical="center"/>
      <protection locked="0"/>
    </xf>
    <xf numFmtId="0" fontId="191" fillId="49" borderId="36" xfId="4" applyFont="1" applyFill="1" applyBorder="1" applyAlignment="1" applyProtection="1">
      <alignment horizontal="center" vertical="center"/>
      <protection locked="0"/>
    </xf>
    <xf numFmtId="0" fontId="191" fillId="49" borderId="35" xfId="4" applyFont="1" applyFill="1" applyBorder="1" applyAlignment="1" applyProtection="1">
      <alignment horizontal="center" vertical="center"/>
      <protection locked="0"/>
    </xf>
    <xf numFmtId="0" fontId="436" fillId="49" borderId="0" xfId="1" applyFont="1" applyFill="1" applyAlignment="1">
      <alignment horizontal="left" vertical="center"/>
    </xf>
    <xf numFmtId="0" fontId="114" fillId="2" borderId="37" xfId="0" applyFont="1" applyFill="1" applyBorder="1" applyAlignment="1">
      <alignment horizontal="right"/>
    </xf>
    <xf numFmtId="0" fontId="114" fillId="2" borderId="36" xfId="0" applyFont="1" applyFill="1" applyBorder="1" applyAlignment="1">
      <alignment horizontal="right"/>
    </xf>
    <xf numFmtId="0" fontId="454" fillId="2" borderId="36" xfId="0" applyFont="1" applyFill="1" applyBorder="1" applyAlignment="1">
      <alignment horizontal="right"/>
    </xf>
    <xf numFmtId="0" fontId="436" fillId="40" borderId="0" xfId="1" applyFont="1" applyFill="1" applyAlignment="1">
      <alignment horizontal="left" vertical="center"/>
    </xf>
    <xf numFmtId="0" fontId="191" fillId="40" borderId="37" xfId="4" applyFont="1" applyFill="1" applyBorder="1" applyAlignment="1" applyProtection="1">
      <alignment horizontal="center" vertical="center"/>
      <protection locked="0"/>
    </xf>
    <xf numFmtId="0" fontId="191" fillId="40" borderId="36" xfId="4" applyFont="1" applyFill="1" applyBorder="1" applyAlignment="1" applyProtection="1">
      <alignment horizontal="center" vertical="center"/>
      <protection locked="0"/>
    </xf>
    <xf numFmtId="0" fontId="191" fillId="40" borderId="35" xfId="4" applyFont="1" applyFill="1" applyBorder="1" applyAlignment="1" applyProtection="1">
      <alignment horizontal="center" vertical="center"/>
      <protection locked="0"/>
    </xf>
    <xf numFmtId="0" fontId="191" fillId="40" borderId="13" xfId="4" applyFont="1" applyFill="1" applyBorder="1" applyAlignment="1" applyProtection="1">
      <alignment horizontal="center" vertical="center"/>
      <protection locked="0"/>
    </xf>
    <xf numFmtId="0" fontId="191" fillId="40" borderId="0" xfId="4" applyFont="1" applyFill="1" applyAlignment="1" applyProtection="1">
      <alignment horizontal="center" vertical="center"/>
      <protection locked="0"/>
    </xf>
    <xf numFmtId="0" fontId="182" fillId="17" borderId="13" xfId="2" applyFont="1" applyFill="1" applyBorder="1" applyAlignment="1">
      <alignment horizontal="center" vertical="center" wrapText="1"/>
    </xf>
    <xf numFmtId="0" fontId="182" fillId="17" borderId="0" xfId="2" applyFont="1" applyFill="1" applyAlignment="1">
      <alignment horizontal="center" vertical="center" wrapText="1"/>
    </xf>
    <xf numFmtId="0" fontId="182" fillId="17" borderId="12" xfId="2" applyFont="1" applyFill="1" applyBorder="1" applyAlignment="1">
      <alignment horizontal="center" vertical="center" wrapText="1"/>
    </xf>
    <xf numFmtId="0" fontId="0" fillId="2" borderId="230" xfId="0" applyFill="1" applyBorder="1" applyAlignment="1">
      <alignment horizontal="center"/>
    </xf>
    <xf numFmtId="0" fontId="0" fillId="2" borderId="248" xfId="0" applyFill="1" applyBorder="1" applyAlignment="1">
      <alignment horizontal="center"/>
    </xf>
    <xf numFmtId="0" fontId="0" fillId="2" borderId="237" xfId="0" applyFill="1" applyBorder="1" applyAlignment="1">
      <alignment horizontal="center"/>
    </xf>
    <xf numFmtId="185" fontId="176" fillId="17" borderId="42" xfId="0" applyNumberFormat="1" applyFont="1" applyFill="1" applyBorder="1" applyAlignment="1">
      <alignment horizontal="center"/>
    </xf>
    <xf numFmtId="185" fontId="176" fillId="17" borderId="234" xfId="0" applyNumberFormat="1" applyFont="1" applyFill="1" applyBorder="1" applyAlignment="1">
      <alignment horizontal="center"/>
    </xf>
    <xf numFmtId="185" fontId="443" fillId="17" borderId="42" xfId="0" applyNumberFormat="1" applyFont="1" applyFill="1" applyBorder="1" applyAlignment="1">
      <alignment horizontal="center"/>
    </xf>
    <xf numFmtId="185" fontId="443" fillId="17" borderId="234" xfId="0" applyNumberFormat="1" applyFont="1" applyFill="1" applyBorder="1" applyAlignment="1">
      <alignment horizontal="center"/>
    </xf>
    <xf numFmtId="167" fontId="443" fillId="17" borderId="42" xfId="0" applyNumberFormat="1" applyFont="1" applyFill="1" applyBorder="1" applyAlignment="1">
      <alignment horizontal="center"/>
    </xf>
    <xf numFmtId="167" fontId="443" fillId="17" borderId="234" xfId="0" applyNumberFormat="1" applyFont="1" applyFill="1" applyBorder="1" applyAlignment="1">
      <alignment horizontal="center"/>
    </xf>
    <xf numFmtId="185" fontId="443" fillId="17" borderId="251" xfId="0" applyNumberFormat="1" applyFont="1" applyFill="1" applyBorder="1" applyAlignment="1">
      <alignment horizontal="center"/>
    </xf>
    <xf numFmtId="173" fontId="443" fillId="2" borderId="42" xfId="0" applyNumberFormat="1" applyFont="1" applyFill="1" applyBorder="1" applyAlignment="1">
      <alignment horizontal="center" vertical="center"/>
    </xf>
    <xf numFmtId="173" fontId="443" fillId="2" borderId="234" xfId="0" applyNumberFormat="1" applyFont="1" applyFill="1" applyBorder="1" applyAlignment="1">
      <alignment horizontal="center" vertical="center"/>
    </xf>
    <xf numFmtId="0" fontId="94" fillId="17" borderId="265" xfId="2" applyFont="1" applyFill="1" applyBorder="1" applyAlignment="1">
      <alignment horizontal="center" vertical="center" wrapText="1"/>
    </xf>
    <xf numFmtId="0" fontId="94" fillId="17" borderId="27" xfId="2" applyFont="1" applyFill="1" applyBorder="1" applyAlignment="1">
      <alignment horizontal="center" vertical="center" wrapText="1"/>
    </xf>
    <xf numFmtId="0" fontId="94" fillId="2" borderId="42" xfId="2" applyFont="1" applyFill="1" applyBorder="1" applyAlignment="1">
      <alignment horizontal="center"/>
    </xf>
    <xf numFmtId="0" fontId="94" fillId="2" borderId="234" xfId="2" applyFont="1" applyFill="1" applyBorder="1" applyAlignment="1">
      <alignment horizontal="center"/>
    </xf>
    <xf numFmtId="0" fontId="94" fillId="2" borderId="251" xfId="2" applyFont="1" applyFill="1" applyBorder="1" applyAlignment="1">
      <alignment horizontal="center"/>
    </xf>
    <xf numFmtId="0" fontId="225" fillId="0" borderId="251" xfId="17" applyBorder="1" applyAlignment="1">
      <alignment horizontal="left" vertical="center"/>
    </xf>
    <xf numFmtId="0" fontId="225" fillId="2" borderId="251" xfId="17" applyFill="1" applyBorder="1" applyAlignment="1">
      <alignment horizontal="left"/>
    </xf>
    <xf numFmtId="0" fontId="225" fillId="0" borderId="104" xfId="17" applyBorder="1" applyAlignment="1">
      <alignment horizontal="left" vertical="center"/>
    </xf>
    <xf numFmtId="0" fontId="225" fillId="2" borderId="104" xfId="17" applyFill="1" applyBorder="1" applyAlignment="1">
      <alignment horizontal="left" vertical="center"/>
    </xf>
    <xf numFmtId="0" fontId="408" fillId="73" borderId="0" xfId="1" applyFont="1" applyFill="1" applyAlignment="1">
      <alignment horizontal="center" vertical="center"/>
    </xf>
    <xf numFmtId="0" fontId="306" fillId="75" borderId="249" xfId="0" applyFont="1" applyFill="1" applyBorder="1" applyAlignment="1">
      <alignment horizontal="center"/>
    </xf>
    <xf numFmtId="0" fontId="306" fillId="75" borderId="102" xfId="0" applyFont="1" applyFill="1" applyBorder="1" applyAlignment="1">
      <alignment horizontal="center"/>
    </xf>
    <xf numFmtId="0" fontId="306" fillId="75" borderId="250" xfId="0" applyFont="1" applyFill="1" applyBorder="1" applyAlignment="1">
      <alignment horizontal="center"/>
    </xf>
    <xf numFmtId="0" fontId="94" fillId="17" borderId="254" xfId="2" applyFont="1" applyFill="1" applyBorder="1" applyAlignment="1">
      <alignment horizontal="center" vertical="center" wrapText="1"/>
    </xf>
    <xf numFmtId="0" fontId="94" fillId="17" borderId="104" xfId="2" applyFont="1" applyFill="1" applyBorder="1" applyAlignment="1">
      <alignment horizontal="center" vertical="center" wrapText="1"/>
    </xf>
    <xf numFmtId="0" fontId="120" fillId="26" borderId="251" xfId="2" applyFont="1" applyFill="1" applyBorder="1" applyAlignment="1">
      <alignment horizontal="center" vertical="center" textRotation="90"/>
    </xf>
    <xf numFmtId="0" fontId="191" fillId="73" borderId="252" xfId="4" applyFont="1" applyFill="1" applyBorder="1" applyAlignment="1" applyProtection="1">
      <alignment horizontal="center" vertical="center"/>
      <protection locked="0"/>
    </xf>
    <xf numFmtId="0" fontId="191" fillId="73" borderId="0" xfId="4" applyFont="1" applyFill="1" applyAlignment="1" applyProtection="1">
      <alignment horizontal="center" vertical="center"/>
      <protection locked="0"/>
    </xf>
    <xf numFmtId="0" fontId="191" fillId="73" borderId="234" xfId="4" applyFont="1" applyFill="1" applyBorder="1" applyAlignment="1" applyProtection="1">
      <alignment horizontal="center" vertical="center"/>
      <protection locked="0"/>
    </xf>
    <xf numFmtId="0" fontId="191" fillId="49" borderId="42" xfId="4" applyFont="1" applyFill="1" applyBorder="1" applyAlignment="1" applyProtection="1">
      <alignment horizontal="center" vertical="center"/>
      <protection locked="0"/>
    </xf>
    <xf numFmtId="0" fontId="191" fillId="49" borderId="234" xfId="4" applyFont="1" applyFill="1" applyBorder="1" applyAlignment="1" applyProtection="1">
      <alignment horizontal="center" vertical="center"/>
      <protection locked="0"/>
    </xf>
    <xf numFmtId="0" fontId="202" fillId="39" borderId="42" xfId="4" applyFont="1" applyFill="1" applyBorder="1" applyAlignment="1" applyProtection="1">
      <alignment horizontal="center" vertical="center"/>
      <protection locked="0"/>
    </xf>
    <xf numFmtId="0" fontId="202" fillId="39" borderId="234" xfId="4" applyFont="1" applyFill="1" applyBorder="1" applyAlignment="1" applyProtection="1">
      <alignment horizontal="center" vertical="center"/>
      <protection locked="0"/>
    </xf>
    <xf numFmtId="167" fontId="94" fillId="2" borderId="36" xfId="0" applyNumberFormat="1" applyFont="1" applyFill="1" applyBorder="1" applyAlignment="1">
      <alignment horizontal="center"/>
    </xf>
    <xf numFmtId="0" fontId="94" fillId="2" borderId="0" xfId="0" applyFont="1" applyFill="1" applyAlignment="1">
      <alignment horizontal="center"/>
    </xf>
    <xf numFmtId="0" fontId="191" fillId="49" borderId="252" xfId="4" applyFont="1" applyFill="1" applyBorder="1" applyAlignment="1" applyProtection="1">
      <alignment horizontal="center" vertical="center"/>
      <protection locked="0"/>
    </xf>
    <xf numFmtId="0" fontId="191" fillId="49" borderId="0" xfId="4" applyFont="1" applyFill="1" applyAlignment="1" applyProtection="1">
      <alignment horizontal="center" vertical="center"/>
      <protection locked="0"/>
    </xf>
    <xf numFmtId="0" fontId="202" fillId="39" borderId="13" xfId="4" applyFont="1" applyFill="1" applyBorder="1" applyAlignment="1" applyProtection="1">
      <alignment horizontal="center" vertical="center"/>
      <protection locked="0"/>
    </xf>
    <xf numFmtId="0" fontId="202" fillId="39" borderId="0" xfId="4" applyFont="1" applyFill="1" applyAlignment="1" applyProtection="1">
      <alignment horizontal="center" vertical="center"/>
      <protection locked="0"/>
    </xf>
    <xf numFmtId="0" fontId="94" fillId="2" borderId="260" xfId="0" applyFont="1" applyFill="1" applyBorder="1" applyAlignment="1">
      <alignment horizontal="center"/>
    </xf>
    <xf numFmtId="0" fontId="94" fillId="2" borderId="10" xfId="0" applyFont="1" applyFill="1" applyBorder="1" applyAlignment="1">
      <alignment horizontal="center"/>
    </xf>
    <xf numFmtId="0" fontId="202" fillId="39" borderId="251" xfId="4" applyFont="1" applyFill="1" applyBorder="1" applyAlignment="1" applyProtection="1">
      <alignment horizontal="center" vertical="center"/>
      <protection locked="0"/>
    </xf>
    <xf numFmtId="0" fontId="1" fillId="39" borderId="42" xfId="0" applyFont="1" applyFill="1" applyBorder="1" applyAlignment="1">
      <alignment horizontal="center"/>
    </xf>
    <xf numFmtId="0" fontId="1" fillId="39" borderId="234" xfId="0" applyFont="1" applyFill="1" applyBorder="1" applyAlignment="1">
      <alignment horizontal="center"/>
    </xf>
    <xf numFmtId="0" fontId="437" fillId="39" borderId="42" xfId="1" applyFont="1" applyFill="1" applyBorder="1" applyAlignment="1">
      <alignment horizontal="left" vertical="center"/>
    </xf>
    <xf numFmtId="0" fontId="437" fillId="39" borderId="0" xfId="1" applyFont="1" applyFill="1" applyAlignment="1">
      <alignment horizontal="left" vertical="center"/>
    </xf>
    <xf numFmtId="0" fontId="440" fillId="2" borderId="0" xfId="2" applyFont="1" applyFill="1" applyAlignment="1">
      <alignment horizontal="left" vertical="center"/>
    </xf>
    <xf numFmtId="0" fontId="217" fillId="72" borderId="0" xfId="1" applyFont="1" applyFill="1" applyAlignment="1">
      <alignment horizontal="left" vertical="center" wrapText="1"/>
    </xf>
    <xf numFmtId="167" fontId="94" fillId="2" borderId="0" xfId="0" applyNumberFormat="1" applyFont="1" applyFill="1" applyAlignment="1">
      <alignment horizontal="center"/>
    </xf>
    <xf numFmtId="0" fontId="191" fillId="40" borderId="252" xfId="4" applyFont="1" applyFill="1" applyBorder="1" applyAlignment="1" applyProtection="1">
      <alignment horizontal="center" vertical="center"/>
      <protection locked="0"/>
    </xf>
    <xf numFmtId="206" fontId="469" fillId="59" borderId="0" xfId="2" applyNumberFormat="1" applyFont="1" applyFill="1" applyAlignment="1">
      <alignment horizontal="center" vertical="center"/>
    </xf>
    <xf numFmtId="206" fontId="480" fillId="59" borderId="0" xfId="2" applyNumberFormat="1" applyFont="1" applyFill="1" applyAlignment="1">
      <alignment horizontal="center" vertical="center"/>
    </xf>
    <xf numFmtId="0" fontId="120" fillId="26" borderId="0" xfId="2" applyFont="1" applyFill="1" applyAlignment="1">
      <alignment horizontal="center" vertical="center" textRotation="90"/>
    </xf>
    <xf numFmtId="0" fontId="94" fillId="2" borderId="13" xfId="2" applyFont="1" applyFill="1" applyBorder="1" applyAlignment="1">
      <alignment horizontal="center" vertical="center" wrapText="1"/>
    </xf>
    <xf numFmtId="219" fontId="176" fillId="13" borderId="13" xfId="1" applyNumberFormat="1" applyFont="1" applyFill="1" applyBorder="1" applyAlignment="1" applyProtection="1">
      <alignment horizontal="center" vertical="center"/>
      <protection locked="0"/>
    </xf>
    <xf numFmtId="219" fontId="176" fillId="13" borderId="0" xfId="1" applyNumberFormat="1" applyFont="1" applyFill="1" applyAlignment="1" applyProtection="1">
      <alignment horizontal="center" vertical="center"/>
      <protection locked="0"/>
    </xf>
    <xf numFmtId="0" fontId="94" fillId="2" borderId="99" xfId="2" applyFont="1" applyFill="1" applyBorder="1" applyAlignment="1">
      <alignment horizontal="center" vertical="center" wrapText="1"/>
    </xf>
    <xf numFmtId="0" fontId="94" fillId="2" borderId="6" xfId="2" applyFont="1" applyFill="1" applyBorder="1" applyAlignment="1">
      <alignment horizontal="center" vertical="center" wrapText="1"/>
    </xf>
    <xf numFmtId="0" fontId="94" fillId="2" borderId="4" xfId="2" applyFont="1" applyFill="1" applyBorder="1" applyAlignment="1">
      <alignment horizontal="center" vertical="center" wrapText="1"/>
    </xf>
    <xf numFmtId="219" fontId="131" fillId="2" borderId="13" xfId="1" applyNumberFormat="1" applyFont="1" applyFill="1" applyBorder="1" applyAlignment="1" applyProtection="1">
      <alignment horizontal="center" vertical="center" wrapText="1"/>
      <protection locked="0"/>
    </xf>
    <xf numFmtId="219" fontId="131" fillId="2" borderId="4" xfId="1" applyNumberFormat="1" applyFont="1" applyFill="1" applyBorder="1" applyAlignment="1" applyProtection="1">
      <alignment horizontal="center" vertical="center" wrapText="1"/>
      <protection locked="0"/>
    </xf>
    <xf numFmtId="219" fontId="131" fillId="2" borderId="101" xfId="1" applyNumberFormat="1" applyFont="1" applyFill="1" applyBorder="1" applyAlignment="1" applyProtection="1">
      <alignment horizontal="center" vertical="center" wrapText="1"/>
      <protection locked="0"/>
    </xf>
    <xf numFmtId="219" fontId="131" fillId="2" borderId="1" xfId="1" applyNumberFormat="1" applyFont="1" applyFill="1" applyBorder="1" applyAlignment="1" applyProtection="1">
      <alignment horizontal="center" vertical="center" wrapText="1"/>
      <protection locked="0"/>
    </xf>
    <xf numFmtId="0" fontId="94" fillId="17" borderId="13" xfId="2" applyFont="1" applyFill="1" applyBorder="1" applyAlignment="1">
      <alignment horizontal="center" vertical="center"/>
    </xf>
    <xf numFmtId="0" fontId="94" fillId="17" borderId="0" xfId="2" applyFont="1" applyFill="1" applyAlignment="1">
      <alignment horizontal="center" vertical="center"/>
    </xf>
    <xf numFmtId="0" fontId="94" fillId="17" borderId="12" xfId="2" applyFont="1" applyFill="1" applyBorder="1" applyAlignment="1">
      <alignment horizontal="center" vertical="center"/>
    </xf>
    <xf numFmtId="0" fontId="159" fillId="2" borderId="13" xfId="2" applyFont="1" applyFill="1" applyBorder="1" applyAlignment="1">
      <alignment horizontal="center"/>
    </xf>
    <xf numFmtId="0" fontId="159" fillId="2" borderId="0" xfId="2" applyFont="1" applyFill="1" applyAlignment="1">
      <alignment horizontal="center"/>
    </xf>
    <xf numFmtId="0" fontId="159" fillId="2" borderId="12" xfId="2" applyFont="1" applyFill="1" applyBorder="1" applyAlignment="1">
      <alignment horizontal="center"/>
    </xf>
    <xf numFmtId="0" fontId="94" fillId="2" borderId="0" xfId="2" applyFont="1" applyFill="1" applyAlignment="1">
      <alignment horizontal="right" vertical="center"/>
    </xf>
    <xf numFmtId="0" fontId="71" fillId="2" borderId="13" xfId="2" applyFont="1" applyFill="1" applyBorder="1" applyAlignment="1">
      <alignment horizontal="center"/>
    </xf>
    <xf numFmtId="0" fontId="71" fillId="2" borderId="0" xfId="2" applyFont="1" applyFill="1" applyAlignment="1">
      <alignment horizontal="center"/>
    </xf>
    <xf numFmtId="0" fontId="71" fillId="2" borderId="12" xfId="2" applyFont="1" applyFill="1" applyBorder="1" applyAlignment="1">
      <alignment horizontal="center"/>
    </xf>
    <xf numFmtId="0" fontId="1" fillId="2" borderId="13" xfId="0" applyFont="1" applyFill="1" applyBorder="1" applyAlignment="1">
      <alignment horizontal="left"/>
    </xf>
    <xf numFmtId="0" fontId="1" fillId="2" borderId="0" xfId="0" applyFont="1" applyFill="1" applyAlignment="1">
      <alignment horizontal="left"/>
    </xf>
    <xf numFmtId="0" fontId="1" fillId="2" borderId="12" xfId="0" applyFont="1" applyFill="1" applyBorder="1" applyAlignment="1">
      <alignment horizontal="left"/>
    </xf>
    <xf numFmtId="0" fontId="94" fillId="2" borderId="13" xfId="2" applyFont="1" applyFill="1" applyBorder="1" applyAlignment="1">
      <alignment horizontal="center"/>
    </xf>
    <xf numFmtId="0" fontId="94" fillId="2" borderId="0" xfId="2" applyFont="1" applyFill="1" applyAlignment="1">
      <alignment horizontal="center"/>
    </xf>
    <xf numFmtId="0" fontId="94" fillId="2" borderId="12" xfId="2" applyFont="1" applyFill="1" applyBorder="1" applyAlignment="1">
      <alignment horizontal="center"/>
    </xf>
    <xf numFmtId="0" fontId="3" fillId="2" borderId="0" xfId="0" applyFont="1" applyFill="1" applyAlignment="1">
      <alignment horizontal="center" vertical="center" wrapText="1"/>
    </xf>
    <xf numFmtId="0" fontId="3" fillId="2" borderId="339" xfId="0" applyFont="1" applyFill="1" applyBorder="1" applyAlignment="1">
      <alignment horizontal="center" vertical="center" wrapText="1"/>
    </xf>
    <xf numFmtId="0" fontId="3" fillId="2" borderId="338" xfId="0" applyFont="1" applyFill="1" applyBorder="1" applyAlignment="1">
      <alignment horizontal="center" vertical="center" wrapText="1"/>
    </xf>
    <xf numFmtId="0" fontId="94" fillId="2" borderId="0" xfId="0" applyFont="1" applyFill="1" applyAlignment="1">
      <alignment horizontal="center" vertical="center" wrapText="1"/>
    </xf>
    <xf numFmtId="0" fontId="94" fillId="2" borderId="8" xfId="0" applyFont="1" applyFill="1" applyBorder="1" applyAlignment="1">
      <alignment horizontal="center" vertical="center"/>
    </xf>
    <xf numFmtId="0" fontId="94" fillId="2" borderId="6" xfId="0" applyFont="1" applyFill="1" applyBorder="1" applyAlignment="1">
      <alignment horizontal="center" vertical="center"/>
    </xf>
    <xf numFmtId="219" fontId="359" fillId="13" borderId="338" xfId="1" applyNumberFormat="1" applyFont="1" applyFill="1" applyBorder="1" applyAlignment="1" applyProtection="1">
      <alignment horizontal="center" vertical="center"/>
      <protection locked="0"/>
    </xf>
    <xf numFmtId="219" fontId="359" fillId="13" borderId="337" xfId="1" applyNumberFormat="1" applyFont="1" applyFill="1" applyBorder="1" applyAlignment="1" applyProtection="1">
      <alignment horizontal="center" vertical="center"/>
      <protection locked="0"/>
    </xf>
    <xf numFmtId="219" fontId="131" fillId="2" borderId="5" xfId="1" applyNumberFormat="1" applyFont="1" applyFill="1" applyBorder="1" applyAlignment="1" applyProtection="1">
      <alignment horizontal="center" vertical="center"/>
      <protection locked="0"/>
    </xf>
    <xf numFmtId="219" fontId="131" fillId="2" borderId="4" xfId="1" applyNumberFormat="1" applyFont="1" applyFill="1" applyBorder="1" applyAlignment="1" applyProtection="1">
      <alignment horizontal="center" vertical="center"/>
      <protection locked="0"/>
    </xf>
    <xf numFmtId="219" fontId="131" fillId="2" borderId="3" xfId="1" applyNumberFormat="1" applyFont="1" applyFill="1" applyBorder="1" applyAlignment="1" applyProtection="1">
      <alignment horizontal="center" vertical="center"/>
      <protection locked="0"/>
    </xf>
    <xf numFmtId="219" fontId="131" fillId="2" borderId="1" xfId="1" applyNumberFormat="1" applyFont="1" applyFill="1" applyBorder="1" applyAlignment="1" applyProtection="1">
      <alignment horizontal="center" vertical="center"/>
      <protection locked="0"/>
    </xf>
    <xf numFmtId="0" fontId="8" fillId="39" borderId="347" xfId="0" applyFont="1" applyFill="1" applyBorder="1" applyAlignment="1">
      <alignment horizontal="center" vertical="center"/>
    </xf>
    <xf numFmtId="0" fontId="8" fillId="39" borderId="0" xfId="0" applyFont="1" applyFill="1" applyBorder="1" applyAlignment="1">
      <alignment horizontal="center" vertical="center"/>
    </xf>
    <xf numFmtId="0" fontId="8" fillId="39" borderId="12" xfId="0" applyFont="1" applyFill="1" applyBorder="1" applyAlignment="1">
      <alignment horizontal="center" vertical="center"/>
    </xf>
    <xf numFmtId="0" fontId="0" fillId="0" borderId="329" xfId="0" applyBorder="1" applyAlignment="1">
      <alignment horizontal="left" vertical="center"/>
    </xf>
    <xf numFmtId="0" fontId="0" fillId="0" borderId="330" xfId="0" applyBorder="1" applyAlignment="1">
      <alignment horizontal="left" vertical="center"/>
    </xf>
    <xf numFmtId="0" fontId="0" fillId="0" borderId="333" xfId="0" applyBorder="1" applyAlignment="1">
      <alignment horizontal="left" vertical="center"/>
    </xf>
    <xf numFmtId="0" fontId="0" fillId="0" borderId="334" xfId="0" applyBorder="1" applyAlignment="1">
      <alignment horizontal="left" vertical="center"/>
    </xf>
    <xf numFmtId="0" fontId="0" fillId="0" borderId="335" xfId="0" applyBorder="1" applyAlignment="1">
      <alignment horizontal="left" vertical="center"/>
    </xf>
    <xf numFmtId="0" fontId="0" fillId="0" borderId="336" xfId="0" applyBorder="1" applyAlignment="1">
      <alignment horizontal="left" vertical="center"/>
    </xf>
    <xf numFmtId="0" fontId="191" fillId="73" borderId="13" xfId="4" applyFont="1" applyFill="1" applyBorder="1" applyAlignment="1" applyProtection="1">
      <alignment horizontal="center" vertical="center"/>
      <protection locked="0"/>
    </xf>
    <xf numFmtId="0" fontId="191" fillId="73" borderId="12" xfId="4" applyFont="1" applyFill="1" applyBorder="1" applyAlignment="1" applyProtection="1">
      <alignment horizontal="center" vertical="center"/>
      <protection locked="0"/>
    </xf>
    <xf numFmtId="0" fontId="3" fillId="2" borderId="36" xfId="0" applyFont="1" applyFill="1" applyBorder="1" applyAlignment="1">
      <alignment horizontal="center" vertical="center"/>
    </xf>
    <xf numFmtId="0" fontId="3" fillId="82" borderId="0" xfId="0" applyFont="1" applyFill="1" applyAlignment="1">
      <alignment horizontal="center" vertical="center"/>
    </xf>
    <xf numFmtId="0" fontId="3" fillId="81" borderId="163" xfId="0" applyFont="1" applyFill="1" applyBorder="1" applyAlignment="1">
      <alignment horizontal="center" vertical="center"/>
    </xf>
    <xf numFmtId="0" fontId="3" fillId="81" borderId="297" xfId="0" applyFont="1" applyFill="1" applyBorder="1" applyAlignment="1">
      <alignment horizontal="center" vertical="center"/>
    </xf>
    <xf numFmtId="0" fontId="3" fillId="81" borderId="345" xfId="0" applyFont="1" applyFill="1" applyBorder="1" applyAlignment="1">
      <alignment horizontal="center" vertical="center"/>
    </xf>
    <xf numFmtId="0" fontId="94" fillId="2" borderId="36" xfId="0" applyFont="1" applyFill="1" applyBorder="1" applyAlignment="1">
      <alignment horizontal="center" vertical="center"/>
    </xf>
    <xf numFmtId="0" fontId="182" fillId="13" borderId="344" xfId="2" applyFont="1" applyFill="1" applyBorder="1" applyAlignment="1">
      <alignment horizontal="center" vertical="center"/>
    </xf>
    <xf numFmtId="0" fontId="182" fillId="13" borderId="185" xfId="2" applyFont="1" applyFill="1" applyBorder="1" applyAlignment="1">
      <alignment horizontal="center" vertical="center"/>
    </xf>
    <xf numFmtId="0" fontId="182" fillId="13" borderId="343" xfId="2" applyFont="1" applyFill="1" applyBorder="1" applyAlignment="1">
      <alignment horizontal="center" vertical="center"/>
    </xf>
    <xf numFmtId="175" fontId="182" fillId="13" borderId="10" xfId="1" applyNumberFormat="1" applyFont="1" applyFill="1" applyBorder="1" applyAlignment="1" applyProtection="1">
      <alignment horizontal="center" vertical="center"/>
      <protection locked="0"/>
    </xf>
    <xf numFmtId="0" fontId="359" fillId="2" borderId="0" xfId="0" quotePrefix="1" applyFont="1" applyFill="1" applyAlignment="1">
      <alignment horizontal="center" vertical="center"/>
    </xf>
    <xf numFmtId="175" fontId="131" fillId="2" borderId="0" xfId="1" applyNumberFormat="1" applyFont="1" applyFill="1" applyAlignment="1" applyProtection="1">
      <alignment horizontal="center" vertical="center"/>
      <protection locked="0"/>
    </xf>
    <xf numFmtId="0" fontId="130" fillId="2" borderId="0" xfId="0" quotePrefix="1" applyFont="1" applyFill="1" applyAlignment="1">
      <alignment horizontal="left" vertical="center"/>
    </xf>
    <xf numFmtId="0" fontId="71" fillId="2" borderId="0" xfId="0" applyFont="1" applyFill="1" applyAlignment="1">
      <alignment horizontal="left" vertical="center"/>
    </xf>
    <xf numFmtId="0" fontId="195" fillId="0" borderId="18" xfId="17" applyFont="1" applyBorder="1" applyAlignment="1">
      <alignment horizontal="left" vertical="center"/>
    </xf>
    <xf numFmtId="0" fontId="445" fillId="13" borderId="36" xfId="0" applyFont="1" applyFill="1" applyBorder="1" applyAlignment="1">
      <alignment horizontal="center" vertical="center"/>
    </xf>
    <xf numFmtId="0" fontId="130" fillId="2" borderId="10" xfId="0" quotePrefix="1" applyFont="1" applyFill="1" applyBorder="1" applyAlignment="1">
      <alignment horizontal="center" vertical="center"/>
    </xf>
    <xf numFmtId="0" fontId="130" fillId="2" borderId="36" xfId="0" quotePrefix="1" applyFont="1" applyFill="1" applyBorder="1" applyAlignment="1">
      <alignment horizontal="center" vertical="center"/>
    </xf>
    <xf numFmtId="0" fontId="3" fillId="82" borderId="163" xfId="0" applyFont="1" applyFill="1" applyBorder="1" applyAlignment="1">
      <alignment horizontal="center" vertical="center"/>
    </xf>
    <xf numFmtId="0" fontId="3" fillId="82" borderId="297" xfId="0" applyFont="1" applyFill="1" applyBorder="1" applyAlignment="1">
      <alignment horizontal="center" vertical="center"/>
    </xf>
    <xf numFmtId="0" fontId="3" fillId="82" borderId="345" xfId="0" applyFont="1" applyFill="1" applyBorder="1" applyAlignment="1">
      <alignment horizontal="center" vertical="center"/>
    </xf>
    <xf numFmtId="173" fontId="94" fillId="2" borderId="0" xfId="1" applyNumberFormat="1" applyFont="1" applyFill="1" applyAlignment="1" applyProtection="1">
      <alignment horizontal="center" vertical="center"/>
      <protection locked="0"/>
    </xf>
    <xf numFmtId="0" fontId="49" fillId="2" borderId="387" xfId="0" applyFont="1" applyFill="1" applyBorder="1" applyAlignment="1">
      <alignment horizontal="center" vertical="center" wrapText="1"/>
    </xf>
    <xf numFmtId="0" fontId="49" fillId="2" borderId="389" xfId="0" applyFont="1" applyFill="1" applyBorder="1" applyAlignment="1">
      <alignment horizontal="center" vertical="center" wrapText="1"/>
    </xf>
    <xf numFmtId="0" fontId="49" fillId="2" borderId="320" xfId="0" applyFont="1" applyFill="1" applyBorder="1" applyAlignment="1">
      <alignment horizontal="center" vertical="center" wrapText="1"/>
    </xf>
    <xf numFmtId="0" fontId="49" fillId="2" borderId="378" xfId="0" applyFont="1" applyFill="1" applyBorder="1" applyAlignment="1">
      <alignment horizontal="center" vertical="center" wrapText="1"/>
    </xf>
    <xf numFmtId="0" fontId="0" fillId="82" borderId="390" xfId="0" applyFill="1" applyBorder="1" applyAlignment="1">
      <alignment horizontal="center" vertical="center"/>
    </xf>
    <xf numFmtId="0" fontId="0" fillId="82" borderId="280" xfId="0" applyFill="1" applyBorder="1" applyAlignment="1">
      <alignment horizontal="center" vertical="center"/>
    </xf>
    <xf numFmtId="0" fontId="0" fillId="82" borderId="381" xfId="0" applyFill="1" applyBorder="1" applyAlignment="1">
      <alignment horizontal="center" vertical="center"/>
    </xf>
    <xf numFmtId="0" fontId="190" fillId="81" borderId="387" xfId="0" applyFont="1" applyFill="1" applyBorder="1" applyAlignment="1">
      <alignment horizontal="center" vertical="center" wrapText="1"/>
    </xf>
    <xf numFmtId="0" fontId="190" fillId="81" borderId="412" xfId="0" applyFont="1" applyFill="1" applyBorder="1" applyAlignment="1">
      <alignment horizontal="center" vertical="center" wrapText="1"/>
    </xf>
    <xf numFmtId="0" fontId="190" fillId="81" borderId="320" xfId="0" applyFont="1" applyFill="1" applyBorder="1" applyAlignment="1">
      <alignment horizontal="center" vertical="center" wrapText="1"/>
    </xf>
    <xf numFmtId="0" fontId="190" fillId="81" borderId="281" xfId="0" applyFont="1" applyFill="1" applyBorder="1" applyAlignment="1">
      <alignment horizontal="center" vertical="center" wrapText="1"/>
    </xf>
    <xf numFmtId="0" fontId="291" fillId="0" borderId="388" xfId="0" applyFont="1" applyBorder="1" applyAlignment="1">
      <alignment horizontal="center" vertical="center" wrapText="1"/>
    </xf>
    <xf numFmtId="0" fontId="291" fillId="0" borderId="0" xfId="0" applyFont="1" applyAlignment="1">
      <alignment horizontal="center" vertical="center" wrapText="1"/>
    </xf>
    <xf numFmtId="0" fontId="291" fillId="0" borderId="10" xfId="0" applyFont="1" applyBorder="1" applyAlignment="1">
      <alignment horizontal="center" vertical="center" wrapText="1"/>
    </xf>
    <xf numFmtId="0" fontId="0" fillId="82" borderId="388" xfId="0" applyFill="1" applyBorder="1" applyAlignment="1">
      <alignment horizontal="center" vertical="center"/>
    </xf>
    <xf numFmtId="0" fontId="0" fillId="82" borderId="0" xfId="0" applyFill="1" applyAlignment="1">
      <alignment horizontal="center" vertical="center"/>
    </xf>
    <xf numFmtId="0" fontId="0" fillId="82" borderId="10" xfId="0" applyFill="1" applyBorder="1" applyAlignment="1">
      <alignment horizontal="center" vertical="center"/>
    </xf>
    <xf numFmtId="0" fontId="49" fillId="2" borderId="412" xfId="0" applyFont="1" applyFill="1" applyBorder="1" applyAlignment="1">
      <alignment horizontal="center" vertical="center" wrapText="1"/>
    </xf>
    <xf numFmtId="0" fontId="49" fillId="2" borderId="281" xfId="0" applyFont="1" applyFill="1" applyBorder="1" applyAlignment="1">
      <alignment horizontal="center" vertical="center" wrapText="1"/>
    </xf>
    <xf numFmtId="0" fontId="0" fillId="82" borderId="285" xfId="0" applyFill="1" applyBorder="1" applyAlignment="1">
      <alignment horizontal="center" vertical="center"/>
    </xf>
    <xf numFmtId="0" fontId="3" fillId="33" borderId="13" xfId="0" applyFont="1" applyFill="1" applyBorder="1" applyAlignment="1">
      <alignment horizontal="center" vertical="center"/>
    </xf>
    <xf numFmtId="0" fontId="3" fillId="33" borderId="0" xfId="0" applyFont="1" applyFill="1" applyAlignment="1">
      <alignment horizontal="center" vertical="center"/>
    </xf>
    <xf numFmtId="0" fontId="3" fillId="33" borderId="12" xfId="0" applyFont="1" applyFill="1" applyBorder="1" applyAlignment="1">
      <alignment horizontal="center" vertical="center"/>
    </xf>
    <xf numFmtId="0" fontId="443" fillId="2" borderId="0" xfId="0" applyFont="1" applyFill="1" applyAlignment="1">
      <alignment horizontal="left" vertical="center"/>
    </xf>
    <xf numFmtId="175" fontId="182" fillId="13" borderId="0" xfId="1" applyNumberFormat="1" applyFont="1" applyFill="1" applyAlignment="1" applyProtection="1">
      <alignment horizontal="center" vertical="center"/>
      <protection locked="0"/>
    </xf>
    <xf numFmtId="0" fontId="445" fillId="13" borderId="36" xfId="0" applyFont="1" applyFill="1" applyBorder="1" applyAlignment="1">
      <alignment horizontal="center"/>
    </xf>
    <xf numFmtId="210" fontId="131" fillId="2" borderId="0" xfId="1" applyNumberFormat="1" applyFont="1" applyFill="1" applyAlignment="1" applyProtection="1">
      <alignment horizontal="left" vertical="center"/>
      <protection locked="0"/>
    </xf>
    <xf numFmtId="175" fontId="94" fillId="2" borderId="0" xfId="1" applyNumberFormat="1" applyFont="1" applyFill="1" applyAlignment="1" applyProtection="1">
      <alignment horizontal="left" vertical="center"/>
      <protection locked="0"/>
    </xf>
    <xf numFmtId="175" fontId="182" fillId="13" borderId="36" xfId="1" applyNumberFormat="1" applyFont="1" applyFill="1" applyBorder="1" applyAlignment="1" applyProtection="1">
      <alignment horizontal="center" vertical="center"/>
      <protection locked="0"/>
    </xf>
    <xf numFmtId="0" fontId="182" fillId="13" borderId="344" xfId="2" applyFont="1" applyFill="1" applyBorder="1" applyAlignment="1">
      <alignment horizontal="center" vertical="center" wrapText="1"/>
    </xf>
    <xf numFmtId="0" fontId="182" fillId="13" borderId="185" xfId="2" applyFont="1" applyFill="1" applyBorder="1" applyAlignment="1">
      <alignment horizontal="center" vertical="center" wrapText="1"/>
    </xf>
    <xf numFmtId="0" fontId="182" fillId="13" borderId="343" xfId="2" applyFont="1" applyFill="1" applyBorder="1" applyAlignment="1">
      <alignment horizontal="center" vertical="center" wrapText="1"/>
    </xf>
    <xf numFmtId="0" fontId="0" fillId="2" borderId="0" xfId="0" applyFill="1" applyAlignment="1">
      <alignment horizontal="center" vertical="center"/>
    </xf>
    <xf numFmtId="0" fontId="0" fillId="0" borderId="0" xfId="0" applyAlignment="1">
      <alignment horizontal="left" vertical="center" wrapText="1"/>
    </xf>
    <xf numFmtId="0" fontId="0" fillId="0" borderId="12" xfId="0" applyBorder="1" applyAlignment="1">
      <alignment horizontal="left" vertical="center" wrapText="1"/>
    </xf>
    <xf numFmtId="0" fontId="439" fillId="2" borderId="0" xfId="17" applyFont="1" applyFill="1" applyAlignment="1">
      <alignment horizontal="left" vertical="center"/>
    </xf>
    <xf numFmtId="0" fontId="0" fillId="8" borderId="390" xfId="0" applyFill="1" applyBorder="1" applyAlignment="1">
      <alignment horizontal="center" vertical="center" wrapText="1"/>
    </xf>
    <xf numFmtId="0" fontId="0" fillId="8" borderId="406" xfId="0" applyFill="1" applyBorder="1" applyAlignment="1">
      <alignment horizontal="center" vertical="center" wrapText="1"/>
    </xf>
    <xf numFmtId="0" fontId="3" fillId="13" borderId="388" xfId="0" applyFont="1" applyFill="1" applyBorder="1" applyAlignment="1">
      <alignment horizontal="center"/>
    </xf>
    <xf numFmtId="0" fontId="3" fillId="13" borderId="389" xfId="0" applyFont="1" applyFill="1" applyBorder="1" applyAlignment="1">
      <alignment horizontal="center"/>
    </xf>
    <xf numFmtId="185" fontId="359" fillId="13" borderId="402" xfId="0" applyNumberFormat="1" applyFont="1" applyFill="1" applyBorder="1" applyAlignment="1">
      <alignment horizontal="center" vertical="center"/>
    </xf>
    <xf numFmtId="185" fontId="359" fillId="13" borderId="403" xfId="0" applyNumberFormat="1" applyFont="1" applyFill="1" applyBorder="1" applyAlignment="1">
      <alignment horizontal="center" vertical="center"/>
    </xf>
    <xf numFmtId="185" fontId="359" fillId="13" borderId="404" xfId="0" applyNumberFormat="1" applyFont="1" applyFill="1" applyBorder="1" applyAlignment="1">
      <alignment horizontal="center" vertical="center"/>
    </xf>
    <xf numFmtId="185" fontId="359" fillId="13" borderId="405" xfId="0" applyNumberFormat="1" applyFont="1" applyFill="1" applyBorder="1" applyAlignment="1">
      <alignment horizontal="center" vertical="center"/>
    </xf>
    <xf numFmtId="0" fontId="359" fillId="13" borderId="320" xfId="0" applyFont="1" applyFill="1" applyBorder="1" applyAlignment="1">
      <alignment horizontal="center" vertical="center" wrapText="1"/>
    </xf>
    <xf numFmtId="0" fontId="359" fillId="13" borderId="281" xfId="0" applyFont="1" applyFill="1" applyBorder="1" applyAlignment="1">
      <alignment horizontal="center" vertical="center" wrapText="1"/>
    </xf>
    <xf numFmtId="0" fontId="359" fillId="13" borderId="402" xfId="0" applyFont="1" applyFill="1" applyBorder="1" applyAlignment="1">
      <alignment horizontal="center" vertical="center" wrapText="1"/>
    </xf>
    <xf numFmtId="0" fontId="359" fillId="13" borderId="380" xfId="0" applyFont="1" applyFill="1" applyBorder="1" applyAlignment="1">
      <alignment horizontal="center" vertical="center" wrapText="1"/>
    </xf>
    <xf numFmtId="0" fontId="359" fillId="13" borderId="0" xfId="0" applyFont="1" applyFill="1" applyAlignment="1">
      <alignment horizontal="center" vertical="center" wrapText="1"/>
    </xf>
    <xf numFmtId="0" fontId="114" fillId="0" borderId="358" xfId="0" applyFont="1" applyBorder="1" applyAlignment="1">
      <alignment horizontal="center" vertical="center"/>
    </xf>
    <xf numFmtId="0" fontId="114" fillId="0" borderId="356" xfId="0" applyFont="1" applyBorder="1" applyAlignment="1">
      <alignment horizontal="center" vertical="center"/>
    </xf>
    <xf numFmtId="0" fontId="114" fillId="0" borderId="347" xfId="0" applyFont="1" applyBorder="1" applyAlignment="1">
      <alignment horizontal="center" vertical="center"/>
    </xf>
    <xf numFmtId="0" fontId="114" fillId="0" borderId="0" xfId="0" applyFont="1" applyAlignment="1">
      <alignment horizontal="center" vertical="center"/>
    </xf>
    <xf numFmtId="0" fontId="0" fillId="8" borderId="401" xfId="0" applyFill="1" applyBorder="1" applyAlignment="1">
      <alignment horizontal="center" vertical="center" wrapText="1"/>
    </xf>
    <xf numFmtId="0" fontId="0" fillId="8" borderId="281" xfId="0" applyFill="1" applyBorder="1" applyAlignment="1">
      <alignment horizontal="center" vertical="center" wrapText="1"/>
    </xf>
    <xf numFmtId="0" fontId="3" fillId="13" borderId="387" xfId="0" applyFont="1" applyFill="1" applyBorder="1" applyAlignment="1">
      <alignment horizontal="center" vertical="center" wrapText="1"/>
    </xf>
    <xf numFmtId="0" fontId="3" fillId="13" borderId="389" xfId="0" applyFont="1" applyFill="1" applyBorder="1" applyAlignment="1">
      <alignment horizontal="center" vertical="center" wrapText="1"/>
    </xf>
    <xf numFmtId="0" fontId="3" fillId="13" borderId="320" xfId="0" applyFont="1" applyFill="1" applyBorder="1" applyAlignment="1">
      <alignment horizontal="center" vertical="center" wrapText="1"/>
    </xf>
    <xf numFmtId="0" fontId="3" fillId="13" borderId="378" xfId="0" applyFont="1" applyFill="1" applyBorder="1" applyAlignment="1">
      <alignment horizontal="center" vertical="center" wrapText="1"/>
    </xf>
    <xf numFmtId="0" fontId="0" fillId="8" borderId="408" xfId="0" applyFill="1" applyBorder="1" applyAlignment="1">
      <alignment horizontal="center" vertical="center" wrapText="1"/>
    </xf>
    <xf numFmtId="0" fontId="0" fillId="8" borderId="280" xfId="0" applyFill="1" applyBorder="1" applyAlignment="1">
      <alignment horizontal="center" vertical="center" wrapText="1"/>
    </xf>
    <xf numFmtId="0" fontId="0" fillId="8" borderId="381" xfId="0" applyFill="1" applyBorder="1" applyAlignment="1">
      <alignment horizontal="center" vertical="center" wrapText="1"/>
    </xf>
    <xf numFmtId="0" fontId="466" fillId="0" borderId="36" xfId="0" applyFont="1" applyBorder="1" applyAlignment="1">
      <alignment horizontal="center" vertical="center"/>
    </xf>
    <xf numFmtId="0" fontId="466" fillId="0" borderId="35" xfId="0" applyFont="1" applyBorder="1" applyAlignment="1">
      <alignment horizontal="center" vertical="center"/>
    </xf>
    <xf numFmtId="0" fontId="466" fillId="0" borderId="10" xfId="0" applyFont="1" applyBorder="1" applyAlignment="1">
      <alignment horizontal="center" vertical="center"/>
    </xf>
    <xf numFmtId="0" fontId="466" fillId="0" borderId="9" xfId="0" applyFont="1" applyBorder="1" applyAlignment="1">
      <alignment horizontal="center" vertical="center"/>
    </xf>
    <xf numFmtId="0" fontId="0" fillId="78" borderId="321" xfId="0" applyFill="1" applyBorder="1" applyAlignment="1">
      <alignment horizontal="right" vertical="center"/>
    </xf>
    <xf numFmtId="0" fontId="0" fillId="78" borderId="322" xfId="0" applyFill="1" applyBorder="1" applyAlignment="1">
      <alignment horizontal="right" vertical="center"/>
    </xf>
    <xf numFmtId="0" fontId="0" fillId="78" borderId="323" xfId="0" applyFill="1" applyBorder="1" applyAlignment="1">
      <alignment horizontal="right" vertical="center"/>
    </xf>
    <xf numFmtId="0" fontId="0" fillId="80" borderId="324" xfId="0" applyFill="1" applyBorder="1" applyAlignment="1">
      <alignment horizontal="right"/>
    </xf>
    <xf numFmtId="0" fontId="0" fillId="80" borderId="325" xfId="0" applyFill="1" applyBorder="1" applyAlignment="1">
      <alignment horizontal="right"/>
    </xf>
    <xf numFmtId="0" fontId="0" fillId="80" borderId="326" xfId="0" applyFill="1" applyBorder="1" applyAlignment="1">
      <alignment horizontal="right"/>
    </xf>
    <xf numFmtId="0" fontId="0" fillId="77" borderId="309" xfId="0" applyFill="1" applyBorder="1" applyAlignment="1">
      <alignment horizontal="left" vertical="center"/>
    </xf>
    <xf numFmtId="0" fontId="0" fillId="77" borderId="310" xfId="0" applyFill="1" applyBorder="1" applyAlignment="1">
      <alignment horizontal="left" vertical="center"/>
    </xf>
    <xf numFmtId="0" fontId="0" fillId="77" borderId="311" xfId="0" applyFill="1" applyBorder="1" applyAlignment="1">
      <alignment horizontal="left" vertical="center"/>
    </xf>
    <xf numFmtId="0" fontId="0" fillId="77" borderId="314" xfId="0" applyFill="1" applyBorder="1" applyAlignment="1">
      <alignment horizontal="left" vertical="center"/>
    </xf>
    <xf numFmtId="0" fontId="0" fillId="77" borderId="315" xfId="0" applyFill="1" applyBorder="1" applyAlignment="1">
      <alignment horizontal="left" vertical="center"/>
    </xf>
    <xf numFmtId="0" fontId="0" fillId="77" borderId="316" xfId="0" applyFill="1" applyBorder="1" applyAlignment="1">
      <alignment horizontal="left" vertical="center"/>
    </xf>
    <xf numFmtId="0" fontId="0" fillId="0" borderId="36" xfId="0" applyBorder="1" applyAlignment="1">
      <alignment horizontal="center"/>
    </xf>
    <xf numFmtId="0" fontId="0" fillId="2" borderId="36" xfId="0" applyFill="1" applyBorder="1" applyAlignment="1">
      <alignment horizontal="center"/>
    </xf>
    <xf numFmtId="0" fontId="131" fillId="0" borderId="0" xfId="0" applyFont="1" applyAlignment="1">
      <alignment horizontal="left" vertical="center"/>
    </xf>
    <xf numFmtId="0" fontId="402" fillId="2" borderId="0" xfId="2" applyFont="1" applyFill="1" applyAlignment="1">
      <alignment horizontal="left" vertical="center" wrapText="1"/>
    </xf>
    <xf numFmtId="0" fontId="0" fillId="78" borderId="320" xfId="0" applyFill="1" applyBorder="1" applyAlignment="1">
      <alignment horizontal="right" vertical="center"/>
    </xf>
    <xf numFmtId="0" fontId="0" fillId="78" borderId="0" xfId="0" applyFill="1" applyAlignment="1">
      <alignment horizontal="right" vertical="center"/>
    </xf>
    <xf numFmtId="0" fontId="0" fillId="78" borderId="281" xfId="0" applyFill="1" applyBorder="1" applyAlignment="1">
      <alignment horizontal="right" vertical="center"/>
    </xf>
    <xf numFmtId="0" fontId="0" fillId="0" borderId="308" xfId="0" applyBorder="1" applyAlignment="1">
      <alignment horizontal="center" vertical="center"/>
    </xf>
    <xf numFmtId="0" fontId="150" fillId="62" borderId="12" xfId="2" applyFont="1" applyFill="1" applyBorder="1" applyAlignment="1">
      <alignment horizontal="center" vertical="center" textRotation="90" wrapText="1"/>
    </xf>
    <xf numFmtId="0" fontId="3" fillId="0" borderId="37" xfId="0" applyFont="1" applyBorder="1" applyAlignment="1">
      <alignment horizontal="center" vertical="center"/>
    </xf>
    <xf numFmtId="0" fontId="3" fillId="0" borderId="36" xfId="0" applyFont="1" applyBorder="1" applyAlignment="1">
      <alignment horizontal="center" vertical="center"/>
    </xf>
    <xf numFmtId="0" fontId="3" fillId="0" borderId="276" xfId="0" applyFont="1" applyBorder="1" applyAlignment="1">
      <alignment horizontal="center" vertical="center"/>
    </xf>
    <xf numFmtId="0" fontId="3" fillId="0" borderId="377" xfId="0" applyFont="1" applyBorder="1" applyAlignment="1">
      <alignment horizontal="center" vertical="center"/>
    </xf>
    <xf numFmtId="0" fontId="3" fillId="0" borderId="286" xfId="0" applyFont="1" applyBorder="1" applyAlignment="1">
      <alignment horizontal="center" vertical="center"/>
    </xf>
    <xf numFmtId="0" fontId="3" fillId="0" borderId="287" xfId="0" applyFont="1" applyBorder="1" applyAlignment="1">
      <alignment horizontal="center" vertical="center"/>
    </xf>
    <xf numFmtId="0" fontId="130" fillId="2" borderId="373" xfId="0" applyFont="1" applyFill="1" applyBorder="1" applyAlignment="1">
      <alignment horizontal="center"/>
    </xf>
    <xf numFmtId="0" fontId="130" fillId="2" borderId="374" xfId="0" applyFont="1" applyFill="1" applyBorder="1" applyAlignment="1">
      <alignment horizontal="center"/>
    </xf>
    <xf numFmtId="0" fontId="130" fillId="2" borderId="375" xfId="0" applyFont="1" applyFill="1" applyBorder="1" applyAlignment="1">
      <alignment horizontal="center"/>
    </xf>
    <xf numFmtId="0" fontId="130" fillId="2" borderId="320" xfId="0" applyFont="1" applyFill="1" applyBorder="1" applyAlignment="1">
      <alignment horizontal="center"/>
    </xf>
    <xf numFmtId="0" fontId="130" fillId="2" borderId="0" xfId="0" applyFont="1" applyFill="1" applyAlignment="1">
      <alignment horizontal="center"/>
    </xf>
    <xf numFmtId="0" fontId="130" fillId="2" borderId="378" xfId="0" applyFont="1" applyFill="1" applyBorder="1" applyAlignment="1">
      <alignment horizontal="center"/>
    </xf>
    <xf numFmtId="0" fontId="130" fillId="2" borderId="379" xfId="0" applyFont="1" applyFill="1" applyBorder="1" applyAlignment="1">
      <alignment horizontal="center"/>
    </xf>
    <xf numFmtId="0" fontId="130" fillId="2" borderId="380" xfId="0" applyFont="1" applyFill="1" applyBorder="1" applyAlignment="1">
      <alignment horizontal="center"/>
    </xf>
    <xf numFmtId="0" fontId="3" fillId="0" borderId="382" xfId="0" applyFont="1" applyBorder="1" applyAlignment="1">
      <alignment horizontal="center" vertical="center"/>
    </xf>
    <xf numFmtId="0" fontId="3" fillId="0" borderId="391" xfId="0" applyFont="1" applyBorder="1" applyAlignment="1">
      <alignment horizontal="center" vertical="center"/>
    </xf>
    <xf numFmtId="0" fontId="3" fillId="0" borderId="13" xfId="0" applyFont="1" applyBorder="1" applyAlignment="1">
      <alignment horizontal="center" vertical="center"/>
    </xf>
    <xf numFmtId="0" fontId="182" fillId="2" borderId="383" xfId="0" applyFont="1" applyFill="1" applyBorder="1" applyAlignment="1">
      <alignment horizontal="center" vertical="center"/>
    </xf>
    <xf numFmtId="0" fontId="182" fillId="2" borderId="384" xfId="0" applyFont="1" applyFill="1" applyBorder="1" applyAlignment="1">
      <alignment horizontal="center" vertical="center"/>
    </xf>
    <xf numFmtId="0" fontId="182" fillId="2" borderId="385" xfId="0" applyFont="1" applyFill="1" applyBorder="1" applyAlignment="1">
      <alignment horizontal="center" vertical="center"/>
    </xf>
    <xf numFmtId="0" fontId="182" fillId="2" borderId="353" xfId="0" applyFont="1" applyFill="1" applyBorder="1" applyAlignment="1">
      <alignment horizontal="center" vertical="center"/>
    </xf>
    <xf numFmtId="0" fontId="182" fillId="2" borderId="392" xfId="0" applyFont="1" applyFill="1" applyBorder="1" applyAlignment="1">
      <alignment horizontal="center" vertical="center"/>
    </xf>
    <xf numFmtId="0" fontId="182" fillId="2" borderId="247" xfId="0" applyFont="1" applyFill="1" applyBorder="1" applyAlignment="1">
      <alignment horizontal="center" vertical="center"/>
    </xf>
    <xf numFmtId="0" fontId="0" fillId="8" borderId="386" xfId="0" applyFill="1" applyBorder="1" applyAlignment="1">
      <alignment horizontal="center" vertical="center" wrapText="1"/>
    </xf>
    <xf numFmtId="0" fontId="0" fillId="8" borderId="393" xfId="0" applyFill="1" applyBorder="1" applyAlignment="1">
      <alignment horizontal="center" vertical="center" wrapText="1"/>
    </xf>
    <xf numFmtId="0" fontId="3" fillId="13" borderId="387" xfId="0" applyFont="1" applyFill="1" applyBorder="1" applyAlignment="1">
      <alignment horizontal="center"/>
    </xf>
    <xf numFmtId="0" fontId="0" fillId="8" borderId="376" xfId="0" applyFill="1" applyBorder="1" applyAlignment="1">
      <alignment horizontal="center" vertical="center" wrapText="1"/>
    </xf>
    <xf numFmtId="175" fontId="176" fillId="13" borderId="394" xfId="1" applyNumberFormat="1" applyFont="1" applyFill="1" applyBorder="1" applyAlignment="1" applyProtection="1">
      <alignment horizontal="center" vertical="center"/>
      <protection locked="0"/>
    </xf>
    <xf numFmtId="175" fontId="176" fillId="13" borderId="395" xfId="1" applyNumberFormat="1" applyFont="1" applyFill="1" applyBorder="1" applyAlignment="1" applyProtection="1">
      <alignment horizontal="center" vertical="center"/>
      <protection locked="0"/>
    </xf>
    <xf numFmtId="175" fontId="176" fillId="13" borderId="396" xfId="1" applyNumberFormat="1" applyFont="1" applyFill="1" applyBorder="1" applyAlignment="1" applyProtection="1">
      <alignment horizontal="center" vertical="center"/>
      <protection locked="0"/>
    </xf>
    <xf numFmtId="0" fontId="176" fillId="13" borderId="397" xfId="1" applyFont="1" applyFill="1" applyBorder="1" applyAlignment="1" applyProtection="1">
      <alignment horizontal="center" vertical="center"/>
      <protection locked="0"/>
    </xf>
    <xf numFmtId="0" fontId="176" fillId="13" borderId="398" xfId="1" applyFont="1" applyFill="1" applyBorder="1" applyAlignment="1" applyProtection="1">
      <alignment horizontal="center" vertical="center"/>
      <protection locked="0"/>
    </xf>
    <xf numFmtId="0" fontId="176" fillId="13" borderId="279" xfId="1" applyFont="1" applyFill="1" applyBorder="1" applyAlignment="1" applyProtection="1">
      <alignment horizontal="center" vertical="center"/>
      <protection locked="0"/>
    </xf>
    <xf numFmtId="184" fontId="176" fillId="13" borderId="0" xfId="1" applyNumberFormat="1" applyFont="1" applyFill="1" applyAlignment="1" applyProtection="1">
      <alignment horizontal="center" vertical="center"/>
      <protection locked="0"/>
    </xf>
    <xf numFmtId="184" fontId="176" fillId="13" borderId="378" xfId="1" applyNumberFormat="1" applyFont="1" applyFill="1" applyBorder="1" applyAlignment="1" applyProtection="1">
      <alignment horizontal="center" vertical="center"/>
      <protection locked="0"/>
    </xf>
    <xf numFmtId="0" fontId="114" fillId="2" borderId="358" xfId="0" applyFont="1" applyFill="1" applyBorder="1" applyAlignment="1">
      <alignment horizontal="center" vertical="center"/>
    </xf>
    <xf numFmtId="0" fontId="114" fillId="2" borderId="356" xfId="0" applyFont="1" applyFill="1" applyBorder="1" applyAlignment="1">
      <alignment horizontal="center" vertical="center"/>
    </xf>
    <xf numFmtId="0" fontId="114" fillId="2" borderId="346" xfId="0" applyFont="1" applyFill="1" applyBorder="1" applyAlignment="1">
      <alignment horizontal="center" vertical="center"/>
    </xf>
    <xf numFmtId="0" fontId="114" fillId="2" borderId="269" xfId="0" applyFont="1" applyFill="1" applyBorder="1" applyAlignment="1">
      <alignment horizontal="center" vertical="center"/>
    </xf>
    <xf numFmtId="0" fontId="3" fillId="13" borderId="320" xfId="0" applyFont="1" applyFill="1" applyBorder="1" applyAlignment="1">
      <alignment horizontal="center"/>
    </xf>
    <xf numFmtId="0" fontId="3" fillId="13" borderId="0" xfId="0" applyFont="1" applyFill="1" applyAlignment="1">
      <alignment horizontal="center"/>
    </xf>
    <xf numFmtId="0" fontId="3" fillId="13" borderId="378" xfId="0" applyFont="1" applyFill="1" applyBorder="1" applyAlignment="1">
      <alignment horizontal="center"/>
    </xf>
    <xf numFmtId="0" fontId="3" fillId="0" borderId="391" xfId="0" applyFont="1" applyBorder="1" applyAlignment="1">
      <alignment horizontal="center" vertical="center" wrapText="1"/>
    </xf>
    <xf numFmtId="0" fontId="3" fillId="0" borderId="13" xfId="0" applyFont="1" applyBorder="1" applyAlignment="1">
      <alignment horizontal="center" vertical="center" wrapText="1"/>
    </xf>
    <xf numFmtId="0" fontId="3" fillId="0" borderId="419" xfId="0" applyFont="1" applyBorder="1" applyAlignment="1">
      <alignment horizontal="center" vertical="center" wrapText="1"/>
    </xf>
    <xf numFmtId="0" fontId="291" fillId="0" borderId="347" xfId="0" applyFont="1" applyBorder="1" applyAlignment="1">
      <alignment horizontal="center" vertical="center" wrapText="1"/>
    </xf>
    <xf numFmtId="0" fontId="291" fillId="0" borderId="415" xfId="0" applyFont="1" applyBorder="1" applyAlignment="1">
      <alignment horizontal="center" vertical="center" wrapText="1"/>
    </xf>
    <xf numFmtId="0" fontId="291" fillId="0" borderId="379" xfId="0" applyFont="1" applyBorder="1" applyAlignment="1">
      <alignment horizontal="center" vertical="center" wrapText="1"/>
    </xf>
    <xf numFmtId="0" fontId="0" fillId="82" borderId="281" xfId="0" applyFill="1" applyBorder="1" applyAlignment="1">
      <alignment horizontal="center" vertical="center"/>
    </xf>
    <xf numFmtId="0" fontId="0" fillId="82" borderId="393" xfId="0" applyFill="1" applyBorder="1" applyAlignment="1">
      <alignment horizontal="center" vertical="center"/>
    </xf>
    <xf numFmtId="0" fontId="472" fillId="2" borderId="320" xfId="0" applyFont="1" applyFill="1" applyBorder="1" applyAlignment="1">
      <alignment horizontal="center" vertical="center" wrapText="1"/>
    </xf>
    <xf numFmtId="0" fontId="472" fillId="2" borderId="281" xfId="0" applyFont="1" applyFill="1" applyBorder="1" applyAlignment="1">
      <alignment horizontal="center" vertical="center" wrapText="1"/>
    </xf>
    <xf numFmtId="0" fontId="472" fillId="2" borderId="378" xfId="0" applyFont="1" applyFill="1" applyBorder="1" applyAlignment="1">
      <alignment horizontal="center" vertical="center" wrapText="1"/>
    </xf>
    <xf numFmtId="0" fontId="0" fillId="82" borderId="406" xfId="0" applyFill="1" applyBorder="1" applyAlignment="1">
      <alignment horizontal="center" vertical="center"/>
    </xf>
    <xf numFmtId="0" fontId="190" fillId="81" borderId="378" xfId="0" applyFont="1" applyFill="1" applyBorder="1" applyAlignment="1">
      <alignment horizontal="center" vertical="center" wrapText="1"/>
    </xf>
    <xf numFmtId="0" fontId="0" fillId="82" borderId="411" xfId="0" applyFill="1" applyBorder="1" applyAlignment="1">
      <alignment horizontal="center" vertical="center"/>
    </xf>
    <xf numFmtId="0" fontId="0" fillId="82" borderId="413" xfId="0" applyFill="1" applyBorder="1" applyAlignment="1">
      <alignment horizontal="center" vertical="center"/>
    </xf>
    <xf numFmtId="0" fontId="0" fillId="82" borderId="416" xfId="0" applyFill="1" applyBorder="1" applyAlignment="1">
      <alignment horizontal="center" vertical="center"/>
    </xf>
    <xf numFmtId="173" fontId="474" fillId="2" borderId="281" xfId="0" applyNumberFormat="1" applyFont="1" applyFill="1" applyBorder="1" applyAlignment="1">
      <alignment horizontal="center" vertical="center"/>
    </xf>
    <xf numFmtId="173" fontId="474" fillId="2" borderId="403" xfId="0" applyNumberFormat="1" applyFont="1" applyFill="1" applyBorder="1" applyAlignment="1">
      <alignment horizontal="center" vertical="center"/>
    </xf>
    <xf numFmtId="173" fontId="474" fillId="2" borderId="378" xfId="0" applyNumberFormat="1" applyFont="1" applyFill="1" applyBorder="1" applyAlignment="1">
      <alignment horizontal="center" vertical="center"/>
    </xf>
    <xf numFmtId="173" fontId="474" fillId="2" borderId="380" xfId="0" applyNumberFormat="1" applyFont="1" applyFill="1" applyBorder="1" applyAlignment="1">
      <alignment horizontal="center" vertical="center"/>
    </xf>
    <xf numFmtId="168" fontId="94" fillId="81" borderId="281" xfId="0" applyNumberFormat="1" applyFont="1" applyFill="1" applyBorder="1" applyAlignment="1">
      <alignment horizontal="center" vertical="center"/>
    </xf>
    <xf numFmtId="168" fontId="94" fillId="81" borderId="403" xfId="0" applyNumberFormat="1" applyFont="1" applyFill="1" applyBorder="1" applyAlignment="1">
      <alignment horizontal="center" vertical="center"/>
    </xf>
    <xf numFmtId="168" fontId="94" fillId="81" borderId="378" xfId="0" applyNumberFormat="1" applyFont="1" applyFill="1" applyBorder="1" applyAlignment="1">
      <alignment horizontal="center" vertical="center"/>
    </xf>
    <xf numFmtId="168" fontId="94" fillId="81" borderId="380" xfId="0" applyNumberFormat="1" applyFont="1" applyFill="1" applyBorder="1" applyAlignment="1">
      <alignment horizontal="center" vertical="center"/>
    </xf>
    <xf numFmtId="0" fontId="0" fillId="82" borderId="379" xfId="0" applyFill="1" applyBorder="1" applyAlignment="1">
      <alignment horizontal="center" vertical="center"/>
    </xf>
    <xf numFmtId="0" fontId="472" fillId="2" borderId="387" xfId="0" applyFont="1" applyFill="1" applyBorder="1" applyAlignment="1">
      <alignment horizontal="center" vertical="center" wrapText="1"/>
    </xf>
    <xf numFmtId="0" fontId="472" fillId="2" borderId="412" xfId="0" applyFont="1" applyFill="1" applyBorder="1" applyAlignment="1">
      <alignment horizontal="center" vertical="center" wrapText="1"/>
    </xf>
    <xf numFmtId="0" fontId="0" fillId="82" borderId="417" xfId="0" applyFill="1" applyBorder="1" applyAlignment="1">
      <alignment horizontal="center" vertical="center"/>
    </xf>
    <xf numFmtId="0" fontId="190" fillId="81" borderId="388" xfId="0" applyFont="1" applyFill="1" applyBorder="1" applyAlignment="1">
      <alignment horizontal="center" vertical="center" wrapText="1"/>
    </xf>
    <xf numFmtId="0" fontId="190" fillId="81" borderId="0" xfId="0" applyFont="1" applyFill="1" applyAlignment="1">
      <alignment horizontal="center" vertical="center" wrapText="1"/>
    </xf>
    <xf numFmtId="185" fontId="359" fillId="13" borderId="320" xfId="0" applyNumberFormat="1" applyFont="1" applyFill="1" applyBorder="1" applyAlignment="1">
      <alignment horizontal="center" vertical="center"/>
    </xf>
    <xf numFmtId="185" fontId="359" fillId="13" borderId="378" xfId="0" applyNumberFormat="1" applyFont="1" applyFill="1" applyBorder="1" applyAlignment="1">
      <alignment horizontal="center" vertical="center"/>
    </xf>
    <xf numFmtId="0" fontId="359" fillId="13" borderId="378" xfId="0" applyFont="1" applyFill="1" applyBorder="1" applyAlignment="1">
      <alignment horizontal="center" vertical="center" wrapText="1"/>
    </xf>
    <xf numFmtId="0" fontId="190" fillId="81" borderId="389" xfId="0" applyFont="1" applyFill="1" applyBorder="1" applyAlignment="1">
      <alignment horizontal="center" vertical="center" wrapText="1"/>
    </xf>
    <xf numFmtId="184" fontId="94" fillId="81" borderId="281" xfId="1" applyNumberFormat="1" applyFont="1" applyFill="1" applyBorder="1" applyAlignment="1" applyProtection="1">
      <alignment horizontal="center" vertical="center"/>
      <protection locked="0"/>
    </xf>
    <xf numFmtId="184" fontId="94" fillId="81" borderId="403" xfId="1" applyNumberFormat="1" applyFont="1" applyFill="1" applyBorder="1" applyAlignment="1" applyProtection="1">
      <alignment horizontal="center" vertical="center"/>
      <protection locked="0"/>
    </xf>
    <xf numFmtId="184" fontId="94" fillId="81" borderId="378" xfId="1" applyNumberFormat="1" applyFont="1" applyFill="1" applyBorder="1" applyAlignment="1" applyProtection="1">
      <alignment horizontal="center" vertical="center"/>
      <protection locked="0"/>
    </xf>
    <xf numFmtId="184" fontId="94" fillId="81" borderId="380" xfId="1" applyNumberFormat="1" applyFont="1" applyFill="1" applyBorder="1" applyAlignment="1" applyProtection="1">
      <alignment horizontal="center" vertical="center"/>
      <protection locked="0"/>
    </xf>
    <xf numFmtId="0" fontId="0" fillId="82" borderId="425" xfId="0" applyFill="1" applyBorder="1" applyAlignment="1">
      <alignment horizontal="center" vertical="center"/>
    </xf>
    <xf numFmtId="173" fontId="114" fillId="2" borderId="281" xfId="0" applyNumberFormat="1" applyFont="1" applyFill="1" applyBorder="1" applyAlignment="1">
      <alignment horizontal="center" vertical="center"/>
    </xf>
    <xf numFmtId="173" fontId="114" fillId="2" borderId="403" xfId="0" applyNumberFormat="1" applyFont="1" applyFill="1" applyBorder="1" applyAlignment="1">
      <alignment horizontal="center" vertical="center"/>
    </xf>
    <xf numFmtId="173" fontId="114" fillId="2" borderId="378" xfId="0" applyNumberFormat="1" applyFont="1" applyFill="1" applyBorder="1" applyAlignment="1">
      <alignment horizontal="center" vertical="center"/>
    </xf>
    <xf numFmtId="173" fontId="114" fillId="2" borderId="380" xfId="0" applyNumberFormat="1" applyFont="1" applyFill="1" applyBorder="1" applyAlignment="1">
      <alignment horizontal="center" vertical="center"/>
    </xf>
  </cellXfs>
  <cellStyles count="25">
    <cellStyle name="Lien hypertexte" xfId="17" builtinId="8"/>
    <cellStyle name="Lien hypertexte 2 2" xfId="20" xr:uid="{6760B99D-BBD6-47B5-892C-82044D6C1CCE}"/>
    <cellStyle name="Lien hypertexte 3" xfId="3" xr:uid="{FCFF7799-480C-4916-BAD3-2AC93A4FB923}"/>
    <cellStyle name="Lien hypertexte 3 2" xfId="11" xr:uid="{8628674D-BA88-45F1-84B5-444454232C16}"/>
    <cellStyle name="Lien hypertexte 4" xfId="14" xr:uid="{330253F2-AD9C-4E8A-B7CF-C81D400293DD}"/>
    <cellStyle name="Lien hypertexte 5" xfId="13" xr:uid="{060675DA-B94A-4359-9A97-7DEEB88B4EE5}"/>
    <cellStyle name="Lien hypertexte 6" xfId="19" xr:uid="{81106D2E-A41E-4E25-8BBB-0E6FB6C216E9}"/>
    <cellStyle name="Normal" xfId="0" builtinId="0"/>
    <cellStyle name="Normal 2" xfId="24" xr:uid="{44E4015F-1710-42BB-9B06-5A1759ADEA0F}"/>
    <cellStyle name="Normal 2 2" xfId="2" xr:uid="{E5661A41-552A-4697-9517-FA9BA18387E8}"/>
    <cellStyle name="Normal 2 2 2" xfId="12" xr:uid="{2737E5C0-20B3-4920-B356-E9210776DCD4}"/>
    <cellStyle name="Normal 4" xfId="1" xr:uid="{BD0B7DAC-0DD7-43C8-88CE-DE8CFC70FA55}"/>
    <cellStyle name="Normal_Bons de commande livraison" xfId="6" xr:uid="{61EC0981-E71B-4288-8049-0D2D947F4779}"/>
    <cellStyle name="Normal_Comparer recettes 2009 OK 2" xfId="5" xr:uid="{A510B53C-7714-4025-99A4-CEE56BD8A492}"/>
    <cellStyle name="Normal_Conditionnement 3 décembre" xfId="7" xr:uid="{C1D25469-95A6-4A08-9D36-BDB180834ADA}"/>
    <cellStyle name="Normal_Cuissons Températures portait16-11-2006" xfId="8" xr:uid="{860AAB62-DF39-4A0F-B343-BD09D15FC382}"/>
    <cellStyle name="Normal_EFECTIF1 2" xfId="18" xr:uid="{AAAB1FBD-FC4D-47FA-832A-9E0261516C40}"/>
    <cellStyle name="Normal_Effectif Conditionnement Goulin" xfId="23" xr:uid="{38540999-CE9E-423A-9A77-86AA37813D04}"/>
    <cellStyle name="Normal_Forum Marais 15 09 2001" xfId="4" xr:uid="{74C9D2F1-CCCA-4F9B-A812-FBF58BF03CE9}"/>
    <cellStyle name="Normal_Forum Marais 15 09 2001 2 2" xfId="9" xr:uid="{6471FA38-FBBC-4B09-9525-378AFF73F172}"/>
    <cellStyle name="Normal_Marché 2002 filtre automatique" xfId="21" xr:uid="{AD03F824-6592-4BE2-959F-C0615ED97A59}"/>
    <cellStyle name="Normal_MS Définitions_1" xfId="16" xr:uid="{5EA62D99-A92A-41D6-B470-2124592B435B}"/>
    <cellStyle name="Normal_rapport d'analyse 04-2008" xfId="22" xr:uid="{8E691B67-B34D-4D27-AAAC-9CEDBBDF0981}"/>
    <cellStyle name="Normal_Salaires 2002 Modèle" xfId="10" xr:uid="{71BD41D1-0BB9-4522-B41E-429276DCF2F6}"/>
    <cellStyle name="Normal_space" xfId="15" xr:uid="{7381C105-F54E-4D9A-AB9D-D213EA0DAC63}"/>
  </cellStyles>
  <dxfs count="65">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strike val="0"/>
        <condense val="0"/>
        <extend val="0"/>
        <color indexed="12"/>
      </font>
      <fill>
        <patternFill patternType="solid">
          <bgColor indexed="43"/>
        </patternFill>
      </fill>
      <border>
        <right style="thin">
          <color indexed="64"/>
        </right>
      </border>
    </dxf>
    <dxf>
      <font>
        <b/>
        <i val="0"/>
        <strike val="0"/>
        <condense val="0"/>
        <extend val="0"/>
        <color indexed="17"/>
      </font>
      <fill>
        <patternFill patternType="solid">
          <bgColor indexed="43"/>
        </patternFill>
      </fill>
      <border>
        <right style="thin">
          <color indexed="64"/>
        </right>
      </border>
    </dxf>
    <dxf>
      <font>
        <b/>
        <i val="0"/>
        <strike val="0"/>
        <condense val="0"/>
        <extend val="0"/>
        <color indexed="10"/>
      </font>
      <fill>
        <patternFill patternType="solid">
          <bgColor indexed="43"/>
        </patternFill>
      </fill>
      <border>
        <right style="thin">
          <color indexed="64"/>
        </right>
      </border>
    </dxf>
    <dxf>
      <font>
        <condense val="0"/>
        <extend val="0"/>
        <color indexed="9"/>
      </font>
    </dxf>
    <dxf>
      <font>
        <condense val="0"/>
        <extend val="0"/>
        <color indexed="9"/>
      </font>
    </dxf>
    <dxf>
      <font>
        <b/>
        <i val="0"/>
        <strike val="0"/>
        <condense val="0"/>
        <extend val="0"/>
        <color indexed="12"/>
      </font>
      <fill>
        <patternFill patternType="solid">
          <bgColor indexed="43"/>
        </patternFill>
      </fill>
      <border>
        <right style="thin">
          <color indexed="64"/>
        </right>
      </border>
    </dxf>
    <dxf>
      <font>
        <b/>
        <i val="0"/>
        <strike val="0"/>
        <condense val="0"/>
        <extend val="0"/>
        <color indexed="17"/>
      </font>
      <fill>
        <patternFill patternType="solid">
          <bgColor indexed="43"/>
        </patternFill>
      </fill>
      <border>
        <right style="thin">
          <color indexed="64"/>
        </right>
      </border>
    </dxf>
    <dxf>
      <font>
        <b/>
        <i val="0"/>
        <strike val="0"/>
        <condense val="0"/>
        <extend val="0"/>
        <color indexed="10"/>
      </font>
      <fill>
        <patternFill patternType="solid">
          <bgColor indexed="43"/>
        </patternFill>
      </fill>
      <border>
        <right style="thin">
          <color indexed="64"/>
        </right>
      </border>
    </dxf>
    <dxf>
      <font>
        <condense val="0"/>
        <extend val="0"/>
        <color indexed="9"/>
      </font>
    </dxf>
    <dxf>
      <font>
        <condense val="0"/>
        <extend val="0"/>
        <color indexed="9"/>
      </font>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color theme="0"/>
      </font>
      <fill>
        <patternFill>
          <bgColor theme="4" tint="-0.24994659260841701"/>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s>
  <tableStyles count="0" defaultTableStyle="TableStyleMedium2" defaultPivotStyle="PivotStyleLight16"/>
  <colors>
    <mruColors>
      <color rgb="FFFFFFCC"/>
      <color rgb="FFCCCCFF"/>
      <color rgb="FFCCFFCC"/>
      <color rgb="FF0000FF"/>
      <color rgb="FFED7D31"/>
      <color rgb="FFFFC000"/>
      <color rgb="FFFFD966"/>
      <color rgb="FF548235"/>
      <color rgb="FF800000"/>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iagrams/colors1.xml><?xml version="1.0" encoding="utf-8"?>
<dgm:colorsDef xmlns:dgm="http://schemas.openxmlformats.org/drawingml/2006/diagram" xmlns:a="http://schemas.openxmlformats.org/drawingml/2006/main" uniqueId="urn:microsoft.com/office/officeart/2005/8/colors/colorful1">
  <dgm:title val=""/>
  <dgm:desc val=""/>
  <dgm:catLst>
    <dgm:cat type="colorful" pri="10100"/>
  </dgm:catLst>
  <dgm:styleLbl name="node0">
    <dgm:fillClrLst meth="repeat">
      <a:schemeClr val="accent1"/>
    </dgm:fillClrLst>
    <dgm:linClrLst meth="repeat">
      <a:schemeClr val="lt1"/>
    </dgm:linClrLst>
    <dgm:effectClrLst/>
    <dgm:txLinClrLst/>
    <dgm:txFillClrLst/>
    <dgm:txEffectClrLst/>
  </dgm:styleLbl>
  <dgm:styleLbl name="node1">
    <dgm:fillClrLst meth="repeat">
      <a:schemeClr val="accent2"/>
      <a:schemeClr val="accent3"/>
      <a:schemeClr val="accent4"/>
      <a:schemeClr val="accent5"/>
      <a:schemeClr val="accent6"/>
    </dgm:fillClrLst>
    <dgm:linClrLst meth="repeat">
      <a:schemeClr val="lt1"/>
    </dgm:linClrLst>
    <dgm:effectClrLst/>
    <dgm:txLinClrLst/>
    <dgm:txFillClrLst/>
    <dgm:txEffectClrLst/>
  </dgm:styleLbl>
  <dgm:styleLbl name="alignNode1">
    <dgm:fillClrLst meth="repeat">
      <a:schemeClr val="accent2"/>
      <a:schemeClr val="accent3"/>
      <a:schemeClr val="accent4"/>
      <a:schemeClr val="accent5"/>
      <a:schemeClr val="accent6"/>
    </dgm:fillClrLst>
    <dgm:linClrLst meth="repeat">
      <a:schemeClr val="accent2"/>
      <a:schemeClr val="accent3"/>
      <a:schemeClr val="accent4"/>
      <a:schemeClr val="accent5"/>
      <a:schemeClr val="accent6"/>
    </dgm:linClrLst>
    <dgm:effectClrLst/>
    <dgm:txLinClrLst/>
    <dgm:txFillClrLst/>
    <dgm:txEffectClrLst/>
  </dgm:styleLbl>
  <dgm:styleLbl name="lnNode1">
    <dgm:fillClrLst meth="repeat">
      <a:schemeClr val="accent2"/>
      <a:schemeClr val="accent3"/>
      <a:schemeClr val="accent4"/>
      <a:schemeClr val="accent5"/>
      <a:schemeClr val="accent6"/>
    </dgm:fillClrLst>
    <dgm:linClrLst meth="repeat">
      <a:schemeClr val="lt1"/>
    </dgm:linClrLst>
    <dgm:effectClrLst/>
    <dgm:txLinClrLst/>
    <dgm:txFillClrLst/>
    <dgm:txEffectClrLst/>
  </dgm:styleLbl>
  <dgm:styleLbl name="vennNode1">
    <dgm:fillClrLst meth="repeat">
      <a:schemeClr val="accent2">
        <a:alpha val="50000"/>
      </a:schemeClr>
      <a:schemeClr val="accent3">
        <a:alpha val="50000"/>
      </a:schemeClr>
      <a:schemeClr val="accent4">
        <a:alpha val="50000"/>
      </a:schemeClr>
      <a:schemeClr val="accent5">
        <a:alpha val="50000"/>
      </a:schemeClr>
      <a:schemeClr val="accent6">
        <a:alpha val="50000"/>
      </a:schemeClr>
    </dgm:fillClrLst>
    <dgm:linClrLst meth="repeat">
      <a:schemeClr val="lt1"/>
    </dgm:linClrLst>
    <dgm:effectClrLst/>
    <dgm:txLinClrLst/>
    <dgm:txFillClrLst/>
    <dgm:txEffectClrLst/>
  </dgm:styleLbl>
  <dgm:styleLbl name="node2">
    <dgm:fillClrLst>
      <a:schemeClr val="accent2"/>
    </dgm:fillClrLst>
    <dgm:linClrLst meth="repeat">
      <a:schemeClr val="lt1"/>
    </dgm:linClrLst>
    <dgm:effectClrLst/>
    <dgm:txLinClrLst/>
    <dgm:txFillClrLst/>
    <dgm:txEffectClrLst/>
  </dgm:styleLbl>
  <dgm:styleLbl name="node3">
    <dgm:fillClrLst>
      <a:schemeClr val="accent3"/>
    </dgm:fillClrLst>
    <dgm:linClrLst meth="repeat">
      <a:schemeClr val="lt1"/>
    </dgm:linClrLst>
    <dgm:effectClrLst/>
    <dgm:txLinClrLst/>
    <dgm:txFillClrLst/>
    <dgm:txEffectClrLst/>
  </dgm:styleLbl>
  <dgm:styleLbl name="node4">
    <dgm:fillClrLst>
      <a:schemeClr val="accent4"/>
    </dgm:fillClrLst>
    <dgm:linClrLst meth="repeat">
      <a:schemeClr val="lt1"/>
    </dgm:linClrLst>
    <dgm:effectClrLst/>
    <dgm:txLinClrLst/>
    <dgm:txFillClrLst/>
    <dgm:txEffectClrLst/>
  </dgm:styleLbl>
  <dgm:styleLbl name="fgImgPlace1">
    <dgm:fillClrLst meth="repeat">
      <a:schemeClr val="accent2">
        <a:tint val="50000"/>
      </a:schemeClr>
      <a:schemeClr val="accent3">
        <a:tint val="50000"/>
      </a:schemeClr>
      <a:schemeClr val="accent4">
        <a:tint val="50000"/>
      </a:schemeClr>
      <a:schemeClr val="accent5">
        <a:tint val="50000"/>
      </a:schemeClr>
      <a:schemeClr val="accent6">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1">
        <a:tint val="50000"/>
      </a:schemeClr>
      <a:schemeClr val="accent2">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1">
        <a:tint val="50000"/>
      </a:schemeClr>
      <a:schemeClr val="accent2">
        <a:tint val="2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2"/>
      <a:schemeClr val="accent3"/>
      <a:schemeClr val="accent4"/>
      <a:schemeClr val="accent5"/>
      <a:schemeClr val="accent6"/>
    </dgm:fillClrLst>
    <dgm:linClrLst meth="cycle">
      <a:schemeClr val="lt1"/>
    </dgm:linClrLst>
    <dgm:effectClrLst/>
    <dgm:txLinClrLst/>
    <dgm:txFillClrLst/>
    <dgm:txEffectClrLst/>
  </dgm:styleLbl>
  <dgm:styleLbl name="fgSibTrans2D1">
    <dgm:fillClrLst meth="repeat">
      <a:schemeClr val="accent2"/>
      <a:schemeClr val="accent3"/>
      <a:schemeClr val="accent4"/>
      <a:schemeClr val="accent5"/>
      <a:schemeClr val="accent6"/>
    </dgm:fillClrLst>
    <dgm:linClrLst meth="cycle">
      <a:schemeClr val="lt1"/>
    </dgm:linClrLst>
    <dgm:effectClrLst/>
    <dgm:txLinClrLst/>
    <dgm:txFillClrLst meth="repeat">
      <a:schemeClr val="lt1"/>
    </dgm:txFillClrLst>
    <dgm:txEffectClrLst/>
  </dgm:styleLbl>
  <dgm:styleLbl name="bgSibTrans2D1">
    <dgm:fillClrLst meth="repeat">
      <a:schemeClr val="accent2"/>
      <a:schemeClr val="accent3"/>
      <a:schemeClr val="accent4"/>
      <a:schemeClr val="accent5"/>
      <a:schemeClr val="accent6"/>
    </dgm:fillClrLst>
    <dgm:linClrLst meth="cycle">
      <a:schemeClr val="lt1"/>
    </dgm:linClrLst>
    <dgm:effectClrLst/>
    <dgm:txLinClrLst/>
    <dgm:txFillClrLst meth="repeat">
      <a:schemeClr val="lt1"/>
    </dgm:txFillClrLst>
    <dgm:txEffectClrLst/>
  </dgm:styleLbl>
  <dgm:styleLbl name="sibTrans1D1">
    <dgm:fillClrLst meth="repeat">
      <a:schemeClr val="accent2"/>
      <a:schemeClr val="accent3"/>
      <a:schemeClr val="accent4"/>
      <a:schemeClr val="accent5"/>
      <a:schemeClr val="accent6"/>
    </dgm:fillClrLst>
    <dgm:linClrLst meth="repeat">
      <a:schemeClr val="accent2"/>
      <a:schemeClr val="accent3"/>
      <a:schemeClr val="accent4"/>
      <a:schemeClr val="accent5"/>
      <a:schemeClr val="accent6"/>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2"/>
    </dgm:fillClrLst>
    <dgm:linClrLst meth="repeat">
      <a:schemeClr val="lt1"/>
    </dgm:linClrLst>
    <dgm:effectClrLst/>
    <dgm:txLinClrLst/>
    <dgm:txFillClrLst/>
    <dgm:txEffectClrLst/>
  </dgm:styleLbl>
  <dgm:styleLbl name="asst2">
    <dgm:fillClrLst>
      <a:schemeClr val="accent3"/>
    </dgm:fillClrLst>
    <dgm:linClrLst meth="repeat">
      <a:schemeClr val="lt1"/>
    </dgm:linClrLst>
    <dgm:effectClrLst/>
    <dgm:txLinClrLst/>
    <dgm:txFillClrLst/>
    <dgm:txEffectClrLst/>
  </dgm:styleLbl>
  <dgm:styleLbl name="asst3">
    <dgm:fillClrLst>
      <a:schemeClr val="accent4"/>
    </dgm:fillClrLst>
    <dgm:linClrLst meth="repeat">
      <a:schemeClr val="lt1"/>
    </dgm:linClrLst>
    <dgm:effectClrLst/>
    <dgm:txLinClrLst/>
    <dgm:txFillClrLst/>
    <dgm:txEffectClrLst/>
  </dgm:styleLbl>
  <dgm:styleLbl name="asst4">
    <dgm:fillClrLst>
      <a:schemeClr val="accent5"/>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1"/>
    </dgm:linClrLst>
    <dgm:effectClrLst/>
    <dgm:txLinClrLst/>
    <dgm:txFillClrLst meth="repeat">
      <a:schemeClr val="tx1"/>
    </dgm:txFillClrLst>
    <dgm:txEffectClrLst/>
  </dgm:styleLbl>
  <dgm:styleLbl name="parChTrans1D2">
    <dgm:fillClrLst meth="repeat">
      <a:schemeClr val="accent3">
        <a:tint val="90000"/>
      </a:schemeClr>
    </dgm:fillClrLst>
    <dgm:linClrLst meth="repeat">
      <a:schemeClr val="accent2"/>
    </dgm:linClrLst>
    <dgm:effectClrLst/>
    <dgm:txLinClrLst/>
    <dgm:txFillClrLst meth="repeat">
      <a:schemeClr val="tx1"/>
    </dgm:txFillClrLst>
    <dgm:txEffectClrLst/>
  </dgm:styleLbl>
  <dgm:styleLbl name="parChTrans1D3">
    <dgm:fillClrLst meth="repeat">
      <a:schemeClr val="accent4">
        <a:tint val="70000"/>
      </a:schemeClr>
    </dgm:fillClrLst>
    <dgm:linClrLst meth="repeat">
      <a:schemeClr val="accent3"/>
    </dgm:linClrLst>
    <dgm:effectClrLst/>
    <dgm:txLinClrLst/>
    <dgm:txFillClrLst meth="repeat">
      <a:schemeClr val="tx1"/>
    </dgm:txFillClrLst>
    <dgm:txEffectClrLst/>
  </dgm:styleLbl>
  <dgm:styleLbl name="parChTrans1D4">
    <dgm:fillClrLst meth="repeat">
      <a:schemeClr val="accent5">
        <a:tint val="50000"/>
      </a:schemeClr>
    </dgm:fillClrLst>
    <dgm:linClrLst meth="repeat">
      <a:schemeClr val="accent4"/>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solidFgAcc1">
    <dgm:fillClrLst meth="repeat">
      <a:schemeClr val="lt1"/>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solidAlignAcc1">
    <dgm:fillClrLst meth="repeat">
      <a:schemeClr val="lt1"/>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solidBgAcc1">
    <dgm:fillClrLst meth="repeat">
      <a:schemeClr val="lt1"/>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fgAccFollowNode1">
    <dgm:fill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fillClrLst>
    <dgm:lin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alignAccFollowNode1">
    <dgm:fill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fillClrLst>
    <dgm:lin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bgAccFollowNode1">
    <dgm:fill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fillClrLst>
    <dgm:lin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2"/>
    </dgm:linClrLst>
    <dgm:effectClrLst/>
    <dgm:txLinClrLst/>
    <dgm:txFillClrLst meth="repeat">
      <a:schemeClr val="dk1"/>
    </dgm:txFillClrLst>
    <dgm:txEffectClrLst/>
  </dgm:styleLbl>
  <dgm:styleLbl name="fgAcc3">
    <dgm:fillClrLst meth="repeat">
      <a:schemeClr val="lt1">
        <a:alpha val="90000"/>
      </a:schemeClr>
    </dgm:fillClrLst>
    <dgm:linClrLst>
      <a:schemeClr val="accent3"/>
    </dgm:linClrLst>
    <dgm:effectClrLst/>
    <dgm:txLinClrLst/>
    <dgm:txFillClrLst meth="repeat">
      <a:schemeClr val="dk1"/>
    </dgm:txFillClrLst>
    <dgm:txEffectClrLst/>
  </dgm:styleLbl>
  <dgm:styleLbl name="fgAcc4">
    <dgm:fillClrLst meth="repeat">
      <a:schemeClr val="lt1">
        <a:alpha val="90000"/>
      </a:schemeClr>
    </dgm:fillClrLst>
    <dgm:linClrLst>
      <a:schemeClr val="accent4"/>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214CB41C-7DC8-46A2-AD35-11B815DA581B}" type="doc">
      <dgm:prSet loTypeId="urn:microsoft.com/office/officeart/2005/8/layout/target1" loCatId="relationship" qsTypeId="urn:microsoft.com/office/officeart/2005/8/quickstyle/3d6" qsCatId="3D" csTypeId="urn:microsoft.com/office/officeart/2005/8/colors/colorful1" csCatId="colorful" phldr="1"/>
      <dgm:spPr/>
    </dgm:pt>
    <dgm:pt modelId="{25EA7D6E-99F1-4462-B118-CD7F631F49DB}">
      <dgm:prSet phldrT="[Texte]"/>
      <dgm:spPr/>
      <dgm:t>
        <a:bodyPr/>
        <a:lstStyle/>
        <a:p>
          <a:r>
            <a:rPr lang="fr-FR"/>
            <a:t>garniture</a:t>
          </a:r>
        </a:p>
      </dgm:t>
    </dgm:pt>
    <dgm:pt modelId="{C54227E8-A1AC-4B33-A6D7-03C8C22EC5E9}" type="parTrans" cxnId="{5C706EF4-AFD2-4C44-BD03-3F7A7322A399}">
      <dgm:prSet/>
      <dgm:spPr/>
      <dgm:t>
        <a:bodyPr/>
        <a:lstStyle/>
        <a:p>
          <a:endParaRPr lang="fr-FR"/>
        </a:p>
      </dgm:t>
    </dgm:pt>
    <dgm:pt modelId="{8951920F-9618-44FC-94BD-50DA86F9EC65}" type="sibTrans" cxnId="{5C706EF4-AFD2-4C44-BD03-3F7A7322A399}">
      <dgm:prSet/>
      <dgm:spPr/>
      <dgm:t>
        <a:bodyPr/>
        <a:lstStyle/>
        <a:p>
          <a:endParaRPr lang="fr-FR"/>
        </a:p>
      </dgm:t>
    </dgm:pt>
    <dgm:pt modelId="{2DFB2CD0-6288-49B7-9A82-33943972DFBD}">
      <dgm:prSet phldrT="[Texte]"/>
      <dgm:spPr/>
      <dgm:t>
        <a:bodyPr/>
        <a:lstStyle/>
        <a:p>
          <a:r>
            <a:rPr lang="fr-FR"/>
            <a:t>appareil</a:t>
          </a:r>
        </a:p>
      </dgm:t>
    </dgm:pt>
    <dgm:pt modelId="{5AA3C0EA-9D6F-4303-8878-84FF02FFA866}" type="parTrans" cxnId="{360E47DC-E8AE-4906-B6D7-E528EC78DD8E}">
      <dgm:prSet/>
      <dgm:spPr/>
      <dgm:t>
        <a:bodyPr/>
        <a:lstStyle/>
        <a:p>
          <a:endParaRPr lang="fr-FR"/>
        </a:p>
      </dgm:t>
    </dgm:pt>
    <dgm:pt modelId="{CE9F76BE-ABDA-4D02-B8E7-628DB792F2AD}" type="sibTrans" cxnId="{360E47DC-E8AE-4906-B6D7-E528EC78DD8E}">
      <dgm:prSet/>
      <dgm:spPr/>
      <dgm:t>
        <a:bodyPr/>
        <a:lstStyle/>
        <a:p>
          <a:endParaRPr lang="fr-FR"/>
        </a:p>
      </dgm:t>
    </dgm:pt>
    <dgm:pt modelId="{39FAD670-BEE5-4DEC-810E-735C4DC1D039}">
      <dgm:prSet phldrT="[Texte]"/>
      <dgm:spPr/>
      <dgm:t>
        <a:bodyPr/>
        <a:lstStyle/>
        <a:p>
          <a:r>
            <a:rPr lang="fr-FR"/>
            <a:t>pate</a:t>
          </a:r>
        </a:p>
      </dgm:t>
    </dgm:pt>
    <dgm:pt modelId="{4EA035D7-ABB3-4A1A-A1AC-C84A9E89777E}" type="parTrans" cxnId="{4D1CC472-0C59-42CA-B556-E995FCA8C83F}">
      <dgm:prSet/>
      <dgm:spPr/>
      <dgm:t>
        <a:bodyPr/>
        <a:lstStyle/>
        <a:p>
          <a:endParaRPr lang="fr-FR"/>
        </a:p>
      </dgm:t>
    </dgm:pt>
    <dgm:pt modelId="{7198B2D1-F2EC-47D7-8D3B-417A07A01CFD}" type="sibTrans" cxnId="{4D1CC472-0C59-42CA-B556-E995FCA8C83F}">
      <dgm:prSet/>
      <dgm:spPr/>
      <dgm:t>
        <a:bodyPr/>
        <a:lstStyle/>
        <a:p>
          <a:endParaRPr lang="fr-FR"/>
        </a:p>
      </dgm:t>
    </dgm:pt>
    <dgm:pt modelId="{9D7DD4FB-464F-4BC0-AEC6-9816758D0E6D}" type="pres">
      <dgm:prSet presAssocID="{214CB41C-7DC8-46A2-AD35-11B815DA581B}" presName="composite" presStyleCnt="0">
        <dgm:presLayoutVars>
          <dgm:chMax val="5"/>
          <dgm:dir/>
          <dgm:resizeHandles val="exact"/>
        </dgm:presLayoutVars>
      </dgm:prSet>
      <dgm:spPr/>
    </dgm:pt>
    <dgm:pt modelId="{9F6578EC-0EA8-494C-ABE2-36BAEE9A18C4}" type="pres">
      <dgm:prSet presAssocID="{25EA7D6E-99F1-4462-B118-CD7F631F49DB}" presName="circle1" presStyleLbl="lnNode1" presStyleIdx="0" presStyleCnt="3" custScaleX="300926" custScaleY="284723" custLinFactNeighborX="34950" custLinFactNeighborY="507"/>
      <dgm:spPr/>
    </dgm:pt>
    <dgm:pt modelId="{E9A320C5-9217-4BD7-9125-9DF9912C1300}" type="pres">
      <dgm:prSet presAssocID="{25EA7D6E-99F1-4462-B118-CD7F631F49DB}" presName="text1" presStyleLbl="revTx" presStyleIdx="0" presStyleCnt="3">
        <dgm:presLayoutVars>
          <dgm:bulletEnabled val="1"/>
        </dgm:presLayoutVars>
      </dgm:prSet>
      <dgm:spPr/>
    </dgm:pt>
    <dgm:pt modelId="{F0071ECC-22C7-4606-A1DC-EECA13F7ED1C}" type="pres">
      <dgm:prSet presAssocID="{25EA7D6E-99F1-4462-B118-CD7F631F49DB}" presName="line1" presStyleLbl="callout" presStyleIdx="0" presStyleCnt="6"/>
      <dgm:spPr/>
    </dgm:pt>
    <dgm:pt modelId="{3DD5EF9D-7C8B-46F9-9947-1A2E8E3674C2}" type="pres">
      <dgm:prSet presAssocID="{25EA7D6E-99F1-4462-B118-CD7F631F49DB}" presName="d1" presStyleLbl="callout" presStyleIdx="1" presStyleCnt="6"/>
      <dgm:spPr/>
    </dgm:pt>
    <dgm:pt modelId="{D1190DAD-5841-4615-998E-900BFF221814}" type="pres">
      <dgm:prSet presAssocID="{2DFB2CD0-6288-49B7-9A82-33943972DFBD}" presName="circle2" presStyleLbl="lnNode1" presStyleIdx="1" presStyleCnt="3" custScaleX="157407" custScaleY="156636" custLinFactNeighborX="2478"/>
      <dgm:spPr/>
    </dgm:pt>
    <dgm:pt modelId="{ED7C3A72-918F-4DBA-8C27-EBF5DF84000B}" type="pres">
      <dgm:prSet presAssocID="{2DFB2CD0-6288-49B7-9A82-33943972DFBD}" presName="text2" presStyleLbl="revTx" presStyleIdx="1" presStyleCnt="3">
        <dgm:presLayoutVars>
          <dgm:bulletEnabled val="1"/>
        </dgm:presLayoutVars>
      </dgm:prSet>
      <dgm:spPr/>
    </dgm:pt>
    <dgm:pt modelId="{A4D86D11-9E63-437A-A30B-93AF2E24557B}" type="pres">
      <dgm:prSet presAssocID="{2DFB2CD0-6288-49B7-9A82-33943972DFBD}" presName="line2" presStyleLbl="callout" presStyleIdx="2" presStyleCnt="6"/>
      <dgm:spPr/>
    </dgm:pt>
    <dgm:pt modelId="{A6F30462-8FBB-4858-BB15-629689765207}" type="pres">
      <dgm:prSet presAssocID="{2DFB2CD0-6288-49B7-9A82-33943972DFBD}" presName="d2" presStyleLbl="callout" presStyleIdx="3" presStyleCnt="6"/>
      <dgm:spPr/>
    </dgm:pt>
    <dgm:pt modelId="{BE22EF5A-D512-4CCB-9ACA-0274A5AFAA68}" type="pres">
      <dgm:prSet presAssocID="{39FAD670-BEE5-4DEC-810E-735C4DC1D039}" presName="circle3" presStyleLbl="lnNode1" presStyleIdx="2" presStyleCnt="3" custLinFactNeighborX="1760" custLinFactNeighborY="-5281"/>
      <dgm:spPr/>
    </dgm:pt>
    <dgm:pt modelId="{14F73FC4-6E68-476D-9180-080210AE3637}" type="pres">
      <dgm:prSet presAssocID="{39FAD670-BEE5-4DEC-810E-735C4DC1D039}" presName="text3" presStyleLbl="revTx" presStyleIdx="2" presStyleCnt="3" custLinFactNeighborX="-99133" custLinFactNeighborY="-6798">
        <dgm:presLayoutVars>
          <dgm:bulletEnabled val="1"/>
        </dgm:presLayoutVars>
      </dgm:prSet>
      <dgm:spPr/>
    </dgm:pt>
    <dgm:pt modelId="{D78CABE5-3F06-4918-8B9F-95537A2E4443}" type="pres">
      <dgm:prSet presAssocID="{39FAD670-BEE5-4DEC-810E-735C4DC1D039}" presName="line3" presStyleLbl="callout" presStyleIdx="4" presStyleCnt="6"/>
      <dgm:spPr/>
    </dgm:pt>
    <dgm:pt modelId="{CCF735EC-3542-4286-ADA4-38059AC52901}" type="pres">
      <dgm:prSet presAssocID="{39FAD670-BEE5-4DEC-810E-735C4DC1D039}" presName="d3" presStyleLbl="callout" presStyleIdx="5" presStyleCnt="6" custFlipVert="1" custFlipHor="1" custScaleX="33894" custScaleY="23491" custLinFactNeighborX="36384" custLinFactNeighborY="-38715"/>
      <dgm:spPr/>
    </dgm:pt>
  </dgm:ptLst>
  <dgm:cxnLst>
    <dgm:cxn modelId="{0FCF6E08-D0C8-4A42-92BB-A1908009A0A0}" type="presOf" srcId="{2DFB2CD0-6288-49B7-9A82-33943972DFBD}" destId="{ED7C3A72-918F-4DBA-8C27-EBF5DF84000B}" srcOrd="0" destOrd="0" presId="urn:microsoft.com/office/officeart/2005/8/layout/target1"/>
    <dgm:cxn modelId="{4C4DF141-6BA6-444B-8FC7-8ED0DB911421}" type="presOf" srcId="{39FAD670-BEE5-4DEC-810E-735C4DC1D039}" destId="{14F73FC4-6E68-476D-9180-080210AE3637}" srcOrd="0" destOrd="0" presId="urn:microsoft.com/office/officeart/2005/8/layout/target1"/>
    <dgm:cxn modelId="{4D1CC472-0C59-42CA-B556-E995FCA8C83F}" srcId="{214CB41C-7DC8-46A2-AD35-11B815DA581B}" destId="{39FAD670-BEE5-4DEC-810E-735C4DC1D039}" srcOrd="2" destOrd="0" parTransId="{4EA035D7-ABB3-4A1A-A1AC-C84A9E89777E}" sibTransId="{7198B2D1-F2EC-47D7-8D3B-417A07A01CFD}"/>
    <dgm:cxn modelId="{F01A20C8-0228-4CCE-A26D-81688D1F6D18}" type="presOf" srcId="{214CB41C-7DC8-46A2-AD35-11B815DA581B}" destId="{9D7DD4FB-464F-4BC0-AEC6-9816758D0E6D}" srcOrd="0" destOrd="0" presId="urn:microsoft.com/office/officeart/2005/8/layout/target1"/>
    <dgm:cxn modelId="{360E47DC-E8AE-4906-B6D7-E528EC78DD8E}" srcId="{214CB41C-7DC8-46A2-AD35-11B815DA581B}" destId="{2DFB2CD0-6288-49B7-9A82-33943972DFBD}" srcOrd="1" destOrd="0" parTransId="{5AA3C0EA-9D6F-4303-8878-84FF02FFA866}" sibTransId="{CE9F76BE-ABDA-4D02-B8E7-628DB792F2AD}"/>
    <dgm:cxn modelId="{C30CD1EC-DA90-4C93-9219-2679BAB8BE24}" type="presOf" srcId="{25EA7D6E-99F1-4462-B118-CD7F631F49DB}" destId="{E9A320C5-9217-4BD7-9125-9DF9912C1300}" srcOrd="0" destOrd="0" presId="urn:microsoft.com/office/officeart/2005/8/layout/target1"/>
    <dgm:cxn modelId="{5C706EF4-AFD2-4C44-BD03-3F7A7322A399}" srcId="{214CB41C-7DC8-46A2-AD35-11B815DA581B}" destId="{25EA7D6E-99F1-4462-B118-CD7F631F49DB}" srcOrd="0" destOrd="0" parTransId="{C54227E8-A1AC-4B33-A6D7-03C8C22EC5E9}" sibTransId="{8951920F-9618-44FC-94BD-50DA86F9EC65}"/>
    <dgm:cxn modelId="{ABEEAAB9-A2D6-470F-93B2-9012D814A763}" type="presParOf" srcId="{9D7DD4FB-464F-4BC0-AEC6-9816758D0E6D}" destId="{9F6578EC-0EA8-494C-ABE2-36BAEE9A18C4}" srcOrd="0" destOrd="0" presId="urn:microsoft.com/office/officeart/2005/8/layout/target1"/>
    <dgm:cxn modelId="{D55C5E08-8540-4468-8100-B310DCA3958B}" type="presParOf" srcId="{9D7DD4FB-464F-4BC0-AEC6-9816758D0E6D}" destId="{E9A320C5-9217-4BD7-9125-9DF9912C1300}" srcOrd="1" destOrd="0" presId="urn:microsoft.com/office/officeart/2005/8/layout/target1"/>
    <dgm:cxn modelId="{65D09C7D-E002-4563-A496-EA1033A67863}" type="presParOf" srcId="{9D7DD4FB-464F-4BC0-AEC6-9816758D0E6D}" destId="{F0071ECC-22C7-4606-A1DC-EECA13F7ED1C}" srcOrd="2" destOrd="0" presId="urn:microsoft.com/office/officeart/2005/8/layout/target1"/>
    <dgm:cxn modelId="{84A81165-3192-4DEE-93E2-6819F94E0A34}" type="presParOf" srcId="{9D7DD4FB-464F-4BC0-AEC6-9816758D0E6D}" destId="{3DD5EF9D-7C8B-46F9-9947-1A2E8E3674C2}" srcOrd="3" destOrd="0" presId="urn:microsoft.com/office/officeart/2005/8/layout/target1"/>
    <dgm:cxn modelId="{1194C3A0-D20A-4304-8C3A-DD972BEFB2A1}" type="presParOf" srcId="{9D7DD4FB-464F-4BC0-AEC6-9816758D0E6D}" destId="{D1190DAD-5841-4615-998E-900BFF221814}" srcOrd="4" destOrd="0" presId="urn:microsoft.com/office/officeart/2005/8/layout/target1"/>
    <dgm:cxn modelId="{BD05C693-2801-4550-AA1A-3681A5F6EC6A}" type="presParOf" srcId="{9D7DD4FB-464F-4BC0-AEC6-9816758D0E6D}" destId="{ED7C3A72-918F-4DBA-8C27-EBF5DF84000B}" srcOrd="5" destOrd="0" presId="urn:microsoft.com/office/officeart/2005/8/layout/target1"/>
    <dgm:cxn modelId="{98AE3DA1-ACAB-4066-AEB2-BDFE8FA80729}" type="presParOf" srcId="{9D7DD4FB-464F-4BC0-AEC6-9816758D0E6D}" destId="{A4D86D11-9E63-437A-A30B-93AF2E24557B}" srcOrd="6" destOrd="0" presId="urn:microsoft.com/office/officeart/2005/8/layout/target1"/>
    <dgm:cxn modelId="{B4A637D8-21C3-475D-AE0D-C9AEAE375145}" type="presParOf" srcId="{9D7DD4FB-464F-4BC0-AEC6-9816758D0E6D}" destId="{A6F30462-8FBB-4858-BB15-629689765207}" srcOrd="7" destOrd="0" presId="urn:microsoft.com/office/officeart/2005/8/layout/target1"/>
    <dgm:cxn modelId="{C0CAD8CF-D7C9-4953-B8BD-8A0F0B45E236}" type="presParOf" srcId="{9D7DD4FB-464F-4BC0-AEC6-9816758D0E6D}" destId="{BE22EF5A-D512-4CCB-9ACA-0274A5AFAA68}" srcOrd="8" destOrd="0" presId="urn:microsoft.com/office/officeart/2005/8/layout/target1"/>
    <dgm:cxn modelId="{0C15DDAF-0808-4E89-BBDE-806545F90A6C}" type="presParOf" srcId="{9D7DD4FB-464F-4BC0-AEC6-9816758D0E6D}" destId="{14F73FC4-6E68-476D-9180-080210AE3637}" srcOrd="9" destOrd="0" presId="urn:microsoft.com/office/officeart/2005/8/layout/target1"/>
    <dgm:cxn modelId="{E95B6E6B-F909-4760-9C0B-1AC8CE8E7D1C}" type="presParOf" srcId="{9D7DD4FB-464F-4BC0-AEC6-9816758D0E6D}" destId="{D78CABE5-3F06-4918-8B9F-95537A2E4443}" srcOrd="10" destOrd="0" presId="urn:microsoft.com/office/officeart/2005/8/layout/target1"/>
    <dgm:cxn modelId="{33B475C6-6DF1-4D82-A358-24C57F9E8AEB}" type="presParOf" srcId="{9D7DD4FB-464F-4BC0-AEC6-9816758D0E6D}" destId="{CCF735EC-3542-4286-ADA4-38059AC52901}" srcOrd="11" destOrd="0" presId="urn:microsoft.com/office/officeart/2005/8/layout/target1"/>
  </dgm:cxnLst>
  <dgm:bg/>
  <dgm:whole/>
  <dgm:extLst>
    <a:ext uri="http://schemas.microsoft.com/office/drawing/2008/diagram">
      <dsp:dataModelExt xmlns:dsp="http://schemas.microsoft.com/office/drawing/2008/diagram" relId="rId21"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BE22EF5A-D512-4CCB-9ACA-0274A5AFAA68}">
      <dsp:nvSpPr>
        <dsp:cNvPr id="0" name=""/>
        <dsp:cNvSpPr/>
      </dsp:nvSpPr>
      <dsp:spPr>
        <a:xfrm>
          <a:off x="460899" y="324645"/>
          <a:ext cx="1157286" cy="1157286"/>
        </a:xfrm>
        <a:prstGeom prst="ellipse">
          <a:avLst/>
        </a:prstGeom>
        <a:solidFill>
          <a:schemeClr val="accent4">
            <a:hueOff val="0"/>
            <a:satOff val="0"/>
            <a:lumOff val="0"/>
            <a:alphaOff val="0"/>
          </a:schemeClr>
        </a:solidFill>
        <a:ln>
          <a:noFill/>
        </a:ln>
        <a:effectLst/>
        <a:sp3d prstMaterial="plastic">
          <a:bevelT w="50800" h="50800"/>
          <a:bevelB w="50800" h="50800"/>
        </a:sp3d>
      </dsp:spPr>
      <dsp:style>
        <a:lnRef idx="0">
          <a:scrgbClr r="0" g="0" b="0"/>
        </a:lnRef>
        <a:fillRef idx="1">
          <a:scrgbClr r="0" g="0" b="0"/>
        </a:fillRef>
        <a:effectRef idx="2">
          <a:scrgbClr r="0" g="0" b="0"/>
        </a:effectRef>
        <a:fontRef idx="minor">
          <a:schemeClr val="lt1"/>
        </a:fontRef>
      </dsp:style>
    </dsp:sp>
    <dsp:sp modelId="{D1190DAD-5841-4615-998E-900BFF221814}">
      <dsp:nvSpPr>
        <dsp:cNvPr id="0" name=""/>
        <dsp:cNvSpPr/>
      </dsp:nvSpPr>
      <dsp:spPr>
        <a:xfrm>
          <a:off x="489886" y="420587"/>
          <a:ext cx="1092990" cy="1087636"/>
        </a:xfrm>
        <a:prstGeom prst="ellipse">
          <a:avLst/>
        </a:prstGeom>
        <a:solidFill>
          <a:schemeClr val="accent3">
            <a:hueOff val="0"/>
            <a:satOff val="0"/>
            <a:lumOff val="0"/>
            <a:alphaOff val="0"/>
          </a:schemeClr>
        </a:solidFill>
        <a:ln>
          <a:noFill/>
        </a:ln>
        <a:effectLst/>
        <a:sp3d prstMaterial="plastic">
          <a:bevelT w="50800" h="50800"/>
          <a:bevelB w="50800" h="50800"/>
        </a:sp3d>
      </dsp:spPr>
      <dsp:style>
        <a:lnRef idx="0">
          <a:scrgbClr r="0" g="0" b="0"/>
        </a:lnRef>
        <a:fillRef idx="1">
          <a:scrgbClr r="0" g="0" b="0"/>
        </a:fillRef>
        <a:effectRef idx="2">
          <a:scrgbClr r="0" g="0" b="0"/>
        </a:effectRef>
        <a:fontRef idx="minor">
          <a:schemeClr val="lt1"/>
        </a:fontRef>
      </dsp:style>
    </dsp:sp>
    <dsp:sp modelId="{9F6578EC-0EA8-494C-ABE2-36BAEE9A18C4}">
      <dsp:nvSpPr>
        <dsp:cNvPr id="0" name=""/>
        <dsp:cNvSpPr/>
      </dsp:nvSpPr>
      <dsp:spPr>
        <a:xfrm>
          <a:off x="751811" y="636072"/>
          <a:ext cx="696515" cy="659012"/>
        </a:xfrm>
        <a:prstGeom prst="ellipse">
          <a:avLst/>
        </a:prstGeom>
        <a:solidFill>
          <a:schemeClr val="accent2">
            <a:hueOff val="0"/>
            <a:satOff val="0"/>
            <a:lumOff val="0"/>
            <a:alphaOff val="0"/>
          </a:schemeClr>
        </a:solidFill>
        <a:ln>
          <a:noFill/>
        </a:ln>
        <a:effectLst/>
        <a:sp3d prstMaterial="plastic">
          <a:bevelT w="50800" h="50800"/>
          <a:bevelB w="50800" h="50800"/>
        </a:sp3d>
      </dsp:spPr>
      <dsp:style>
        <a:lnRef idx="0">
          <a:scrgbClr r="0" g="0" b="0"/>
        </a:lnRef>
        <a:fillRef idx="1">
          <a:scrgbClr r="0" g="0" b="0"/>
        </a:fillRef>
        <a:effectRef idx="2">
          <a:scrgbClr r="0" g="0" b="0"/>
        </a:effectRef>
        <a:fontRef idx="minor">
          <a:schemeClr val="lt1"/>
        </a:fontRef>
      </dsp:style>
    </dsp:sp>
    <dsp:sp modelId="{E9A320C5-9217-4BD7-9125-9DF9912C1300}">
      <dsp:nvSpPr>
        <dsp:cNvPr id="0" name=""/>
        <dsp:cNvSpPr/>
      </dsp:nvSpPr>
      <dsp:spPr>
        <a:xfrm>
          <a:off x="1790699" y="0"/>
          <a:ext cx="578643" cy="337541"/>
        </a:xfrm>
        <a:prstGeom prst="rect">
          <a:avLst/>
        </a:prstGeom>
        <a:solidFill>
          <a:schemeClr val="lt1">
            <a:alpha val="0"/>
            <a:hueOff val="0"/>
            <a:satOff val="0"/>
            <a:lumOff val="0"/>
            <a:alphaOff val="0"/>
          </a:schemeClr>
        </a:solidFill>
        <a:ln>
          <a:noFill/>
        </a:ln>
        <a:effectLst/>
      </dsp:spPr>
      <dsp:style>
        <a:lnRef idx="0">
          <a:scrgbClr r="0" g="0" b="0"/>
        </a:lnRef>
        <a:fillRef idx="1">
          <a:scrgbClr r="0" g="0" b="0"/>
        </a:fillRef>
        <a:effectRef idx="0">
          <a:scrgbClr r="0" g="0" b="0"/>
        </a:effectRef>
        <a:fontRef idx="minor"/>
      </dsp:style>
      <dsp:txBody>
        <a:bodyPr spcFirstLastPara="0" vert="horz" wrap="square" lIns="71120" tIns="12700" rIns="12700" bIns="12700" numCol="1" spcCol="1270" anchor="ctr" anchorCtr="0">
          <a:noAutofit/>
        </a:bodyPr>
        <a:lstStyle/>
        <a:p>
          <a:pPr marL="0" lvl="0" indent="0" algn="l" defTabSz="444500">
            <a:lnSpc>
              <a:spcPct val="90000"/>
            </a:lnSpc>
            <a:spcBef>
              <a:spcPct val="0"/>
            </a:spcBef>
            <a:spcAft>
              <a:spcPct val="35000"/>
            </a:spcAft>
            <a:buNone/>
          </a:pPr>
          <a:r>
            <a:rPr lang="fr-FR" sz="1000" kern="1200"/>
            <a:t>garniture</a:t>
          </a:r>
        </a:p>
      </dsp:txBody>
      <dsp:txXfrm>
        <a:off x="1790699" y="0"/>
        <a:ext cx="578643" cy="337541"/>
      </dsp:txXfrm>
    </dsp:sp>
    <dsp:sp modelId="{F0071ECC-22C7-4606-A1DC-EECA13F7ED1C}">
      <dsp:nvSpPr>
        <dsp:cNvPr id="0" name=""/>
        <dsp:cNvSpPr/>
      </dsp:nvSpPr>
      <dsp:spPr>
        <a:xfrm>
          <a:off x="1646038" y="168770"/>
          <a:ext cx="144660" cy="0"/>
        </a:xfrm>
        <a:prstGeom prst="line">
          <a:avLst/>
        </a:prstGeom>
        <a:solidFill>
          <a:schemeClr val="accent2">
            <a:hueOff val="0"/>
            <a:satOff val="0"/>
            <a:lumOff val="0"/>
            <a:alphaOff val="0"/>
          </a:schemeClr>
        </a:solidFill>
        <a:ln w="12700" cap="flat" cmpd="sng" algn="ctr">
          <a:solidFill>
            <a:schemeClr val="accent2">
              <a:tint val="50000"/>
              <a:hueOff val="0"/>
              <a:satOff val="0"/>
              <a:lumOff val="0"/>
              <a:alphaOff val="0"/>
            </a:schemeClr>
          </a:solidFill>
          <a:prstDash val="solid"/>
          <a:miter lim="800000"/>
        </a:ln>
        <a:effectLst/>
        <a:sp3d z="75000" prstMaterial="plastic"/>
      </dsp:spPr>
      <dsp:style>
        <a:lnRef idx="2">
          <a:scrgbClr r="0" g="0" b="0"/>
        </a:lnRef>
        <a:fillRef idx="1">
          <a:scrgbClr r="0" g="0" b="0"/>
        </a:fillRef>
        <a:effectRef idx="0">
          <a:scrgbClr r="0" g="0" b="0"/>
        </a:effectRef>
        <a:fontRef idx="minor"/>
      </dsp:style>
    </dsp:sp>
    <dsp:sp modelId="{3DD5EF9D-7C8B-46F9-9947-1A2E8E3674C2}">
      <dsp:nvSpPr>
        <dsp:cNvPr id="0" name=""/>
        <dsp:cNvSpPr/>
      </dsp:nvSpPr>
      <dsp:spPr>
        <a:xfrm rot="5400000">
          <a:off x="934596" y="253542"/>
          <a:ext cx="795441" cy="626285"/>
        </a:xfrm>
        <a:prstGeom prst="line">
          <a:avLst/>
        </a:prstGeom>
        <a:solidFill>
          <a:schemeClr val="accent2">
            <a:hueOff val="0"/>
            <a:satOff val="0"/>
            <a:lumOff val="0"/>
            <a:alphaOff val="0"/>
          </a:schemeClr>
        </a:solidFill>
        <a:ln w="12700" cap="flat" cmpd="sng" algn="ctr">
          <a:solidFill>
            <a:schemeClr val="accent2">
              <a:tint val="50000"/>
              <a:hueOff val="0"/>
              <a:satOff val="0"/>
              <a:lumOff val="0"/>
              <a:alphaOff val="0"/>
            </a:schemeClr>
          </a:solidFill>
          <a:prstDash val="solid"/>
          <a:miter lim="800000"/>
        </a:ln>
        <a:effectLst/>
        <a:sp3d z="75000" prstMaterial="plastic"/>
      </dsp:spPr>
      <dsp:style>
        <a:lnRef idx="2">
          <a:scrgbClr r="0" g="0" b="0"/>
        </a:lnRef>
        <a:fillRef idx="1">
          <a:scrgbClr r="0" g="0" b="0"/>
        </a:fillRef>
        <a:effectRef idx="0">
          <a:scrgbClr r="0" g="0" b="0"/>
        </a:effectRef>
        <a:fontRef idx="minor"/>
      </dsp:style>
    </dsp:sp>
    <dsp:sp modelId="{ED7C3A72-918F-4DBA-8C27-EBF5DF84000B}">
      <dsp:nvSpPr>
        <dsp:cNvPr id="0" name=""/>
        <dsp:cNvSpPr/>
      </dsp:nvSpPr>
      <dsp:spPr>
        <a:xfrm>
          <a:off x="1790699" y="337541"/>
          <a:ext cx="578643" cy="337541"/>
        </a:xfrm>
        <a:prstGeom prst="rect">
          <a:avLst/>
        </a:prstGeom>
        <a:solidFill>
          <a:schemeClr val="lt1">
            <a:alpha val="0"/>
            <a:hueOff val="0"/>
            <a:satOff val="0"/>
            <a:lumOff val="0"/>
            <a:alphaOff val="0"/>
          </a:schemeClr>
        </a:solidFill>
        <a:ln>
          <a:noFill/>
        </a:ln>
        <a:effectLst/>
      </dsp:spPr>
      <dsp:style>
        <a:lnRef idx="0">
          <a:scrgbClr r="0" g="0" b="0"/>
        </a:lnRef>
        <a:fillRef idx="1">
          <a:scrgbClr r="0" g="0" b="0"/>
        </a:fillRef>
        <a:effectRef idx="0">
          <a:scrgbClr r="0" g="0" b="0"/>
        </a:effectRef>
        <a:fontRef idx="minor"/>
      </dsp:style>
      <dsp:txBody>
        <a:bodyPr spcFirstLastPara="0" vert="horz" wrap="square" lIns="71120" tIns="12700" rIns="12700" bIns="12700" numCol="1" spcCol="1270" anchor="ctr" anchorCtr="0">
          <a:noAutofit/>
        </a:bodyPr>
        <a:lstStyle/>
        <a:p>
          <a:pPr marL="0" lvl="0" indent="0" algn="l" defTabSz="444500">
            <a:lnSpc>
              <a:spcPct val="90000"/>
            </a:lnSpc>
            <a:spcBef>
              <a:spcPct val="0"/>
            </a:spcBef>
            <a:spcAft>
              <a:spcPct val="35000"/>
            </a:spcAft>
            <a:buNone/>
          </a:pPr>
          <a:r>
            <a:rPr lang="fr-FR" sz="1000" kern="1200"/>
            <a:t>appareil</a:t>
          </a:r>
        </a:p>
      </dsp:txBody>
      <dsp:txXfrm>
        <a:off x="1790699" y="337541"/>
        <a:ext cx="578643" cy="337541"/>
      </dsp:txXfrm>
    </dsp:sp>
    <dsp:sp modelId="{A4D86D11-9E63-437A-A30B-93AF2E24557B}">
      <dsp:nvSpPr>
        <dsp:cNvPr id="0" name=""/>
        <dsp:cNvSpPr/>
      </dsp:nvSpPr>
      <dsp:spPr>
        <a:xfrm>
          <a:off x="1646038" y="506312"/>
          <a:ext cx="144660" cy="0"/>
        </a:xfrm>
        <a:prstGeom prst="line">
          <a:avLst/>
        </a:prstGeom>
        <a:solidFill>
          <a:schemeClr val="accent2">
            <a:hueOff val="0"/>
            <a:satOff val="0"/>
            <a:lumOff val="0"/>
            <a:alphaOff val="0"/>
          </a:schemeClr>
        </a:solidFill>
        <a:ln w="12700" cap="flat" cmpd="sng" algn="ctr">
          <a:solidFill>
            <a:schemeClr val="accent2">
              <a:tint val="50000"/>
              <a:hueOff val="0"/>
              <a:satOff val="0"/>
              <a:lumOff val="0"/>
              <a:alphaOff val="0"/>
            </a:schemeClr>
          </a:solidFill>
          <a:prstDash val="solid"/>
          <a:miter lim="800000"/>
        </a:ln>
        <a:effectLst/>
        <a:sp3d z="75000" prstMaterial="plastic"/>
      </dsp:spPr>
      <dsp:style>
        <a:lnRef idx="2">
          <a:scrgbClr r="0" g="0" b="0"/>
        </a:lnRef>
        <a:fillRef idx="1">
          <a:scrgbClr r="0" g="0" b="0"/>
        </a:fillRef>
        <a:effectRef idx="0">
          <a:scrgbClr r="0" g="0" b="0"/>
        </a:effectRef>
        <a:fontRef idx="minor"/>
      </dsp:style>
    </dsp:sp>
    <dsp:sp modelId="{A6F30462-8FBB-4858-BB15-629689765207}">
      <dsp:nvSpPr>
        <dsp:cNvPr id="0" name=""/>
        <dsp:cNvSpPr/>
      </dsp:nvSpPr>
      <dsp:spPr>
        <a:xfrm rot="5400000">
          <a:off x="1105334" y="585818"/>
          <a:ext cx="619842" cy="460407"/>
        </a:xfrm>
        <a:prstGeom prst="line">
          <a:avLst/>
        </a:prstGeom>
        <a:solidFill>
          <a:schemeClr val="accent2">
            <a:hueOff val="0"/>
            <a:satOff val="0"/>
            <a:lumOff val="0"/>
            <a:alphaOff val="0"/>
          </a:schemeClr>
        </a:solidFill>
        <a:ln w="12700" cap="flat" cmpd="sng" algn="ctr">
          <a:solidFill>
            <a:schemeClr val="accent2">
              <a:tint val="50000"/>
              <a:hueOff val="0"/>
              <a:satOff val="0"/>
              <a:lumOff val="0"/>
              <a:alphaOff val="0"/>
            </a:schemeClr>
          </a:solidFill>
          <a:prstDash val="solid"/>
          <a:miter lim="800000"/>
        </a:ln>
        <a:effectLst/>
        <a:sp3d z="75000" prstMaterial="plastic"/>
      </dsp:spPr>
      <dsp:style>
        <a:lnRef idx="2">
          <a:scrgbClr r="0" g="0" b="0"/>
        </a:lnRef>
        <a:fillRef idx="1">
          <a:scrgbClr r="0" g="0" b="0"/>
        </a:fillRef>
        <a:effectRef idx="0">
          <a:scrgbClr r="0" g="0" b="0"/>
        </a:effectRef>
        <a:fontRef idx="minor"/>
      </dsp:style>
    </dsp:sp>
    <dsp:sp modelId="{14F73FC4-6E68-476D-9180-080210AE3637}">
      <dsp:nvSpPr>
        <dsp:cNvPr id="0" name=""/>
        <dsp:cNvSpPr/>
      </dsp:nvSpPr>
      <dsp:spPr>
        <a:xfrm>
          <a:off x="1217072" y="652137"/>
          <a:ext cx="578643" cy="337541"/>
        </a:xfrm>
        <a:prstGeom prst="rect">
          <a:avLst/>
        </a:prstGeom>
        <a:solidFill>
          <a:schemeClr val="lt1">
            <a:alpha val="0"/>
            <a:hueOff val="0"/>
            <a:satOff val="0"/>
            <a:lumOff val="0"/>
            <a:alphaOff val="0"/>
          </a:schemeClr>
        </a:solidFill>
        <a:ln>
          <a:noFill/>
        </a:ln>
        <a:effectLst/>
      </dsp:spPr>
      <dsp:style>
        <a:lnRef idx="0">
          <a:scrgbClr r="0" g="0" b="0"/>
        </a:lnRef>
        <a:fillRef idx="1">
          <a:scrgbClr r="0" g="0" b="0"/>
        </a:fillRef>
        <a:effectRef idx="0">
          <a:scrgbClr r="0" g="0" b="0"/>
        </a:effectRef>
        <a:fontRef idx="minor"/>
      </dsp:style>
      <dsp:txBody>
        <a:bodyPr spcFirstLastPara="0" vert="horz" wrap="square" lIns="71120" tIns="12700" rIns="12700" bIns="12700" numCol="1" spcCol="1270" anchor="ctr" anchorCtr="0">
          <a:noAutofit/>
        </a:bodyPr>
        <a:lstStyle/>
        <a:p>
          <a:pPr marL="0" lvl="0" indent="0" algn="l" defTabSz="444500">
            <a:lnSpc>
              <a:spcPct val="90000"/>
            </a:lnSpc>
            <a:spcBef>
              <a:spcPct val="0"/>
            </a:spcBef>
            <a:spcAft>
              <a:spcPct val="35000"/>
            </a:spcAft>
            <a:buNone/>
          </a:pPr>
          <a:r>
            <a:rPr lang="fr-FR" sz="1000" kern="1200"/>
            <a:t>pate</a:t>
          </a:r>
        </a:p>
      </dsp:txBody>
      <dsp:txXfrm>
        <a:off x="1217072" y="652137"/>
        <a:ext cx="578643" cy="337541"/>
      </dsp:txXfrm>
    </dsp:sp>
    <dsp:sp modelId="{D78CABE5-3F06-4918-8B9F-95537A2E4443}">
      <dsp:nvSpPr>
        <dsp:cNvPr id="0" name=""/>
        <dsp:cNvSpPr/>
      </dsp:nvSpPr>
      <dsp:spPr>
        <a:xfrm>
          <a:off x="1646038" y="843854"/>
          <a:ext cx="144660" cy="0"/>
        </a:xfrm>
        <a:prstGeom prst="line">
          <a:avLst/>
        </a:prstGeom>
        <a:solidFill>
          <a:schemeClr val="accent2">
            <a:hueOff val="0"/>
            <a:satOff val="0"/>
            <a:lumOff val="0"/>
            <a:alphaOff val="0"/>
          </a:schemeClr>
        </a:solidFill>
        <a:ln w="12700" cap="flat" cmpd="sng" algn="ctr">
          <a:solidFill>
            <a:schemeClr val="accent2">
              <a:tint val="50000"/>
              <a:hueOff val="0"/>
              <a:satOff val="0"/>
              <a:lumOff val="0"/>
              <a:alphaOff val="0"/>
            </a:schemeClr>
          </a:solidFill>
          <a:prstDash val="solid"/>
          <a:miter lim="800000"/>
        </a:ln>
        <a:effectLst/>
        <a:sp3d z="75000" prstMaterial="plastic"/>
      </dsp:spPr>
      <dsp:style>
        <a:lnRef idx="2">
          <a:scrgbClr r="0" g="0" b="0"/>
        </a:lnRef>
        <a:fillRef idx="1">
          <a:scrgbClr r="0" g="0" b="0"/>
        </a:fillRef>
        <a:effectRef idx="0">
          <a:scrgbClr r="0" g="0" b="0"/>
        </a:effectRef>
        <a:fontRef idx="minor"/>
      </dsp:style>
    </dsp:sp>
    <dsp:sp modelId="{CCF735EC-3542-4286-ADA4-38059AC52901}">
      <dsp:nvSpPr>
        <dsp:cNvPr id="0" name=""/>
        <dsp:cNvSpPr/>
      </dsp:nvSpPr>
      <dsp:spPr>
        <a:xfrm rot="5400000" flipH="1" flipV="1">
          <a:off x="1552858" y="843724"/>
          <a:ext cx="104031" cy="99827"/>
        </a:xfrm>
        <a:prstGeom prst="line">
          <a:avLst/>
        </a:prstGeom>
        <a:solidFill>
          <a:schemeClr val="accent2">
            <a:hueOff val="0"/>
            <a:satOff val="0"/>
            <a:lumOff val="0"/>
            <a:alphaOff val="0"/>
          </a:schemeClr>
        </a:solidFill>
        <a:ln w="12700" cap="flat" cmpd="sng" algn="ctr">
          <a:solidFill>
            <a:schemeClr val="accent2">
              <a:tint val="50000"/>
              <a:hueOff val="0"/>
              <a:satOff val="0"/>
              <a:lumOff val="0"/>
              <a:alphaOff val="0"/>
            </a:schemeClr>
          </a:solidFill>
          <a:prstDash val="solid"/>
          <a:miter lim="800000"/>
        </a:ln>
        <a:effectLst/>
        <a:sp3d z="75000" prstMaterial="plastic"/>
      </dsp:spPr>
      <dsp:style>
        <a:lnRef idx="2">
          <a:scrgbClr r="0" g="0" b="0"/>
        </a:lnRef>
        <a:fillRef idx="1">
          <a:scrgbClr r="0" g="0" b="0"/>
        </a:fillRef>
        <a:effectRef idx="0">
          <a:scrgbClr r="0" g="0" b="0"/>
        </a:effectRef>
        <a:fontRef idx="minor"/>
      </dsp:style>
    </dsp:sp>
  </dsp:spTree>
</dsp:drawing>
</file>

<file path=xl/diagrams/layout1.xml><?xml version="1.0" encoding="utf-8"?>
<dgm:layoutDef xmlns:dgm="http://schemas.openxmlformats.org/drawingml/2006/diagram" xmlns:a="http://schemas.openxmlformats.org/drawingml/2006/main" uniqueId="urn:microsoft.com/office/officeart/2005/8/layout/target1">
  <dgm:title val=""/>
  <dgm:desc val=""/>
  <dgm:catLst>
    <dgm:cat type="relationship" pri="25000"/>
    <dgm:cat type="convert" pri="20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composite">
    <dgm:varLst>
      <dgm:chMax val="5"/>
      <dgm:dir/>
      <dgm:resizeHandles val="exact"/>
    </dgm:varLst>
    <dgm:alg type="composite">
      <dgm:param type="ar" val="1.25"/>
    </dgm:alg>
    <dgm:shape xmlns:r="http://schemas.openxmlformats.org/officeDocument/2006/relationships" r:blip="">
      <dgm:adjLst/>
    </dgm:shape>
    <dgm:presOf/>
    <dgm:choose name="Name0">
      <dgm:if name="Name1" func="var" arg="dir" op="equ" val="norm">
        <dgm:choose name="Name2">
          <dgm:if name="Name3" axis="ch" ptType="node" func="cnt" op="equ" val="0">
            <dgm:constrLst/>
          </dgm:if>
          <dgm:if name="Name4" axis="ch" ptType="node" func="cnt" op="equ" val="1">
            <dgm:constrLst>
              <dgm:constr type="primFontSz" for="des" ptType="node" op="equ" val="65"/>
              <dgm:constr type="w" for="ch" forName="circle1" refType="w" fact="0.6"/>
              <dgm:constr type="h" for="ch" forName="circle1" refType="w" refFor="ch" refForName="circle1"/>
              <dgm:constr type="ctrX" for="ch" forName="circle1" refType="w" fact="0.3"/>
              <dgm:constr type="ctrY" for="ch" forName="circle1" refType="h" fact="0.625"/>
              <dgm:constr type="w" for="ch" forName="text1" refType="w" fact="0.3"/>
              <dgm:constr type="h" for="ch" forName="text1" refType="h" fact="0.3125"/>
              <dgm:constr type="r" for="ch" forName="text1" refType="w"/>
              <dgm:constr type="t" for="ch" forName="text1"/>
              <dgm:constr type="l" for="ch" forName="line1" refType="w" fact="0.625"/>
              <dgm:constr type="ctrY" for="ch" forName="line1" refType="ctrY" refFor="ch" refForName="text1"/>
              <dgm:constr type="r" for="ch" forName="line1" refType="l" refFor="ch" refForName="text1"/>
              <dgm:constr type="h" for="ch" forName="line1"/>
              <dgm:constr type="l" for="ch" forName="d1" refType="w" fact="0.3"/>
              <dgm:constr type="b" for="ch" forName="d1" refType="h" fact="0.625"/>
              <dgm:constr type="w" for="ch" forName="d1" refType="w" fact="0.32475"/>
              <dgm:constr type="h" for="ch" forName="d1" refType="h" fact="0.469"/>
            </dgm:constrLst>
          </dgm:if>
          <dgm:if name="Name5" axis="ch" ptType="node" func="cnt" op="equ" val="2">
            <dgm:constrLst>
              <dgm:constr type="primFontSz" for="des" ptType="node" op="equ" val="65"/>
              <dgm:constr type="w" for="ch" forName="circle1" refType="w" fact="0.2"/>
              <dgm:constr type="h" for="ch" forName="circle1" refType="w" refFor="ch" refForName="circle1"/>
              <dgm:constr type="ctrX" for="ch" forName="circle1" refType="w" fact="0.3"/>
              <dgm:constr type="ctrY" for="ch" forName="circle1" refType="h" fact="0.625"/>
              <dgm:constr type="w" for="ch" forName="text1" refType="w" fact="0.3"/>
              <dgm:constr type="h" for="ch" forName="text1" refType="h" fact="0.3125"/>
              <dgm:constr type="r" for="ch" forName="text1" refType="w"/>
              <dgm:constr type="t" for="ch" forName="text1"/>
              <dgm:constr type="l" for="ch" forName="line1" refType="w" fact="0.625"/>
              <dgm:constr type="ctrY" for="ch" forName="line1" refType="ctrY" refFor="ch" refForName="text1"/>
              <dgm:constr type="w" for="ch" forName="line1" refType="w" fact="0.075"/>
              <dgm:constr type="h" for="ch" forName="line1"/>
              <dgm:constr type="l" for="ch" forName="d1" refType="w" fact="0.3"/>
              <dgm:constr type="b" for="ch" forName="d1" refType="h" fact="0.625"/>
              <dgm:constr type="w" for="ch" forName="d1" refType="w" fact="0.32475"/>
              <dgm:constr type="h" for="ch" forName="d1" refType="h" fact="0.469"/>
              <dgm:constr type="w" for="ch" forName="circle2" refType="w" fact="0.6"/>
              <dgm:constr type="h" for="ch" forName="circle2" refType="w" refFor="ch" refForName="circle2"/>
              <dgm:constr type="ctrX" for="ch" forName="circle2" refType="w" fact="0.3"/>
              <dgm:constr type="ctrY" for="ch" forName="circle2" refType="h" fact="0.625"/>
              <dgm:constr type="w" for="ch" forName="text2" refType="w" fact="0.3"/>
              <dgm:constr type="h" for="ch" forName="text2" refType="h" fact="0.3125"/>
              <dgm:constr type="r" for="ch" forName="text2" refType="w"/>
              <dgm:constr type="t" for="ch" forName="text2" refType="b" refFor="ch" refForName="text1"/>
              <dgm:constr type="l" for="ch" forName="line2" refType="w" fact="0.625"/>
              <dgm:constr type="ctrY" for="ch" forName="line2" refType="ctrY" refFor="ch" refForName="text2"/>
              <dgm:constr type="w" for="ch" forName="line2" refType="w" fact="0.075"/>
              <dgm:constr type="h" for="ch" forName="line2"/>
              <dgm:constr type="l" for="ch" forName="d2" refType="w" fact="0.44325"/>
              <dgm:constr type="b" for="ch" forName="d2" refType="h" fact="0.7975"/>
              <dgm:constr type="w" for="ch" forName="d2" refType="w" fact="0.1815"/>
              <dgm:constr type="h" for="ch" forName="d2" refType="h" fact="0.3283"/>
            </dgm:constrLst>
          </dgm:if>
          <dgm:if name="Name6" axis="ch" ptType="node" func="cnt" op="equ" val="3">
            <dgm:constrLst>
              <dgm:constr type="primFontSz" for="des" ptType="node" op="equ" val="65"/>
              <dgm:constr type="w" for="ch" forName="circle1" refType="w" fact="0.12"/>
              <dgm:constr type="h" for="ch" forName="circle1" refType="w" refFor="ch" refForName="circle1"/>
              <dgm:constr type="ctrX" for="ch" forName="circle1" refType="w" fact="0.3"/>
              <dgm:constr type="ctrY" for="ch" forName="circle1" refType="h" fact="0.625"/>
              <dgm:constr type="w" for="ch" forName="text1" refType="w" fact="0.3"/>
              <dgm:constr type="h" for="ch" forName="text1" refType="h" fact="0.21875"/>
              <dgm:constr type="r" for="ch" forName="text1" refType="w"/>
              <dgm:constr type="t" for="ch" forName="text1"/>
              <dgm:constr type="l" for="ch" forName="line1" refType="w" fact="0.625"/>
              <dgm:constr type="ctrY" for="ch" forName="line1" refType="ctrY" refFor="ch" refForName="text1"/>
              <dgm:constr type="w" for="ch" forName="line1" refType="w" fact="0.075"/>
              <dgm:constr type="h" for="ch" forName="line1"/>
              <dgm:constr type="l" for="ch" forName="d1" refType="w" fact="0.3"/>
              <dgm:constr type="b" for="ch" forName="d1" refType="h" fact="0.625"/>
              <dgm:constr type="w" for="ch" forName="d1" refType="w" fact="0.3247"/>
              <dgm:constr type="h" for="ch" forName="d1" refType="h" fact="0.5155"/>
              <dgm:constr type="w" for="ch" forName="circle2" refType="w" fact="0.36"/>
              <dgm:constr type="h" for="ch" forName="circle2" refType="w" refFor="ch" refForName="circle2"/>
              <dgm:constr type="ctrX" for="ch" forName="circle2" refType="w" fact="0.3"/>
              <dgm:constr type="ctrY" for="ch" forName="circle2" refType="h" fact="0.625"/>
              <dgm:constr type="w" for="ch" forName="text2" refType="w" fact="0.3"/>
              <dgm:constr type="h" for="ch" forName="text2" refType="h" fact="0.21875"/>
              <dgm:constr type="r" for="ch" forName="text2" refType="w"/>
              <dgm:constr type="t" for="ch" forName="text2" refType="b" refFor="ch" refForName="text1"/>
              <dgm:constr type="l" for="ch" forName="line2" refType="w" fact="0.625"/>
              <dgm:constr type="ctrY" for="ch" forName="line2" refType="ctrY" refFor="ch" refForName="text2"/>
              <dgm:constr type="w" for="ch" forName="line2" refType="w" fact="0.075"/>
              <dgm:constr type="h" for="ch" forName="line2"/>
              <dgm:constr type="l" for="ch" forName="d2" refType="w" fact="0.386"/>
              <dgm:constr type="b" for="ch" forName="d2" refType="h" fact="0.72969"/>
              <dgm:constr type="w" for="ch" forName="d2" refType="w" fact="0.2387"/>
              <dgm:constr type="h" for="ch" forName="d2" refType="h" fact="0.4017"/>
              <dgm:constr type="w" for="ch" forName="circle3" refType="w" fact="0.6"/>
              <dgm:constr type="h" for="ch" forName="circle3" refType="w" refFor="ch" refForName="circle3"/>
              <dgm:constr type="ctrX" for="ch" forName="circle3" refType="ctrX" refFor="ch" refForName="circle1"/>
              <dgm:constr type="ctrY" for="ch" forName="circle3" refType="ctrY" refFor="ch" refForName="circle1"/>
              <dgm:constr type="w" for="ch" forName="text3" refType="w" fact="0.3"/>
              <dgm:constr type="h" for="ch" forName="text3" refType="h" fact="0.21875"/>
              <dgm:constr type="r" for="ch" forName="text3" refType="w"/>
              <dgm:constr type="t" for="ch" forName="text3" refType="b" refFor="ch" refForName="text2"/>
              <dgm:constr type="l" for="ch" forName="line3" refType="w" fact="0.625"/>
              <dgm:constr type="ctrY" for="ch" forName="line3" refType="ctrY" refFor="ch" refForName="text3"/>
              <dgm:constr type="w" for="ch" forName="line3" refType="w" fact="0.075"/>
              <dgm:constr type="h" for="ch" forName="line3"/>
              <dgm:constr type="l" for="ch" forName="d3" refType="w" fact="0.47175"/>
              <dgm:constr type="b" for="ch" forName="d3" refType="h" fact="0.83375"/>
              <dgm:constr type="w" for="ch" forName="d3" refType="w" fact="0.1527"/>
              <dgm:constr type="h" for="ch" forName="d3" refType="h" fact="0.287"/>
            </dgm:constrLst>
          </dgm:if>
          <dgm:if name="Name7" axis="ch" ptType="node" func="cnt" op="equ" val="4">
            <dgm:constrLst>
              <dgm:constr type="primFontSz" for="des" ptType="node" op="equ" val="65"/>
              <dgm:constr type="w" for="ch" forName="circle1" refType="w" fact="0.0857"/>
              <dgm:constr type="h" for="ch" forName="circle1" refType="w" refFor="ch" refForName="circle1"/>
              <dgm:constr type="ctrX" for="ch" forName="circle1" refType="w" fact="0.3"/>
              <dgm:constr type="ctrY" for="ch" forName="circle1" refType="h" fact="0.625"/>
              <dgm:constr type="w" for="ch" forName="text1" refType="w" fact="0.3"/>
              <dgm:constr type="h" for="ch" forName="text1" refType="h" fact="0.17938"/>
              <dgm:constr type="r" for="ch" forName="text1" refType="w"/>
              <dgm:constr type="t" for="ch" forName="text1"/>
              <dgm:constr type="l" for="ch" forName="line1" refType="w" fact="0.625"/>
              <dgm:constr type="ctrY" for="ch" forName="line1" refType="ctrY" refFor="ch" refForName="text1"/>
              <dgm:constr type="w" for="ch" forName="line1" refType="w" fact="0.075"/>
              <dgm:constr type="h" for="ch" forName="line1"/>
              <dgm:constr type="l" for="ch" forName="d1" refType="w" fact="0.295"/>
              <dgm:constr type="b" for="ch" forName="d1" refType="h" fact="0.62"/>
              <dgm:constr type="w" for="ch" forName="d1" refType="w" fact="0.33"/>
              <dgm:constr type="h" for="ch" forName="d1" refType="h" fact="0.53"/>
              <dgm:constr type="w" for="ch" forName="circle2" refType="w" fact="0.2571"/>
              <dgm:constr type="h" for="ch" forName="circle2" refType="w" refFor="ch" refForName="circle2"/>
              <dgm:constr type="ctrX" for="ch" forName="circle2" refType="w" fact="0.3"/>
              <dgm:constr type="ctrY" for="ch" forName="circle2" refType="h" fact="0.625"/>
              <dgm:constr type="w" for="ch" forName="text2" refType="w" fact="0.3"/>
              <dgm:constr type="h" for="ch" forName="text2" refType="h" fact="0.17938"/>
              <dgm:constr type="r" for="ch" forName="text2" refType="w"/>
              <dgm:constr type="t" for="ch" forName="text2" refType="b" refFor="ch" refForName="text1"/>
              <dgm:constr type="l" for="ch" forName="line2" refType="w" fact="0.625"/>
              <dgm:constr type="ctrY" for="ch" forName="line2" refType="ctrY" refFor="ch" refForName="text2"/>
              <dgm:constr type="w" for="ch" forName="line2" refType="w" fact="0.075"/>
              <dgm:constr type="h" for="ch" forName="line2"/>
              <dgm:constr type="l" for="ch" forName="d2" refType="w" fact="0.36625"/>
              <dgm:constr type="b" for="ch" forName="d2" refType="h" fact="0.70438"/>
              <dgm:constr type="w" for="ch" forName="d2" refType="w" fact="0.2585"/>
              <dgm:constr type="h" for="ch" forName="d2" refType="h" fact="0.43525"/>
              <dgm:constr type="w" for="ch" forName="circle3" refType="w" fact="0.4285"/>
              <dgm:constr type="h" for="ch" forName="circle3" refType="w" refFor="ch" refForName="circle3"/>
              <dgm:constr type="ctrX" for="ch" forName="circle3" refType="ctrX" refFor="ch" refForName="circle1"/>
              <dgm:constr type="ctrY" for="ch" forName="circle3" refType="ctrY" refFor="ch" refForName="circle1"/>
              <dgm:constr type="w" for="ch" forName="text3" refType="w" fact="0.3"/>
              <dgm:constr type="h" for="ch" forName="text3" refType="h" fact="0.17938"/>
              <dgm:constr type="r" for="ch" forName="text3" refType="w"/>
              <dgm:constr type="t" for="ch" forName="text3" refType="b" refFor="ch" refForName="text2"/>
              <dgm:constr type="l" for="ch" forName="line3" refType="w" fact="0.625"/>
              <dgm:constr type="ctrY" for="ch" forName="line3" refType="ctrY" refFor="ch" refForName="text3"/>
              <dgm:constr type="w" for="ch" forName="line3" refType="w" fact="0.075"/>
              <dgm:constr type="h" for="ch" forName="line3"/>
              <dgm:constr type="l" for="ch" forName="d3" refType="w" fact="0.4255"/>
              <dgm:constr type="b" for="ch" forName="d3" refType="h" fact="0.78031"/>
              <dgm:constr type="w" for="ch" forName="d3" refType="w" fact="0.1995"/>
              <dgm:constr type="h" for="ch" forName="d3" refType="h" fact="0.332"/>
              <dgm:constr type="w" for="ch" forName="circle4" refType="w" fact="0.6"/>
              <dgm:constr type="h" for="ch" forName="circle4" refType="w" refFor="ch" refForName="circle4"/>
              <dgm:constr type="ctrX" for="ch" forName="circle4" refType="ctrX" refFor="ch" refForName="circle1"/>
              <dgm:constr type="ctrY" for="ch" forName="circle4" refType="ctrY" refFor="ch" refForName="circle1"/>
              <dgm:constr type="w" for="ch" forName="text4" refType="w" fact="0.3"/>
              <dgm:constr type="h" for="ch" forName="text4" refType="h" fact="0.17938"/>
              <dgm:constr type="r" for="ch" forName="text4" refType="w"/>
              <dgm:constr type="t" for="ch" forName="text4" refType="b" refFor="ch" refForName="text3"/>
              <dgm:constr type="l" for="ch" forName="line4" refType="w" fact="0.625"/>
              <dgm:constr type="ctrY" for="ch" forName="line4" refType="ctrY" refFor="ch" refForName="text4"/>
              <dgm:constr type="w" for="ch" forName="line4" refType="w" fact="0.075"/>
              <dgm:constr type="h" for="ch" forName="line4"/>
              <dgm:constr type="l" for="ch" forName="d4" refType="w" fact="0.48525"/>
              <dgm:constr type="b" for="ch" forName="d4" refType="h" fact="0.85594"/>
              <dgm:constr type="w" for="ch" forName="d4" refType="w" fact="0.1394"/>
              <dgm:constr type="h" for="ch" forName="d4" refType="h" fact="0.2282"/>
            </dgm:constrLst>
          </dgm:if>
          <dgm:if name="Name8" axis="ch" ptType="node" func="cnt" op="gte" val="5">
            <dgm:constrLst>
              <dgm:constr type="primFontSz" for="des" ptType="node" op="equ" val="65"/>
              <dgm:constr type="w" for="ch" forName="circle1" refType="w" fact="0.0667"/>
              <dgm:constr type="h" for="ch" forName="circle1" refType="w" refFor="ch" refForName="circle1"/>
              <dgm:constr type="ctrX" for="ch" forName="circle1" refType="w" fact="0.3"/>
              <dgm:constr type="ctrY" for="ch" forName="circle1" refType="h" fact="0.625"/>
              <dgm:constr type="w" for="ch" forName="text1" refType="w" fact="0.3"/>
              <dgm:constr type="h" for="ch" forName="text1" refType="h" fact="0.1324"/>
              <dgm:constr type="r" for="ch" forName="text1" refType="w"/>
              <dgm:constr type="ctrY" for="ch" forName="text1" refType="h" fact="0.13"/>
              <dgm:constr type="l" for="ch" forName="line1" refType="w" fact="0.625"/>
              <dgm:constr type="ctrY" for="ch" forName="line1" refType="ctrY" refFor="ch" refForName="text1"/>
              <dgm:constr type="w" for="ch" forName="line1" refType="w" fact="0.075"/>
              <dgm:constr type="h" for="ch" forName="line1"/>
              <dgm:constr type="l" for="ch" forName="d1" refType="w" fact="0.3"/>
              <dgm:constr type="b" for="ch" forName="d1" refType="h" fact="0.625"/>
              <dgm:constr type="w" for="ch" forName="d1" refType="w" fact="0.3245"/>
              <dgm:constr type="h" for="ch" forName="d1" refType="h" fact="0.495"/>
              <dgm:constr type="w" for="ch" forName="circle2" refType="w" fact="0.2"/>
              <dgm:constr type="h" for="ch" forName="circle2" refType="w" refFor="ch" refForName="circle2"/>
              <dgm:constr type="ctrX" for="ch" forName="circle2" refType="w" fact="0.3"/>
              <dgm:constr type="ctrY" for="ch" forName="circle2" refType="h" fact="0.625"/>
              <dgm:constr type="w" for="ch" forName="text2" refType="w" fact="0.3"/>
              <dgm:constr type="h" for="ch" forName="text2" refType="h" fact="0.1324"/>
              <dgm:constr type="r" for="ch" forName="text2" refType="w"/>
              <dgm:constr type="ctrY" for="ch" forName="text2" refType="h" fact="0.27"/>
              <dgm:constr type="l" for="ch" forName="line2" refType="w" fact="0.625"/>
              <dgm:constr type="ctrY" for="ch" forName="line2" refType="ctrY" refFor="ch" refForName="text2"/>
              <dgm:constr type="w" for="ch" forName="line2" refType="w" fact="0.075"/>
              <dgm:constr type="h" for="ch" forName="line2"/>
              <dgm:constr type="l" for="ch" forName="d2" refType="w" fact="0.3498"/>
              <dgm:constr type="b" for="ch" forName="d2" refType="h" fact="0.682"/>
              <dgm:constr type="w" for="ch" forName="d2" refType="w" fact="0.275"/>
              <dgm:constr type="h" for="ch" forName="d2" refType="h" fact="0.41215"/>
              <dgm:constr type="w" for="ch" forName="circle3" refType="w" fact="0.3334"/>
              <dgm:constr type="h" for="ch" forName="circle3" refType="w" refFor="ch" refForName="circle3"/>
              <dgm:constr type="ctrX" for="ch" forName="circle3" refType="ctrX" refFor="ch" refForName="circle1"/>
              <dgm:constr type="ctrY" for="ch" forName="circle3" refType="ctrY" refFor="ch" refForName="circle1"/>
              <dgm:constr type="w" for="ch" forName="text3" refType="w" fact="0.3"/>
              <dgm:constr type="h" for="ch" forName="text3" refType="h" fact="0.1324"/>
              <dgm:constr type="r" for="ch" forName="text3" refType="w"/>
              <dgm:constr type="ctrY" for="ch" forName="text3" refType="h" fact="0.41"/>
              <dgm:constr type="l" for="ch" forName="line3" refType="w" fact="0.625"/>
              <dgm:constr type="ctrY" for="ch" forName="line3" refType="ctrY" refFor="ch" refForName="text3"/>
              <dgm:constr type="w" for="ch" forName="line3" refType="w" fact="0.075"/>
              <dgm:constr type="h" for="ch" forName="line3"/>
              <dgm:constr type="l" for="ch" forName="d3" refType="w" fact="0.394"/>
              <dgm:constr type="b" for="ch" forName="d3" refType="h" fact="0.735"/>
              <dgm:constr type="w" for="ch" forName="d3" refType="w" fact="0.231"/>
              <dgm:constr type="h" for="ch" forName="d3" refType="h" fact="0.325"/>
              <dgm:constr type="w" for="ch" forName="circle4" refType="w" fact="0.4667"/>
              <dgm:constr type="h" for="ch" forName="circle4" refType="w" refFor="ch" refForName="circle4"/>
              <dgm:constr type="ctrX" for="ch" forName="circle4" refType="ctrX" refFor="ch" refForName="circle1"/>
              <dgm:constr type="ctrY" for="ch" forName="circle4" refType="ctrY" refFor="ch" refForName="circle1"/>
              <dgm:constr type="w" for="ch" forName="text4" refType="w" fact="0.3"/>
              <dgm:constr type="h" for="ch" forName="text4" refType="h" fact="0.1324"/>
              <dgm:constr type="r" for="ch" forName="text4" refType="w"/>
              <dgm:constr type="ctrY" for="ch" forName="text4" refType="h" fact="0.547"/>
              <dgm:constr type="l" for="ch" forName="line4" refType="w" fact="0.625"/>
              <dgm:constr type="ctrY" for="ch" forName="line4" refType="ctrY" refFor="ch" refForName="text4"/>
              <dgm:constr type="w" for="ch" forName="line4" refType="w" fact="0.075"/>
              <dgm:constr type="h" for="ch" forName="line4"/>
              <dgm:constr type="l" for="ch" forName="d4" refType="w" fact="0.446"/>
              <dgm:constr type="b" for="ch" forName="d4" refType="h" fact="0.795"/>
              <dgm:constr type="w" for="ch" forName="d4" refType="w" fact="0.179"/>
              <dgm:constr type="h" for="ch" forName="d4" refType="h" fact="0.248"/>
              <dgm:constr type="w" for="ch" forName="circle5" refType="w" fact="0.6"/>
              <dgm:constr type="h" for="ch" forName="circle5" refType="w" refFor="ch" refForName="circle5"/>
              <dgm:constr type="ctrX" for="ch" forName="circle5" refType="ctrX" refFor="ch" refForName="circle1"/>
              <dgm:constr type="ctrY" for="ch" forName="circle5" refType="ctrY" refFor="ch" refForName="circle1"/>
              <dgm:constr type="w" for="ch" forName="text5" refType="w" fact="0.3"/>
              <dgm:constr type="h" for="ch" forName="text5" refType="h" fact="0.1324"/>
              <dgm:constr type="r" for="ch" forName="text5" refType="w"/>
              <dgm:constr type="ctrY" for="ch" forName="text5" refType="h" fact="0.68"/>
              <dgm:constr type="l" for="ch" forName="line5" refType="w" fact="0.625"/>
              <dgm:constr type="ctrY" for="ch" forName="line5" refType="ctrY" refFor="ch" refForName="text5"/>
              <dgm:constr type="w" for="ch" forName="line5" refType="w" fact="0.075"/>
              <dgm:constr type="h" for="ch" forName="line5"/>
              <dgm:constr type="l" for="ch" forName="d5" refType="w" fact="0.495"/>
              <dgm:constr type="b" for="ch" forName="d5" refType="h" fact="0.855"/>
              <dgm:constr type="w" for="ch" forName="d5" refType="w" fact="0.13"/>
              <dgm:constr type="h" for="ch" forName="d5" refType="h" fact="0.175"/>
            </dgm:constrLst>
          </dgm:if>
          <dgm:else name="Name9"/>
        </dgm:choose>
      </dgm:if>
      <dgm:else name="Name10">
        <dgm:choose name="Name11">
          <dgm:if name="Name12" axis="ch" ptType="node" func="cnt" op="equ" val="0">
            <dgm:constrLst/>
          </dgm:if>
          <dgm:if name="Name13" axis="ch" ptType="node" func="cnt" op="equ" val="1">
            <dgm:constrLst>
              <dgm:constr type="primFontSz" for="des" ptType="node" op="equ" val="65"/>
              <dgm:constr type="w" for="ch" forName="circle1" refType="w" fact="0.6"/>
              <dgm:constr type="h" for="ch" forName="circle1" refType="w" refFor="ch" refForName="circle1"/>
              <dgm:constr type="ctrX" for="ch" forName="circle1" refType="w" fact="0.7"/>
              <dgm:constr type="ctrY" for="ch" forName="circle1" refType="h" fact="0.625"/>
              <dgm:constr type="w" for="ch" forName="text1" refType="w" fact="0.3"/>
              <dgm:constr type="h" for="ch" forName="text1" refType="h" fact="0.3125"/>
              <dgm:constr type="l" for="ch" forName="text1"/>
              <dgm:constr type="t" for="ch" forName="text1"/>
              <dgm:constr type="l" for="ch" forName="line1" refType="r" refFor="ch" refForName="text1"/>
              <dgm:constr type="ctrY" for="ch" forName="line1" refType="ctrY" refFor="ch" refForName="text1"/>
              <dgm:constr type="r" for="ch" forName="line1" refType="w" fact="0.375"/>
              <dgm:constr type="h" for="ch" forName="line1"/>
              <dgm:constr type="r" for="ch" forName="d1" refType="w" fact="0.7"/>
              <dgm:constr type="b" for="ch" forName="d1" refType="h" fact="0.625"/>
              <dgm:constr type="w" for="ch" forName="d1" refType="w" fact="0.32475"/>
              <dgm:constr type="h" for="ch" forName="d1" refType="h" fact="0.469"/>
            </dgm:constrLst>
          </dgm:if>
          <dgm:if name="Name14" axis="ch" ptType="node" func="cnt" op="equ" val="2">
            <dgm:constrLst>
              <dgm:constr type="primFontSz" for="des" ptType="node" op="equ" val="65"/>
              <dgm:constr type="w" for="ch" forName="circle1" refType="w" fact="0.2"/>
              <dgm:constr type="h" for="ch" forName="circle1" refType="w" refFor="ch" refForName="circle1"/>
              <dgm:constr type="ctrX" for="ch" forName="circle1" refType="w" fact="0.7"/>
              <dgm:constr type="ctrY" for="ch" forName="circle1" refType="h" fact="0.625"/>
              <dgm:constr type="w" for="ch" forName="text1" refType="w" fact="0.3"/>
              <dgm:constr type="h" for="ch" forName="text1" refType="h" fact="0.3125"/>
              <dgm:constr type="l" for="ch" forName="text1"/>
              <dgm:constr type="t" for="ch" forName="text1"/>
              <dgm:constr type="l" for="ch" forName="line1" refType="r" refFor="ch" refForName="text1"/>
              <dgm:constr type="ctrY" for="ch" forName="line1" refType="ctrY" refFor="ch" refForName="text1"/>
              <dgm:constr type="r" for="ch" forName="line1" refType="w" fact="0.375"/>
              <dgm:constr type="h" for="ch" forName="line1"/>
              <dgm:constr type="r" for="ch" forName="d1" refType="w" fact="0.7"/>
              <dgm:constr type="b" for="ch" forName="d1" refType="h" fact="0.625"/>
              <dgm:constr type="w" for="ch" forName="d1" refType="w" fact="0.32475"/>
              <dgm:constr type="h" for="ch" forName="d1" refType="h" fact="0.469"/>
              <dgm:constr type="w" for="ch" forName="circle2" refType="w" fact="0.6"/>
              <dgm:constr type="h" for="ch" forName="circle2" refType="w" refFor="ch" refForName="circle2"/>
              <dgm:constr type="ctrX" for="ch" forName="circle2" refType="w" fact="0.7"/>
              <dgm:constr type="ctrY" for="ch" forName="circle2" refType="h" fact="0.625"/>
              <dgm:constr type="w" for="ch" forName="text2" refType="w" fact="0.3"/>
              <dgm:constr type="h" for="ch" forName="text2" refType="h" fact="0.3125"/>
              <dgm:constr type="l" for="ch" forName="text2"/>
              <dgm:constr type="t" for="ch" forName="text2" refType="b" refFor="ch" refForName="text1"/>
              <dgm:constr type="l" for="ch" forName="line2" refType="r" refFor="ch" refForName="text2"/>
              <dgm:constr type="ctrY" for="ch" forName="line2" refType="ctrY" refFor="ch" refForName="text2"/>
              <dgm:constr type="r" for="ch" forName="line2" refType="w" fact="0.375"/>
              <dgm:constr type="h" for="ch" forName="line2"/>
              <dgm:constr type="r" for="ch" forName="d2" refType="w" fact="0.55675"/>
              <dgm:constr type="b" for="ch" forName="d2" refType="h" fact="0.7975"/>
              <dgm:constr type="w" for="ch" forName="d2" refType="w" fact="0.1815"/>
              <dgm:constr type="h" for="ch" forName="d2" refType="h" fact="0.3283"/>
            </dgm:constrLst>
          </dgm:if>
          <dgm:if name="Name15" axis="ch" ptType="node" func="cnt" op="equ" val="3">
            <dgm:constrLst>
              <dgm:constr type="primFontSz" for="des" ptType="node" op="equ" val="65"/>
              <dgm:constr type="w" for="ch" forName="circle1" refType="w" fact="0.12"/>
              <dgm:constr type="h" for="ch" forName="circle1" refType="w" refFor="ch" refForName="circle1"/>
              <dgm:constr type="ctrX" for="ch" forName="circle1" refType="w" fact="0.7"/>
              <dgm:constr type="ctrY" for="ch" forName="circle1" refType="h" fact="0.625"/>
              <dgm:constr type="w" for="ch" forName="text1" refType="w" fact="0.3"/>
              <dgm:constr type="h" for="ch" forName="text1" refType="h" fact="0.21875"/>
              <dgm:constr type="l" for="ch" forName="text1"/>
              <dgm:constr type="t" for="ch" forName="text1"/>
              <dgm:constr type="l" for="ch" forName="line1" refType="r" refFor="ch" refForName="text1"/>
              <dgm:constr type="ctrY" for="ch" forName="line1" refType="ctrY" refFor="ch" refForName="text1"/>
              <dgm:constr type="r" for="ch" forName="line1" refType="w" fact="0.375"/>
              <dgm:constr type="h" for="ch" forName="line1"/>
              <dgm:constr type="r" for="ch" forName="d1" refType="w" fact="0.7"/>
              <dgm:constr type="b" for="ch" forName="d1" refType="h" fact="0.625"/>
              <dgm:constr type="w" for="ch" forName="d1" refType="w" fact="0.3247"/>
              <dgm:constr type="h" for="ch" forName="d1" refType="h" fact="0.5155"/>
              <dgm:constr type="w" for="ch" forName="circle2" refType="w" fact="0.36"/>
              <dgm:constr type="h" for="ch" forName="circle2" refType="w" refFor="ch" refForName="circle2"/>
              <dgm:constr type="ctrX" for="ch" forName="circle2" refType="w" fact="0.7"/>
              <dgm:constr type="ctrY" for="ch" forName="circle2" refType="h" fact="0.625"/>
              <dgm:constr type="w" for="ch" forName="text2" refType="w" fact="0.3"/>
              <dgm:constr type="h" for="ch" forName="text2" refType="h" fact="0.21875"/>
              <dgm:constr type="l" for="ch" forName="text2"/>
              <dgm:constr type="t" for="ch" forName="text2" refType="b" refFor="ch" refForName="text1"/>
              <dgm:constr type="l" for="ch" forName="line2" refType="r" refFor="ch" refForName="text2"/>
              <dgm:constr type="ctrY" for="ch" forName="line2" refType="ctrY" refFor="ch" refForName="text2"/>
              <dgm:constr type="r" for="ch" forName="line2" refType="w" fact="0.375"/>
              <dgm:constr type="h" for="ch" forName="line2"/>
              <dgm:constr type="r" for="ch" forName="d2" refType="w" fact="0.614"/>
              <dgm:constr type="b" for="ch" forName="d2" refType="h" fact="0.72969"/>
              <dgm:constr type="w" for="ch" forName="d2" refType="w" fact="0.2387"/>
              <dgm:constr type="h" for="ch" forName="d2" refType="h" fact="0.4017"/>
              <dgm:constr type="w" for="ch" forName="circle3" refType="w" fact="0.6"/>
              <dgm:constr type="h" for="ch" forName="circle3" refType="w" refFor="ch" refForName="circle3"/>
              <dgm:constr type="ctrX" for="ch" forName="circle3" refType="ctrX" refFor="ch" refForName="circle1"/>
              <dgm:constr type="ctrY" for="ch" forName="circle3" refType="ctrY" refFor="ch" refForName="circle1"/>
              <dgm:constr type="w" for="ch" forName="text3" refType="w" fact="0.3"/>
              <dgm:constr type="h" for="ch" forName="text3" refType="h" fact="0.21875"/>
              <dgm:constr type="l" for="ch" forName="text3"/>
              <dgm:constr type="t" for="ch" forName="text3" refType="b" refFor="ch" refForName="text2"/>
              <dgm:constr type="l" for="ch" forName="line3" refType="r" refFor="ch" refForName="text3"/>
              <dgm:constr type="ctrY" for="ch" forName="line3" refType="ctrY" refFor="ch" refForName="text3"/>
              <dgm:constr type="r" for="ch" forName="line3" refType="w" fact="0.375"/>
              <dgm:constr type="h" for="ch" forName="line3"/>
              <dgm:constr type="r" for="ch" forName="d3" refType="w" fact="0.52825"/>
              <dgm:constr type="b" for="ch" forName="d3" refType="h" fact="0.83375"/>
              <dgm:constr type="w" for="ch" forName="d3" refType="w" fact="0.1527"/>
              <dgm:constr type="h" for="ch" forName="d3" refType="h" fact="0.287"/>
            </dgm:constrLst>
          </dgm:if>
          <dgm:if name="Name16" axis="ch" ptType="node" func="cnt" op="equ" val="4">
            <dgm:constrLst>
              <dgm:constr type="primFontSz" for="des" ptType="node" op="equ" val="65"/>
              <dgm:constr type="w" for="ch" forName="circle1" refType="w" fact="0.0857"/>
              <dgm:constr type="h" for="ch" forName="circle1" refType="w" refFor="ch" refForName="circle1"/>
              <dgm:constr type="ctrX" for="ch" forName="circle1" refType="w" fact="0.7"/>
              <dgm:constr type="ctrY" for="ch" forName="circle1" refType="h" fact="0.625"/>
              <dgm:constr type="w" for="ch" forName="text1" refType="w" fact="0.3"/>
              <dgm:constr type="h" for="ch" forName="text1" refType="h" fact="0.17938"/>
              <dgm:constr type="l" for="ch" forName="text1"/>
              <dgm:constr type="t" for="ch" forName="text1"/>
              <dgm:constr type="l" for="ch" forName="line1" refType="r" refFor="ch" refForName="text1"/>
              <dgm:constr type="ctrY" for="ch" forName="line1" refType="ctrY" refFor="ch" refForName="text1"/>
              <dgm:constr type="r" for="ch" forName="line1" refType="w" fact="0.375"/>
              <dgm:constr type="h" for="ch" forName="line1"/>
              <dgm:constr type="r" for="ch" forName="d1" refType="w" fact="0.705"/>
              <dgm:constr type="b" for="ch" forName="d1" refType="h" fact="0.62"/>
              <dgm:constr type="w" for="ch" forName="d1" refType="w" fact="0.33"/>
              <dgm:constr type="h" for="ch" forName="d1" refType="h" fact="0.53"/>
              <dgm:constr type="w" for="ch" forName="circle2" refType="w" fact="0.2571"/>
              <dgm:constr type="h" for="ch" forName="circle2" refType="w" refFor="ch" refForName="circle2"/>
              <dgm:constr type="ctrX" for="ch" forName="circle2" refType="w" fact="0.7"/>
              <dgm:constr type="ctrY" for="ch" forName="circle2" refType="h" fact="0.625"/>
              <dgm:constr type="w" for="ch" forName="text2" refType="w" fact="0.3"/>
              <dgm:constr type="h" for="ch" forName="text2" refType="h" fact="0.17938"/>
              <dgm:constr type="l" for="ch" forName="text2"/>
              <dgm:constr type="t" for="ch" forName="text2" refType="b" refFor="ch" refForName="text1"/>
              <dgm:constr type="l" for="ch" forName="line2" refType="r" refFor="ch" refForName="text2"/>
              <dgm:constr type="ctrY" for="ch" forName="line2" refType="ctrY" refFor="ch" refForName="text2"/>
              <dgm:constr type="r" for="ch" forName="line2" refType="w" fact="0.375"/>
              <dgm:constr type="h" for="ch" forName="line2"/>
              <dgm:constr type="r" for="ch" forName="d2" refType="w" fact="0.63375"/>
              <dgm:constr type="b" for="ch" forName="d2" refType="h" fact="0.70438"/>
              <dgm:constr type="w" for="ch" forName="d2" refType="w" fact="0.2585"/>
              <dgm:constr type="h" for="ch" forName="d2" refType="h" fact="0.43525"/>
              <dgm:constr type="w" for="ch" forName="circle3" refType="w" fact="0.4285"/>
              <dgm:constr type="h" for="ch" forName="circle3" refType="w" refFor="ch" refForName="circle3"/>
              <dgm:constr type="ctrX" for="ch" forName="circle3" refType="ctrX" refFor="ch" refForName="circle1"/>
              <dgm:constr type="ctrY" for="ch" forName="circle3" refType="ctrY" refFor="ch" refForName="circle1"/>
              <dgm:constr type="w" for="ch" forName="text3" refType="w" fact="0.3"/>
              <dgm:constr type="h" for="ch" forName="text3" refType="h" fact="0.17938"/>
              <dgm:constr type="l" for="ch" forName="text3"/>
              <dgm:constr type="t" for="ch" forName="text3" refType="b" refFor="ch" refForName="text2"/>
              <dgm:constr type="l" for="ch" forName="line3" refType="r" refFor="ch" refForName="text3"/>
              <dgm:constr type="ctrY" for="ch" forName="line3" refType="ctrY" refFor="ch" refForName="text3"/>
              <dgm:constr type="r" for="ch" forName="line3" refType="w" fact="0.375"/>
              <dgm:constr type="h" for="ch" forName="line3"/>
              <dgm:constr type="r" for="ch" forName="d3" refType="w" fact="0.5745"/>
              <dgm:constr type="b" for="ch" forName="d3" refType="h" fact="0.78031"/>
              <dgm:constr type="w" for="ch" forName="d3" refType="w" fact="0.1995"/>
              <dgm:constr type="h" for="ch" forName="d3" refType="h" fact="0.332"/>
              <dgm:constr type="w" for="ch" forName="circle4" refType="w" fact="0.6"/>
              <dgm:constr type="h" for="ch" forName="circle4" refType="w" refFor="ch" refForName="circle4"/>
              <dgm:constr type="ctrX" for="ch" forName="circle4" refType="ctrX" refFor="ch" refForName="circle1"/>
              <dgm:constr type="ctrY" for="ch" forName="circle4" refType="ctrY" refFor="ch" refForName="circle1"/>
              <dgm:constr type="w" for="ch" forName="text4" refType="w" fact="0.3"/>
              <dgm:constr type="h" for="ch" forName="text4" refType="h" fact="0.17938"/>
              <dgm:constr type="l" for="ch" forName="text4"/>
              <dgm:constr type="t" for="ch" forName="text4" refType="b" refFor="ch" refForName="text3"/>
              <dgm:constr type="l" for="ch" forName="line4" refType="r" refFor="ch" refForName="text4"/>
              <dgm:constr type="ctrY" for="ch" forName="line4" refType="ctrY" refFor="ch" refForName="text4"/>
              <dgm:constr type="r" for="ch" forName="line4" refType="w" fact="0.375"/>
              <dgm:constr type="h" for="ch" forName="line4"/>
              <dgm:constr type="r" for="ch" forName="d4" refType="w" fact="0.51475"/>
              <dgm:constr type="b" for="ch" forName="d4" refType="h" fact="0.85594"/>
              <dgm:constr type="w" for="ch" forName="d4" refType="w" fact="0.1394"/>
              <dgm:constr type="h" for="ch" forName="d4" refType="h" fact="0.2282"/>
            </dgm:constrLst>
          </dgm:if>
          <dgm:if name="Name17" axis="ch" ptType="node" func="cnt" op="gte" val="5">
            <dgm:constrLst>
              <dgm:constr type="primFontSz" for="des" ptType="node" op="equ" val="65"/>
              <dgm:constr type="w" for="ch" forName="circle1" refType="w" fact="0.0667"/>
              <dgm:constr type="h" for="ch" forName="circle1" refType="w" refFor="ch" refForName="circle1"/>
              <dgm:constr type="ctrX" for="ch" forName="circle1" refType="w" fact="0.7"/>
              <dgm:constr type="ctrY" for="ch" forName="circle1" refType="h" fact="0.625"/>
              <dgm:constr type="w" for="ch" forName="text1" refType="w" fact="0.3"/>
              <dgm:constr type="h" for="ch" forName="text1" refType="h" fact="0.1324"/>
              <dgm:constr type="l" for="ch" forName="text1"/>
              <dgm:constr type="ctrY" for="ch" forName="text1" refType="h" fact="0.13"/>
              <dgm:constr type="l" for="ch" forName="line1" refType="r" refFor="ch" refForName="text1"/>
              <dgm:constr type="ctrY" for="ch" forName="line1" refType="ctrY" refFor="ch" refForName="text1"/>
              <dgm:constr type="r" for="ch" forName="line1" refType="w" fact="0.375"/>
              <dgm:constr type="h" for="ch" forName="line1"/>
              <dgm:constr type="r" for="ch" forName="d1" refType="w" fact="0.7"/>
              <dgm:constr type="b" for="ch" forName="d1" refType="h" fact="0.625"/>
              <dgm:constr type="w" for="ch" forName="d1" refType="w" fact="0.3245"/>
              <dgm:constr type="h" for="ch" forName="d1" refType="h" fact="0.495"/>
              <dgm:constr type="w" for="ch" forName="circle2" refType="w" fact="0.2"/>
              <dgm:constr type="h" for="ch" forName="circle2" refType="w" refFor="ch" refForName="circle2"/>
              <dgm:constr type="ctrX" for="ch" forName="circle2" refType="w" fact="0.7"/>
              <dgm:constr type="ctrY" for="ch" forName="circle2" refType="h" fact="0.625"/>
              <dgm:constr type="w" for="ch" forName="text2" refType="w" fact="0.3"/>
              <dgm:constr type="h" for="ch" forName="text2" refType="h" fact="0.1324"/>
              <dgm:constr type="l" for="ch" forName="text2"/>
              <dgm:constr type="ctrY" for="ch" forName="text2" refType="h" fact="0.27"/>
              <dgm:constr type="l" for="ch" forName="line2" refType="r" refFor="ch" refForName="text2"/>
              <dgm:constr type="ctrY" for="ch" forName="line2" refType="ctrY" refFor="ch" refForName="text2"/>
              <dgm:constr type="r" for="ch" forName="line2" refType="w" fact="0.375"/>
              <dgm:constr type="h" for="ch" forName="line2"/>
              <dgm:constr type="r" for="ch" forName="d2" refType="w" fact="0.6502"/>
              <dgm:constr type="b" for="ch" forName="d2" refType="h" fact="0.682"/>
              <dgm:constr type="w" for="ch" forName="d2" refType="w" fact="0.275"/>
              <dgm:constr type="h" for="ch" forName="d2" refType="h" fact="0.41215"/>
              <dgm:constr type="w" for="ch" forName="circle3" refType="w" fact="0.3334"/>
              <dgm:constr type="h" for="ch" forName="circle3" refType="w" refFor="ch" refForName="circle3"/>
              <dgm:constr type="ctrX" for="ch" forName="circle3" refType="ctrX" refFor="ch" refForName="circle1"/>
              <dgm:constr type="ctrY" for="ch" forName="circle3" refType="ctrY" refFor="ch" refForName="circle1"/>
              <dgm:constr type="w" for="ch" forName="text3" refType="w" fact="0.3"/>
              <dgm:constr type="h" for="ch" forName="text3" refType="h" fact="0.1324"/>
              <dgm:constr type="l" for="ch" forName="text3"/>
              <dgm:constr type="ctrY" for="ch" forName="text3" refType="h" fact="0.41"/>
              <dgm:constr type="l" for="ch" forName="line3" refType="r" refFor="ch" refForName="text3"/>
              <dgm:constr type="ctrY" for="ch" forName="line3" refType="ctrY" refFor="ch" refForName="text3"/>
              <dgm:constr type="r" for="ch" forName="line3" refType="w" fact="0.375"/>
              <dgm:constr type="h" for="ch" forName="line3"/>
              <dgm:constr type="r" for="ch" forName="d3" refType="w" fact="0.606"/>
              <dgm:constr type="b" for="ch" forName="d3" refType="h" fact="0.735"/>
              <dgm:constr type="w" for="ch" forName="d3" refType="w" fact="0.231"/>
              <dgm:constr type="h" for="ch" forName="d3" refType="h" fact="0.325"/>
              <dgm:constr type="w" for="ch" forName="circle4" refType="w" fact="0.4667"/>
              <dgm:constr type="h" for="ch" forName="circle4" refType="w" refFor="ch" refForName="circle4"/>
              <dgm:constr type="ctrX" for="ch" forName="circle4" refType="ctrX" refFor="ch" refForName="circle1"/>
              <dgm:constr type="ctrY" for="ch" forName="circle4" refType="ctrY" refFor="ch" refForName="circle1"/>
              <dgm:constr type="w" for="ch" forName="text4" refType="w" fact="0.3"/>
              <dgm:constr type="h" for="ch" forName="text4" refType="h" fact="0.1324"/>
              <dgm:constr type="l" for="ch" forName="text4"/>
              <dgm:constr type="ctrY" for="ch" forName="text4" refType="h" fact="0.547"/>
              <dgm:constr type="l" for="ch" forName="line4" refType="r" refFor="ch" refForName="text4"/>
              <dgm:constr type="ctrY" for="ch" forName="line4" refType="ctrY" refFor="ch" refForName="text4"/>
              <dgm:constr type="r" for="ch" forName="line4" refType="w" fact="0.375"/>
              <dgm:constr type="h" for="ch" forName="line4"/>
              <dgm:constr type="r" for="ch" forName="d4" refType="w" fact="0.554"/>
              <dgm:constr type="b" for="ch" forName="d4" refType="h" fact="0.795"/>
              <dgm:constr type="w" for="ch" forName="d4" refType="w" fact="0.179"/>
              <dgm:constr type="h" for="ch" forName="d4" refType="h" fact="0.248"/>
              <dgm:constr type="w" for="ch" forName="circle5" refType="w" fact="0.6"/>
              <dgm:constr type="h" for="ch" forName="circle5" refType="w" refFor="ch" refForName="circle5"/>
              <dgm:constr type="ctrX" for="ch" forName="circle5" refType="ctrX" refFor="ch" refForName="circle1"/>
              <dgm:constr type="ctrY" for="ch" forName="circle5" refType="ctrY" refFor="ch" refForName="circle1"/>
              <dgm:constr type="w" for="ch" forName="text5" refType="w" fact="0.3"/>
              <dgm:constr type="h" for="ch" forName="text5" refType="h" fact="0.1324"/>
              <dgm:constr type="l" for="ch" forName="text5"/>
              <dgm:constr type="ctrY" for="ch" forName="text5" refType="h" fact="0.68"/>
              <dgm:constr type="l" for="ch" forName="line5" refType="r" refFor="ch" refForName="text5"/>
              <dgm:constr type="ctrY" for="ch" forName="line5" refType="ctrY" refFor="ch" refForName="text5"/>
              <dgm:constr type="r" for="ch" forName="line5" refType="w" fact="0.375"/>
              <dgm:constr type="h" for="ch" forName="line5"/>
              <dgm:constr type="r" for="ch" forName="d5" refType="w" fact="0.505"/>
              <dgm:constr type="b" for="ch" forName="d5" refType="h" fact="0.855"/>
              <dgm:constr type="w" for="ch" forName="d5" refType="w" fact="0.13"/>
              <dgm:constr type="h" for="ch" forName="d5" refType="h" fact="0.175"/>
            </dgm:constrLst>
          </dgm:if>
          <dgm:else name="Name18"/>
        </dgm:choose>
      </dgm:else>
    </dgm:choose>
    <dgm:ruleLst/>
    <dgm:forEach name="Name19" axis="ch" ptType="node" cnt="1">
      <dgm:layoutNode name="circle1" styleLbl="lnNode1">
        <dgm:alg type="sp"/>
        <dgm:shape xmlns:r="http://schemas.openxmlformats.org/officeDocument/2006/relationships" type="ellipse" r:blip="">
          <dgm:adjLst/>
        </dgm:shape>
        <dgm:presOf/>
        <dgm:constrLst/>
        <dgm:ruleLst/>
      </dgm:layoutNode>
      <dgm:layoutNode name="text1" styleLbl="revTx">
        <dgm:varLst>
          <dgm:bulletEnabled val="1"/>
        </dgm:varLst>
        <dgm:choose name="Name20">
          <dgm:if name="Name21" func="var" arg="dir" op="equ" val="norm">
            <dgm:choose name="Name22">
              <dgm:if name="Name23" axis="root des" ptType="all node" func="maxDepth" op="gt" val="1">
                <dgm:alg type="tx">
                  <dgm:param type="parTxLTRAlign" val="l"/>
                  <dgm:param type="parTxRTLAlign" val="r"/>
                </dgm:alg>
              </dgm:if>
              <dgm:else name="Name24">
                <dgm:alg type="tx">
                  <dgm:param type="parTxLTRAlign" val="l"/>
                  <dgm:param type="parTxRTLAlign" val="l"/>
                </dgm:alg>
              </dgm:else>
            </dgm:choose>
          </dgm:if>
          <dgm:else name="Name25">
            <dgm:choose name="Name26">
              <dgm:if name="Name27" axis="root des" ptType="all node" func="maxDepth" op="gt" val="1">
                <dgm:alg type="tx">
                  <dgm:param type="parTxLTRAlign" val="l"/>
                  <dgm:param type="parTxRTLAlign" val="r"/>
                </dgm:alg>
              </dgm:if>
              <dgm:else name="Name28">
                <dgm:alg type="tx">
                  <dgm:param type="parTxLTRAlign" val="r"/>
                  <dgm:param type="parTxRTLAlign" val="r"/>
                </dgm:alg>
              </dgm:else>
            </dgm:choose>
          </dgm:else>
        </dgm:choose>
        <dgm:shape xmlns:r="http://schemas.openxmlformats.org/officeDocument/2006/relationships" type="rect" r:blip="">
          <dgm:adjLst/>
        </dgm:shape>
        <dgm:presOf axis="desOrSelf" ptType="node"/>
        <dgm:choose name="Name29">
          <dgm:if name="Name30" func="var" arg="dir" op="equ" val="norm">
            <dgm:constrLst>
              <dgm:constr type="tMarg" refType="primFontSz" fact="0.1"/>
              <dgm:constr type="bMarg" refType="primFontSz" fact="0.1"/>
              <dgm:constr type="rMarg" refType="primFontSz" fact="0.1"/>
            </dgm:constrLst>
          </dgm:if>
          <dgm:else name="Name31">
            <dgm:constrLst>
              <dgm:constr type="tMarg" refType="primFontSz" fact="0.1"/>
              <dgm:constr type="bMarg" refType="primFontSz" fact="0.1"/>
              <dgm:constr type="lMarg" refType="primFontSz" fact="0.1"/>
            </dgm:constrLst>
          </dgm:else>
        </dgm:choose>
        <dgm:ruleLst>
          <dgm:rule type="primFontSz" val="5" fact="NaN" max="NaN"/>
        </dgm:ruleLst>
      </dgm:layoutNode>
      <dgm:layoutNode name="line1" styleLbl="callout">
        <dgm:alg type="sp"/>
        <dgm:shape xmlns:r="http://schemas.openxmlformats.org/officeDocument/2006/relationships" type="line" r:blip="">
          <dgm:adjLst/>
        </dgm:shape>
        <dgm:presOf/>
        <dgm:constrLst/>
        <dgm:ruleLst/>
      </dgm:layoutNode>
      <dgm:layoutNode name="d1" styleLbl="callout">
        <dgm:alg type="sp"/>
        <dgm:choose name="Name32">
          <dgm:if name="Name33" func="var" arg="dir" op="equ" val="norm">
            <dgm:shape xmlns:r="http://schemas.openxmlformats.org/officeDocument/2006/relationships" rot="90" type="line" r:blip="">
              <dgm:adjLst/>
            </dgm:shape>
          </dgm:if>
          <dgm:else name="Name34">
            <dgm:shape xmlns:r="http://schemas.openxmlformats.org/officeDocument/2006/relationships" rot="180" type="line" r:blip="">
              <dgm:adjLst/>
            </dgm:shape>
          </dgm:else>
        </dgm:choose>
        <dgm:presOf/>
        <dgm:constrLst/>
        <dgm:ruleLst/>
      </dgm:layoutNode>
    </dgm:forEach>
    <dgm:forEach name="Name35" axis="ch" ptType="node" st="2" cnt="1">
      <dgm:layoutNode name="circle2" styleLbl="lnNode1">
        <dgm:alg type="sp"/>
        <dgm:shape xmlns:r="http://schemas.openxmlformats.org/officeDocument/2006/relationships" type="ellipse" r:blip="" zOrderOff="-5">
          <dgm:adjLst/>
        </dgm:shape>
        <dgm:presOf/>
        <dgm:constrLst/>
        <dgm:ruleLst/>
      </dgm:layoutNode>
      <dgm:layoutNode name="text2" styleLbl="revTx">
        <dgm:varLst>
          <dgm:bulletEnabled val="1"/>
        </dgm:varLst>
        <dgm:choose name="Name36">
          <dgm:if name="Name37" func="var" arg="dir" op="equ" val="norm">
            <dgm:choose name="Name38">
              <dgm:if name="Name39" axis="root des" ptType="all node" func="maxDepth" op="gt" val="1">
                <dgm:alg type="tx">
                  <dgm:param type="parTxLTRAlign" val="l"/>
                  <dgm:param type="parTxRTLAlign" val="r"/>
                </dgm:alg>
              </dgm:if>
              <dgm:else name="Name40">
                <dgm:alg type="tx">
                  <dgm:param type="parTxLTRAlign" val="l"/>
                  <dgm:param type="parTxRTLAlign" val="l"/>
                </dgm:alg>
              </dgm:else>
            </dgm:choose>
          </dgm:if>
          <dgm:else name="Name41">
            <dgm:choose name="Name42">
              <dgm:if name="Name43" axis="root des" ptType="all node" func="maxDepth" op="gt" val="1">
                <dgm:alg type="tx">
                  <dgm:param type="parTxLTRAlign" val="l"/>
                  <dgm:param type="parTxRTLAlign" val="r"/>
                </dgm:alg>
              </dgm:if>
              <dgm:else name="Name44">
                <dgm:alg type="tx">
                  <dgm:param type="parTxLTRAlign" val="r"/>
                  <dgm:param type="parTxRTLAlign" val="r"/>
                </dgm:alg>
              </dgm:else>
            </dgm:choose>
          </dgm:else>
        </dgm:choose>
        <dgm:shape xmlns:r="http://schemas.openxmlformats.org/officeDocument/2006/relationships" type="rect" r:blip="">
          <dgm:adjLst/>
        </dgm:shape>
        <dgm:presOf axis="desOrSelf" ptType="node"/>
        <dgm:choose name="Name45">
          <dgm:if name="Name46" func="var" arg="dir" op="equ" val="norm">
            <dgm:constrLst>
              <dgm:constr type="tMarg" refType="primFontSz" fact="0.1"/>
              <dgm:constr type="bMarg" refType="primFontSz" fact="0.1"/>
              <dgm:constr type="rMarg" refType="primFontSz" fact="0.1"/>
            </dgm:constrLst>
          </dgm:if>
          <dgm:else name="Name47">
            <dgm:constrLst>
              <dgm:constr type="tMarg" refType="primFontSz" fact="0.1"/>
              <dgm:constr type="bMarg" refType="primFontSz" fact="0.1"/>
              <dgm:constr type="lMarg" refType="primFontSz" fact="0.1"/>
            </dgm:constrLst>
          </dgm:else>
        </dgm:choose>
        <dgm:ruleLst>
          <dgm:rule type="primFontSz" val="5" fact="NaN" max="NaN"/>
        </dgm:ruleLst>
      </dgm:layoutNode>
      <dgm:layoutNode name="line2" styleLbl="callout">
        <dgm:alg type="sp"/>
        <dgm:shape xmlns:r="http://schemas.openxmlformats.org/officeDocument/2006/relationships" type="line" r:blip="">
          <dgm:adjLst/>
        </dgm:shape>
        <dgm:presOf/>
        <dgm:constrLst/>
        <dgm:ruleLst/>
      </dgm:layoutNode>
      <dgm:layoutNode name="d2" styleLbl="callout">
        <dgm:alg type="sp"/>
        <dgm:choose name="Name48">
          <dgm:if name="Name49" func="var" arg="dir" op="equ" val="norm">
            <dgm:shape xmlns:r="http://schemas.openxmlformats.org/officeDocument/2006/relationships" rot="90" type="line" r:blip="">
              <dgm:adjLst/>
            </dgm:shape>
          </dgm:if>
          <dgm:else name="Name50">
            <dgm:shape xmlns:r="http://schemas.openxmlformats.org/officeDocument/2006/relationships" rot="180" type="line" r:blip="">
              <dgm:adjLst/>
            </dgm:shape>
          </dgm:else>
        </dgm:choose>
        <dgm:presOf/>
        <dgm:constrLst/>
        <dgm:ruleLst/>
      </dgm:layoutNode>
    </dgm:forEach>
    <dgm:forEach name="Name51" axis="ch" ptType="node" st="3" cnt="1">
      <dgm:layoutNode name="circle3" styleLbl="lnNode1">
        <dgm:alg type="sp"/>
        <dgm:shape xmlns:r="http://schemas.openxmlformats.org/officeDocument/2006/relationships" type="ellipse" r:blip="" zOrderOff="-10">
          <dgm:adjLst/>
        </dgm:shape>
        <dgm:presOf/>
        <dgm:constrLst/>
        <dgm:ruleLst/>
      </dgm:layoutNode>
      <dgm:layoutNode name="text3" styleLbl="revTx">
        <dgm:varLst>
          <dgm:bulletEnabled val="1"/>
        </dgm:varLst>
        <dgm:choose name="Name52">
          <dgm:if name="Name53" func="var" arg="dir" op="equ" val="norm">
            <dgm:choose name="Name54">
              <dgm:if name="Name55" axis="root des" ptType="all node" func="maxDepth" op="gt" val="1">
                <dgm:alg type="tx">
                  <dgm:param type="parTxLTRAlign" val="l"/>
                  <dgm:param type="parTxRTLAlign" val="r"/>
                </dgm:alg>
              </dgm:if>
              <dgm:else name="Name56">
                <dgm:alg type="tx">
                  <dgm:param type="parTxLTRAlign" val="l"/>
                  <dgm:param type="parTxRTLAlign" val="l"/>
                </dgm:alg>
              </dgm:else>
            </dgm:choose>
          </dgm:if>
          <dgm:else name="Name57">
            <dgm:choose name="Name58">
              <dgm:if name="Name59" axis="root des" ptType="all node" func="maxDepth" op="gt" val="1">
                <dgm:alg type="tx">
                  <dgm:param type="parTxLTRAlign" val="l"/>
                  <dgm:param type="parTxRTLAlign" val="r"/>
                </dgm:alg>
              </dgm:if>
              <dgm:else name="Name60">
                <dgm:alg type="tx">
                  <dgm:param type="parTxLTRAlign" val="r"/>
                  <dgm:param type="parTxRTLAlign" val="r"/>
                </dgm:alg>
              </dgm:else>
            </dgm:choose>
          </dgm:else>
        </dgm:choose>
        <dgm:shape xmlns:r="http://schemas.openxmlformats.org/officeDocument/2006/relationships" type="rect" r:blip="">
          <dgm:adjLst/>
        </dgm:shape>
        <dgm:presOf axis="desOrSelf" ptType="node"/>
        <dgm:choose name="Name61">
          <dgm:if name="Name62" func="var" arg="dir" op="equ" val="norm">
            <dgm:constrLst>
              <dgm:constr type="tMarg" refType="primFontSz" fact="0.1"/>
              <dgm:constr type="bMarg" refType="primFontSz" fact="0.1"/>
              <dgm:constr type="rMarg" refType="primFontSz" fact="0.1"/>
            </dgm:constrLst>
          </dgm:if>
          <dgm:else name="Name63">
            <dgm:constrLst>
              <dgm:constr type="tMarg" refType="primFontSz" fact="0.1"/>
              <dgm:constr type="bMarg" refType="primFontSz" fact="0.1"/>
              <dgm:constr type="lMarg" refType="primFontSz" fact="0.1"/>
            </dgm:constrLst>
          </dgm:else>
        </dgm:choose>
        <dgm:ruleLst>
          <dgm:rule type="primFontSz" val="5" fact="NaN" max="NaN"/>
        </dgm:ruleLst>
      </dgm:layoutNode>
      <dgm:layoutNode name="line3" styleLbl="callout">
        <dgm:alg type="sp"/>
        <dgm:shape xmlns:r="http://schemas.openxmlformats.org/officeDocument/2006/relationships" type="line" r:blip="">
          <dgm:adjLst/>
        </dgm:shape>
        <dgm:presOf/>
        <dgm:constrLst/>
        <dgm:ruleLst/>
      </dgm:layoutNode>
      <dgm:layoutNode name="d3" styleLbl="callout">
        <dgm:alg type="sp"/>
        <dgm:choose name="Name64">
          <dgm:if name="Name65" func="var" arg="dir" op="equ" val="norm">
            <dgm:shape xmlns:r="http://schemas.openxmlformats.org/officeDocument/2006/relationships" rot="90" type="line" r:blip="">
              <dgm:adjLst/>
            </dgm:shape>
          </dgm:if>
          <dgm:else name="Name66">
            <dgm:shape xmlns:r="http://schemas.openxmlformats.org/officeDocument/2006/relationships" rot="180" type="line" r:blip="">
              <dgm:adjLst/>
            </dgm:shape>
          </dgm:else>
        </dgm:choose>
        <dgm:presOf/>
        <dgm:constrLst/>
        <dgm:ruleLst/>
      </dgm:layoutNode>
    </dgm:forEach>
    <dgm:forEach name="Name67" axis="ch" ptType="node" st="4" cnt="1">
      <dgm:layoutNode name="circle4" styleLbl="lnNode1">
        <dgm:alg type="sp"/>
        <dgm:shape xmlns:r="http://schemas.openxmlformats.org/officeDocument/2006/relationships" type="ellipse" r:blip="" zOrderOff="-15">
          <dgm:adjLst/>
        </dgm:shape>
        <dgm:presOf/>
        <dgm:constrLst/>
        <dgm:ruleLst/>
      </dgm:layoutNode>
      <dgm:layoutNode name="text4" styleLbl="revTx">
        <dgm:varLst>
          <dgm:bulletEnabled val="1"/>
        </dgm:varLst>
        <dgm:choose name="Name68">
          <dgm:if name="Name69" func="var" arg="dir" op="equ" val="norm">
            <dgm:choose name="Name70">
              <dgm:if name="Name71" axis="root des" ptType="all node" func="maxDepth" op="gt" val="1">
                <dgm:alg type="tx">
                  <dgm:param type="parTxLTRAlign" val="l"/>
                  <dgm:param type="parTxRTLAlign" val="r"/>
                </dgm:alg>
              </dgm:if>
              <dgm:else name="Name72">
                <dgm:alg type="tx">
                  <dgm:param type="parTxLTRAlign" val="l"/>
                  <dgm:param type="parTxRTLAlign" val="l"/>
                </dgm:alg>
              </dgm:else>
            </dgm:choose>
          </dgm:if>
          <dgm:else name="Name73">
            <dgm:choose name="Name74">
              <dgm:if name="Name75" axis="root des" ptType="all node" func="maxDepth" op="gt" val="1">
                <dgm:alg type="tx">
                  <dgm:param type="parTxLTRAlign" val="l"/>
                  <dgm:param type="parTxRTLAlign" val="r"/>
                </dgm:alg>
              </dgm:if>
              <dgm:else name="Name76">
                <dgm:alg type="tx">
                  <dgm:param type="parTxLTRAlign" val="r"/>
                  <dgm:param type="parTxRTLAlign" val="r"/>
                </dgm:alg>
              </dgm:else>
            </dgm:choose>
          </dgm:else>
        </dgm:choose>
        <dgm:shape xmlns:r="http://schemas.openxmlformats.org/officeDocument/2006/relationships" type="rect" r:blip="">
          <dgm:adjLst/>
        </dgm:shape>
        <dgm:presOf axis="desOrSelf" ptType="node"/>
        <dgm:choose name="Name77">
          <dgm:if name="Name78" func="var" arg="dir" op="equ" val="norm">
            <dgm:constrLst>
              <dgm:constr type="tMarg" refType="primFontSz" fact="0.1"/>
              <dgm:constr type="bMarg" refType="primFontSz" fact="0.1"/>
              <dgm:constr type="rMarg" refType="primFontSz" fact="0.1"/>
            </dgm:constrLst>
          </dgm:if>
          <dgm:else name="Name79">
            <dgm:constrLst>
              <dgm:constr type="tMarg" refType="primFontSz" fact="0.1"/>
              <dgm:constr type="bMarg" refType="primFontSz" fact="0.1"/>
              <dgm:constr type="lMarg" refType="primFontSz" fact="0.1"/>
            </dgm:constrLst>
          </dgm:else>
        </dgm:choose>
        <dgm:ruleLst>
          <dgm:rule type="primFontSz" val="5" fact="NaN" max="NaN"/>
        </dgm:ruleLst>
      </dgm:layoutNode>
      <dgm:layoutNode name="line4" styleLbl="callout">
        <dgm:alg type="sp"/>
        <dgm:shape xmlns:r="http://schemas.openxmlformats.org/officeDocument/2006/relationships" type="line" r:blip="">
          <dgm:adjLst/>
        </dgm:shape>
        <dgm:presOf/>
        <dgm:constrLst/>
        <dgm:ruleLst/>
      </dgm:layoutNode>
      <dgm:layoutNode name="d4" styleLbl="callout">
        <dgm:alg type="sp"/>
        <dgm:choose name="Name80">
          <dgm:if name="Name81" func="var" arg="dir" op="equ" val="norm">
            <dgm:shape xmlns:r="http://schemas.openxmlformats.org/officeDocument/2006/relationships" rot="90" type="line" r:blip="">
              <dgm:adjLst/>
            </dgm:shape>
          </dgm:if>
          <dgm:else name="Name82">
            <dgm:shape xmlns:r="http://schemas.openxmlformats.org/officeDocument/2006/relationships" rot="180" type="line" r:blip="">
              <dgm:adjLst/>
            </dgm:shape>
          </dgm:else>
        </dgm:choose>
        <dgm:presOf/>
        <dgm:constrLst/>
        <dgm:ruleLst/>
      </dgm:layoutNode>
    </dgm:forEach>
    <dgm:forEach name="Name83" axis="ch" ptType="node" st="5" cnt="1">
      <dgm:layoutNode name="circle5" styleLbl="lnNode1">
        <dgm:alg type="sp"/>
        <dgm:shape xmlns:r="http://schemas.openxmlformats.org/officeDocument/2006/relationships" type="ellipse" r:blip="" zOrderOff="-20">
          <dgm:adjLst/>
        </dgm:shape>
        <dgm:presOf/>
        <dgm:constrLst/>
        <dgm:ruleLst/>
      </dgm:layoutNode>
      <dgm:layoutNode name="text5" styleLbl="revTx">
        <dgm:varLst>
          <dgm:bulletEnabled val="1"/>
        </dgm:varLst>
        <dgm:choose name="Name84">
          <dgm:if name="Name85" func="var" arg="dir" op="equ" val="norm">
            <dgm:choose name="Name86">
              <dgm:if name="Name87" axis="root des" ptType="all node" func="maxDepth" op="gt" val="1">
                <dgm:alg type="tx">
                  <dgm:param type="parTxLTRAlign" val="l"/>
                  <dgm:param type="parTxRTLAlign" val="r"/>
                </dgm:alg>
              </dgm:if>
              <dgm:else name="Name88">
                <dgm:alg type="tx">
                  <dgm:param type="parTxLTRAlign" val="l"/>
                  <dgm:param type="parTxRTLAlign" val="l"/>
                </dgm:alg>
              </dgm:else>
            </dgm:choose>
          </dgm:if>
          <dgm:else name="Name89">
            <dgm:choose name="Name90">
              <dgm:if name="Name91" axis="root des" ptType="all node" func="maxDepth" op="gt" val="1">
                <dgm:alg type="tx">
                  <dgm:param type="parTxLTRAlign" val="l"/>
                  <dgm:param type="parTxRTLAlign" val="r"/>
                </dgm:alg>
              </dgm:if>
              <dgm:else name="Name92">
                <dgm:alg type="tx">
                  <dgm:param type="parTxLTRAlign" val="r"/>
                  <dgm:param type="parTxRTLAlign" val="r"/>
                </dgm:alg>
              </dgm:else>
            </dgm:choose>
          </dgm:else>
        </dgm:choose>
        <dgm:shape xmlns:r="http://schemas.openxmlformats.org/officeDocument/2006/relationships" type="rect" r:blip="">
          <dgm:adjLst/>
        </dgm:shape>
        <dgm:presOf axis="desOrSelf" ptType="node"/>
        <dgm:choose name="Name93">
          <dgm:if name="Name94" func="var" arg="dir" op="equ" val="norm">
            <dgm:constrLst>
              <dgm:constr type="tMarg" refType="primFontSz" fact="0.1"/>
              <dgm:constr type="bMarg" refType="primFontSz" fact="0.1"/>
              <dgm:constr type="rMarg" refType="primFontSz" fact="0.1"/>
            </dgm:constrLst>
          </dgm:if>
          <dgm:else name="Name95">
            <dgm:constrLst>
              <dgm:constr type="tMarg" refType="primFontSz" fact="0.1"/>
              <dgm:constr type="bMarg" refType="primFontSz" fact="0.1"/>
              <dgm:constr type="lMarg" refType="primFontSz" fact="0.1"/>
            </dgm:constrLst>
          </dgm:else>
        </dgm:choose>
        <dgm:ruleLst>
          <dgm:rule type="primFontSz" val="5" fact="NaN" max="NaN"/>
        </dgm:ruleLst>
      </dgm:layoutNode>
      <dgm:layoutNode name="line5" styleLbl="callout">
        <dgm:alg type="sp"/>
        <dgm:shape xmlns:r="http://schemas.openxmlformats.org/officeDocument/2006/relationships" type="line" r:blip="">
          <dgm:adjLst/>
        </dgm:shape>
        <dgm:presOf/>
        <dgm:constrLst/>
        <dgm:ruleLst/>
      </dgm:layoutNode>
      <dgm:layoutNode name="d5" styleLbl="callout">
        <dgm:alg type="sp"/>
        <dgm:choose name="Name96">
          <dgm:if name="Name97" func="var" arg="dir" op="equ" val="norm">
            <dgm:shape xmlns:r="http://schemas.openxmlformats.org/officeDocument/2006/relationships" rot="90" type="line" r:blip="">
              <dgm:adjLst/>
            </dgm:shape>
          </dgm:if>
          <dgm:else name="Name98">
            <dgm:shape xmlns:r="http://schemas.openxmlformats.org/officeDocument/2006/relationships" rot="180" type="line" r:blip="">
              <dgm:adjLst/>
            </dgm:shape>
          </dgm:else>
        </dgm:choose>
        <dgm:presOf/>
        <dgm:constrLst/>
        <dgm:ruleLst/>
      </dgm:layoutNode>
    </dgm:forEach>
  </dgm:layoutNode>
</dgm:layoutDef>
</file>

<file path=xl/diagrams/quickStyle1.xml><?xml version="1.0" encoding="utf-8"?>
<dgm:styleDef xmlns:dgm="http://schemas.openxmlformats.org/drawingml/2006/diagram" xmlns:a="http://schemas.openxmlformats.org/drawingml/2006/main" uniqueId="urn:microsoft.com/office/officeart/2005/8/quickstyle/3d6">
  <dgm:title val=""/>
  <dgm:desc val=""/>
  <dgm:catLst>
    <dgm:cat type="3D" pri="11600"/>
  </dgm:catLst>
  <dgm:scene3d>
    <a:camera prst="perspectiveRelaxedModerately" zoom="92000"/>
    <a:lightRig rig="balanced" dir="t">
      <a:rot lat="0" lon="0" rev="12700000"/>
    </a:lightRig>
  </dgm:scene3d>
  <dgm:styleLbl name="node0">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lnNode1">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vennNode1">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tx1"/>
      </a:fontRef>
    </dgm:style>
  </dgm:styleLbl>
  <dgm:styleLbl name="alignNode1">
    <dgm:scene3d>
      <a:camera prst="orthographicFront"/>
      <a:lightRig rig="threePt" dir="t"/>
    </dgm:scene3d>
    <dgm:sp3d prstMaterial="plastic">
      <a:bevelT w="50800" h="50800"/>
      <a:bevelB w="50800" h="50800"/>
    </dgm:sp3d>
    <dgm:txPr/>
    <dgm:style>
      <a:lnRef idx="1">
        <a:scrgbClr r="0" g="0" b="0"/>
      </a:lnRef>
      <a:fillRef idx="1">
        <a:scrgbClr r="0" g="0" b="0"/>
      </a:fillRef>
      <a:effectRef idx="2">
        <a:scrgbClr r="0" g="0" b="0"/>
      </a:effectRef>
      <a:fontRef idx="minor">
        <a:schemeClr val="lt1"/>
      </a:fontRef>
    </dgm:style>
  </dgm:styleLbl>
  <dgm:styleLbl name="node1">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node2">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node3">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node4">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fgImgPlace1">
    <dgm:scene3d>
      <a:camera prst="orthographicFront"/>
      <a:lightRig rig="threePt" dir="t"/>
    </dgm:scene3d>
    <dgm:sp3d z="50080" prstMaterial="plastic">
      <a:bevelT w="50800" h="50800"/>
      <a:bevelB w="50800" h="50800"/>
    </dgm:sp3d>
    <dgm:txPr/>
    <dgm:style>
      <a:lnRef idx="0">
        <a:scrgbClr r="0" g="0" b="0"/>
      </a:lnRef>
      <a:fillRef idx="1">
        <a:scrgbClr r="0" g="0" b="0"/>
      </a:fillRef>
      <a:effectRef idx="2">
        <a:scrgbClr r="0" g="0" b="0"/>
      </a:effectRef>
      <a:fontRef idx="minor"/>
    </dgm:style>
  </dgm:styleLbl>
  <dgm:styleLbl name="alignImgPlace1">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dgm:style>
  </dgm:styleLbl>
  <dgm:styleLbl name="bgImgPlace1">
    <dgm:scene3d>
      <a:camera prst="orthographicFront"/>
      <a:lightRig rig="threePt" dir="t"/>
    </dgm:scene3d>
    <dgm:sp3d z="-54000" prstMaterial="plastic">
      <a:bevelT w="50800" h="50800"/>
      <a:bevelB w="50800" h="50800"/>
    </dgm:sp3d>
    <dgm:txPr/>
    <dgm:style>
      <a:lnRef idx="0">
        <a:scrgbClr r="0" g="0" b="0"/>
      </a:lnRef>
      <a:fillRef idx="1">
        <a:scrgbClr r="0" g="0" b="0"/>
      </a:fillRef>
      <a:effectRef idx="2">
        <a:scrgbClr r="0" g="0" b="0"/>
      </a:effectRef>
      <a:fontRef idx="minor"/>
    </dgm:style>
  </dgm:styleLbl>
  <dgm:styleLbl name="sibTrans2D1">
    <dgm:scene3d>
      <a:camera prst="orthographicFront"/>
      <a:lightRig rig="threePt" dir="t"/>
    </dgm:scene3d>
    <dgm:sp3d z="-25400" prstMaterial="plastic">
      <a:bevelT w="25400" h="25400"/>
      <a:bevelB w="25400" h="25400"/>
    </dgm:sp3d>
    <dgm:txPr/>
    <dgm:style>
      <a:lnRef idx="1">
        <a:scrgbClr r="0" g="0" b="0"/>
      </a:lnRef>
      <a:fillRef idx="1">
        <a:scrgbClr r="0" g="0" b="0"/>
      </a:fillRef>
      <a:effectRef idx="2">
        <a:scrgbClr r="0" g="0" b="0"/>
      </a:effectRef>
      <a:fontRef idx="minor">
        <a:schemeClr val="lt1"/>
      </a:fontRef>
    </dgm:style>
  </dgm:styleLbl>
  <dgm:styleLbl name="fgSibTrans2D1">
    <dgm:scene3d>
      <a:camera prst="orthographicFront"/>
      <a:lightRig rig="threePt" dir="t"/>
    </dgm:scene3d>
    <dgm:sp3d z="50080" prstMaterial="plastic">
      <a:bevelT w="25400" h="25400"/>
      <a:bevelB w="25400" h="25400"/>
    </dgm:sp3d>
    <dgm:txPr/>
    <dgm:style>
      <a:lnRef idx="1">
        <a:scrgbClr r="0" g="0" b="0"/>
      </a:lnRef>
      <a:fillRef idx="1">
        <a:scrgbClr r="0" g="0" b="0"/>
      </a:fillRef>
      <a:effectRef idx="2">
        <a:scrgbClr r="0" g="0" b="0"/>
      </a:effectRef>
      <a:fontRef idx="minor">
        <a:schemeClr val="lt1"/>
      </a:fontRef>
    </dgm:style>
  </dgm:styleLbl>
  <dgm:styleLbl name="bgSibTrans2D1">
    <dgm:scene3d>
      <a:camera prst="orthographicFront"/>
      <a:lightRig rig="threePt" dir="t"/>
    </dgm:scene3d>
    <dgm:sp3d z="-54080" prstMaterial="plastic">
      <a:bevelT w="25400" h="25400"/>
      <a:bevelB w="25400" h="25400"/>
    </dgm:sp3d>
    <dgm:txPr/>
    <dgm:style>
      <a:lnRef idx="1">
        <a:scrgbClr r="0" g="0" b="0"/>
      </a:lnRef>
      <a:fillRef idx="1">
        <a:scrgbClr r="0" g="0" b="0"/>
      </a:fillRef>
      <a:effectRef idx="2">
        <a:scrgbClr r="0" g="0" b="0"/>
      </a:effectRef>
      <a:fontRef idx="minor">
        <a:schemeClr val="lt1"/>
      </a:fontRef>
    </dgm:style>
  </dgm:styleLbl>
  <dgm:styleLbl name="sibTrans1D1">
    <dgm:scene3d>
      <a:camera prst="orthographicFront"/>
      <a:lightRig rig="threePt" dir="t"/>
    </dgm:scene3d>
    <dgm:sp3d z="-25400" prstMaterial="plastic"/>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z="75000" prstMaterial="plastic"/>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asst1">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asst2">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asst3">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parChTrans2D1">
    <dgm:scene3d>
      <a:camera prst="orthographicFront"/>
      <a:lightRig rig="threePt" dir="t"/>
    </dgm:scene3d>
    <dgm:sp3d z="-25400" prstMaterial="plastic">
      <a:bevelT w="25400" h="25400"/>
      <a:bevelB w="25400" h="25400"/>
    </dgm:sp3d>
    <dgm:txPr/>
    <dgm:style>
      <a:lnRef idx="0">
        <a:scrgbClr r="0" g="0" b="0"/>
      </a:lnRef>
      <a:fillRef idx="1">
        <a:scrgbClr r="0" g="0" b="0"/>
      </a:fillRef>
      <a:effectRef idx="2">
        <a:scrgbClr r="0" g="0" b="0"/>
      </a:effectRef>
      <a:fontRef idx="minor">
        <a:schemeClr val="lt1"/>
      </a:fontRef>
    </dgm:style>
  </dgm:styleLbl>
  <dgm:styleLbl name="parChTrans2D2">
    <dgm:scene3d>
      <a:camera prst="orthographicFront"/>
      <a:lightRig rig="threePt" dir="t"/>
    </dgm:scene3d>
    <dgm:sp3d z="-25400" prstMaterial="plastic">
      <a:bevelT w="25400" h="25400"/>
      <a:bevelB w="25400" h="25400"/>
    </dgm:sp3d>
    <dgm:txPr/>
    <dgm:style>
      <a:lnRef idx="0">
        <a:scrgbClr r="0" g="0" b="0"/>
      </a:lnRef>
      <a:fillRef idx="1">
        <a:scrgbClr r="0" g="0" b="0"/>
      </a:fillRef>
      <a:effectRef idx="2">
        <a:scrgbClr r="0" g="0" b="0"/>
      </a:effectRef>
      <a:fontRef idx="minor">
        <a:schemeClr val="lt1"/>
      </a:fontRef>
    </dgm:style>
  </dgm:styleLbl>
  <dgm:styleLbl name="parChTrans2D3">
    <dgm:scene3d>
      <a:camera prst="orthographicFront"/>
      <a:lightRig rig="threePt" dir="t"/>
    </dgm:scene3d>
    <dgm:sp3d z="-25400" prstMaterial="plastic">
      <a:bevelT w="25400" h="25400"/>
      <a:bevelB w="25400" h="25400"/>
    </dgm:sp3d>
    <dgm:txPr/>
    <dgm:style>
      <a:lnRef idx="0">
        <a:scrgbClr r="0" g="0" b="0"/>
      </a:lnRef>
      <a:fillRef idx="1">
        <a:scrgbClr r="0" g="0" b="0"/>
      </a:fillRef>
      <a:effectRef idx="2">
        <a:scrgbClr r="0" g="0" b="0"/>
      </a:effectRef>
      <a:fontRef idx="minor">
        <a:schemeClr val="lt1"/>
      </a:fontRef>
    </dgm:style>
  </dgm:styleLbl>
  <dgm:styleLbl name="parChTrans2D4">
    <dgm:scene3d>
      <a:camera prst="orthographicFront"/>
      <a:lightRig rig="threePt" dir="t"/>
    </dgm:scene3d>
    <dgm:sp3d z="-25400" prstMaterial="plastic">
      <a:bevelT w="25400" h="25400"/>
      <a:bevelB w="25400" h="25400"/>
    </dgm:sp3d>
    <dgm:txPr/>
    <dgm:style>
      <a:lnRef idx="0">
        <a:scrgbClr r="0" g="0" b="0"/>
      </a:lnRef>
      <a:fillRef idx="1">
        <a:scrgbClr r="0" g="0" b="0"/>
      </a:fillRef>
      <a:effectRef idx="2">
        <a:scrgbClr r="0" g="0" b="0"/>
      </a:effectRef>
      <a:fontRef idx="minor">
        <a:schemeClr val="lt1"/>
      </a:fontRef>
    </dgm:style>
  </dgm:styleLbl>
  <dgm:styleLbl name="parChTrans1D1">
    <dgm:scene3d>
      <a:camera prst="orthographicFront"/>
      <a:lightRig rig="threePt" dir="t"/>
    </dgm:scene3d>
    <dgm:sp3d z="-25400" prstMaterial="plastic"/>
    <dgm:txPr/>
    <dgm:style>
      <a:lnRef idx="2">
        <a:scrgbClr r="0" g="0" b="0"/>
      </a:lnRef>
      <a:fillRef idx="0">
        <a:scrgbClr r="0" g="0" b="0"/>
      </a:fillRef>
      <a:effectRef idx="0">
        <a:scrgbClr r="0" g="0" b="0"/>
      </a:effectRef>
      <a:fontRef idx="minor">
        <a:schemeClr val="tx1"/>
      </a:fontRef>
    </dgm:style>
  </dgm:styleLbl>
  <dgm:styleLbl name="parChTrans1D2">
    <dgm:scene3d>
      <a:camera prst="orthographicFront"/>
      <a:lightRig rig="threePt" dir="t"/>
    </dgm:scene3d>
    <dgm:sp3d z="-25400" prstMaterial="plastic"/>
    <dgm:txPr/>
    <dgm:style>
      <a:lnRef idx="2">
        <a:scrgbClr r="0" g="0" b="0"/>
      </a:lnRef>
      <a:fillRef idx="0">
        <a:scrgbClr r="0" g="0" b="0"/>
      </a:fillRef>
      <a:effectRef idx="0">
        <a:scrgbClr r="0" g="0" b="0"/>
      </a:effectRef>
      <a:fontRef idx="minor">
        <a:schemeClr val="tx1"/>
      </a:fontRef>
    </dgm:style>
  </dgm:styleLbl>
  <dgm:styleLbl name="parChTrans1D3">
    <dgm:scene3d>
      <a:camera prst="orthographicFront"/>
      <a:lightRig rig="threePt" dir="t"/>
    </dgm:scene3d>
    <dgm:sp3d z="-25400" prstMaterial="plastic"/>
    <dgm:txPr/>
    <dgm:style>
      <a:lnRef idx="2">
        <a:scrgbClr r="0" g="0" b="0"/>
      </a:lnRef>
      <a:fillRef idx="0">
        <a:scrgbClr r="0" g="0" b="0"/>
      </a:fillRef>
      <a:effectRef idx="0">
        <a:scrgbClr r="0" g="0" b="0"/>
      </a:effectRef>
      <a:fontRef idx="minor">
        <a:schemeClr val="tx1"/>
      </a:fontRef>
    </dgm:style>
  </dgm:styleLbl>
  <dgm:styleLbl name="parChTrans1D4">
    <dgm:scene3d>
      <a:camera prst="orthographicFront"/>
      <a:lightRig rig="threePt" dir="t"/>
    </dgm:scene3d>
    <dgm:sp3d z="-25400" prstMaterial="plastic"/>
    <dgm:txPr/>
    <dgm:style>
      <a:lnRef idx="2">
        <a:scrgbClr r="0" g="0" b="0"/>
      </a:lnRef>
      <a:fillRef idx="0">
        <a:scrgbClr r="0" g="0" b="0"/>
      </a:fillRef>
      <a:effectRef idx="0">
        <a:scrgbClr r="0" g="0" b="0"/>
      </a:effectRef>
      <a:fontRef idx="minor">
        <a:schemeClr val="tx1"/>
      </a:fontRef>
    </dgm:style>
  </dgm:styleLbl>
  <dgm:styleLbl name="fgAcc1">
    <dgm:scene3d>
      <a:camera prst="orthographicFront"/>
      <a:lightRig rig="threePt" dir="t"/>
    </dgm:scene3d>
    <dgm:sp3d z="50080" prstMaterial="plastic">
      <a:bevelT w="25400" h="25400"/>
      <a:bevelB w="25400" h="25400"/>
    </dgm:sp3d>
    <dgm:txPr/>
    <dgm:style>
      <a:lnRef idx="1">
        <a:scrgbClr r="0" g="0" b="0"/>
      </a:lnRef>
      <a:fillRef idx="1">
        <a:scrgbClr r="0" g="0" b="0"/>
      </a:fillRef>
      <a:effectRef idx="2">
        <a:scrgbClr r="0" g="0" b="0"/>
      </a:effectRef>
      <a:fontRef idx="minor"/>
    </dgm:style>
  </dgm:styleLbl>
  <dgm:styleLbl name="conFgAcc1">
    <dgm:scene3d>
      <a:camera prst="orthographicFront"/>
      <a:lightRig rig="threePt" dir="t"/>
    </dgm:scene3d>
    <dgm:sp3d z="-152400" prstMaterial="plastic">
      <a:bevelT w="25400" h="25400"/>
      <a:bevelB w="25400" h="25400"/>
    </dgm:sp3d>
    <dgm:txPr/>
    <dgm:style>
      <a:lnRef idx="1">
        <a:scrgbClr r="0" g="0" b="0"/>
      </a:lnRef>
      <a:fillRef idx="1">
        <a:scrgbClr r="0" g="0" b="0"/>
      </a:fillRef>
      <a:effectRef idx="2">
        <a:scrgbClr r="0" g="0" b="0"/>
      </a:effectRef>
      <a:fontRef idx="minor"/>
    </dgm:style>
  </dgm:styleLbl>
  <dgm:styleLbl name="alignAcc1">
    <dgm:scene3d>
      <a:camera prst="orthographicFront"/>
      <a:lightRig rig="threePt" dir="t"/>
    </dgm:scene3d>
    <dgm:sp3d prstMaterial="plastic">
      <a:bevelT w="25400" h="25400"/>
      <a:bevelB w="25400" h="25400"/>
    </dgm:sp3d>
    <dgm:txPr/>
    <dgm:style>
      <a:lnRef idx="1">
        <a:scrgbClr r="0" g="0" b="0"/>
      </a:lnRef>
      <a:fillRef idx="1">
        <a:scrgbClr r="0" g="0" b="0"/>
      </a:fillRef>
      <a:effectRef idx="2">
        <a:scrgbClr r="0" g="0" b="0"/>
      </a:effectRef>
      <a:fontRef idx="minor"/>
    </dgm:style>
  </dgm:styleLbl>
  <dgm:styleLbl name="trAlignAcc1">
    <dgm:scene3d>
      <a:camera prst="orthographicFront"/>
      <a:lightRig rig="threePt" dir="t"/>
    </dgm:scene3d>
    <dgm:sp3d prstMaterial="plastic">
      <a:bevelT w="50800" h="50800"/>
      <a:bevelB w="50800" h="50800"/>
    </dgm:sp3d>
    <dgm:txPr/>
    <dgm:style>
      <a:lnRef idx="1">
        <a:scrgbClr r="0" g="0" b="0"/>
      </a:lnRef>
      <a:fillRef idx="1">
        <a:scrgbClr r="0" g="0" b="0"/>
      </a:fillRef>
      <a:effectRef idx="2">
        <a:scrgbClr r="0" g="0" b="0"/>
      </a:effectRef>
      <a:fontRef idx="minor"/>
    </dgm:style>
  </dgm:styleLbl>
  <dgm:styleLbl name="bgAcc1">
    <dgm:scene3d>
      <a:camera prst="orthographicFront"/>
      <a:lightRig rig="threePt" dir="t"/>
    </dgm:scene3d>
    <dgm:sp3d z="-152400" prstMaterial="plastic">
      <a:bevelT w="25400" h="25400"/>
      <a:bevelB w="25400" h="25400"/>
    </dgm:sp3d>
    <dgm:txPr/>
    <dgm:style>
      <a:lnRef idx="1">
        <a:scrgbClr r="0" g="0" b="0"/>
      </a:lnRef>
      <a:fillRef idx="1">
        <a:scrgbClr r="0" g="0" b="0"/>
      </a:fillRef>
      <a:effectRef idx="2">
        <a:scrgbClr r="0" g="0" b="0"/>
      </a:effectRef>
      <a:fontRef idx="minor"/>
    </dgm:style>
  </dgm:styleLbl>
  <dgm:styleLbl name="solidFgAcc1">
    <dgm:scene3d>
      <a:camera prst="orthographicFront"/>
      <a:lightRig rig="threePt" dir="t"/>
    </dgm:scene3d>
    <dgm:sp3d z="152400" prstMaterial="plastic">
      <a:bevelT w="25400" h="25400"/>
      <a:bevelB w="25400" h="25400"/>
    </dgm:sp3d>
    <dgm:txPr/>
    <dgm:style>
      <a:lnRef idx="1">
        <a:scrgbClr r="0" g="0" b="0"/>
      </a:lnRef>
      <a:fillRef idx="1">
        <a:scrgbClr r="0" g="0" b="0"/>
      </a:fillRef>
      <a:effectRef idx="2">
        <a:scrgbClr r="0" g="0" b="0"/>
      </a:effectRef>
      <a:fontRef idx="minor"/>
    </dgm:style>
  </dgm:styleLbl>
  <dgm:styleLbl name="solidAlignAcc1">
    <dgm:scene3d>
      <a:camera prst="orthographicFront"/>
      <a:lightRig rig="threePt" dir="t"/>
    </dgm:scene3d>
    <dgm:sp3d prstMaterial="plastic">
      <a:bevelT w="25400" h="25400"/>
      <a:bevelB w="25400" h="25400"/>
    </dgm:sp3d>
    <dgm:txPr/>
    <dgm:style>
      <a:lnRef idx="1">
        <a:scrgbClr r="0" g="0" b="0"/>
      </a:lnRef>
      <a:fillRef idx="1">
        <a:scrgbClr r="0" g="0" b="0"/>
      </a:fillRef>
      <a:effectRef idx="2">
        <a:scrgbClr r="0" g="0" b="0"/>
      </a:effectRef>
      <a:fontRef idx="minor"/>
    </dgm:style>
  </dgm:styleLbl>
  <dgm:styleLbl name="solidBgAcc1">
    <dgm:scene3d>
      <a:camera prst="orthographicFront"/>
      <a:lightRig rig="threePt" dir="t"/>
    </dgm:scene3d>
    <dgm:sp3d z="-152400" prstMaterial="plastic">
      <a:bevelT w="25400" h="25400"/>
      <a:bevelB w="25400" h="25400"/>
    </dgm:sp3d>
    <dgm:txPr/>
    <dgm:style>
      <a:lnRef idx="1">
        <a:scrgbClr r="0" g="0" b="0"/>
      </a:lnRef>
      <a:fillRef idx="1">
        <a:scrgbClr r="0" g="0" b="0"/>
      </a:fillRef>
      <a:effectRef idx="2">
        <a:scrgbClr r="0" g="0" b="0"/>
      </a:effectRef>
      <a:fontRef idx="minor"/>
    </dgm:style>
  </dgm:styleLbl>
  <dgm:styleLbl name="fgAccFollowNode1">
    <dgm:scene3d>
      <a:camera prst="orthographicFront"/>
      <a:lightRig rig="threePt" dir="t"/>
    </dgm:scene3d>
    <dgm:sp3d z="50080" prstMaterial="plastic">
      <a:bevelT w="25400" h="25400"/>
      <a:bevelB w="25400" h="25400"/>
    </dgm:sp3d>
    <dgm:txPr/>
    <dgm:style>
      <a:lnRef idx="0">
        <a:scrgbClr r="0" g="0" b="0"/>
      </a:lnRef>
      <a:fillRef idx="1">
        <a:scrgbClr r="0" g="0" b="0"/>
      </a:fillRef>
      <a:effectRef idx="2">
        <a:scrgbClr r="0" g="0" b="0"/>
      </a:effectRef>
      <a:fontRef idx="minor"/>
    </dgm:style>
  </dgm:styleLbl>
  <dgm:styleLbl name="alignAccFollowNode1">
    <dgm:scene3d>
      <a:camera prst="orthographicFront"/>
      <a:lightRig rig="threePt" dir="t"/>
    </dgm:scene3d>
    <dgm:sp3d prstMaterial="plastic">
      <a:bevelT w="25400" h="25400"/>
      <a:bevelB w="25400" h="25400"/>
    </dgm:sp3d>
    <dgm:txPr/>
    <dgm:style>
      <a:lnRef idx="0">
        <a:scrgbClr r="0" g="0" b="0"/>
      </a:lnRef>
      <a:fillRef idx="1">
        <a:scrgbClr r="0" g="0" b="0"/>
      </a:fillRef>
      <a:effectRef idx="2">
        <a:scrgbClr r="0" g="0" b="0"/>
      </a:effectRef>
      <a:fontRef idx="minor"/>
    </dgm:style>
  </dgm:styleLbl>
  <dgm:styleLbl name="bgAccFollowNode1">
    <dgm:scene3d>
      <a:camera prst="orthographicFront"/>
      <a:lightRig rig="threePt" dir="t"/>
    </dgm:scene3d>
    <dgm:sp3d z="-152400" prstMaterial="plastic">
      <a:bevelT w="25400" h="25400"/>
      <a:bevelB w="25400" h="25400"/>
    </dgm:sp3d>
    <dgm:txPr/>
    <dgm:style>
      <a:lnRef idx="0">
        <a:scrgbClr r="0" g="0" b="0"/>
      </a:lnRef>
      <a:fillRef idx="1">
        <a:scrgbClr r="0" g="0" b="0"/>
      </a:fillRef>
      <a:effectRef idx="2">
        <a:scrgbClr r="0" g="0" b="0"/>
      </a:effectRef>
      <a:fontRef idx="minor"/>
    </dgm:style>
  </dgm:styleLbl>
  <dgm:styleLbl name="fgAcc0">
    <dgm:scene3d>
      <a:camera prst="orthographicFront"/>
      <a:lightRig rig="threePt" dir="t"/>
    </dgm:scene3d>
    <dgm:sp3d z="50080" prstMaterial="plastic">
      <a:bevelT w="25400" h="25400"/>
      <a:bevelB w="25400" h="25400"/>
    </dgm:sp3d>
    <dgm:txPr/>
    <dgm:style>
      <a:lnRef idx="1">
        <a:scrgbClr r="0" g="0" b="0"/>
      </a:lnRef>
      <a:fillRef idx="1">
        <a:scrgbClr r="0" g="0" b="0"/>
      </a:fillRef>
      <a:effectRef idx="0">
        <a:scrgbClr r="0" g="0" b="0"/>
      </a:effectRef>
      <a:fontRef idx="minor"/>
    </dgm:style>
  </dgm:styleLbl>
  <dgm:styleLbl name="fgAcc2">
    <dgm:scene3d>
      <a:camera prst="orthographicFront"/>
      <a:lightRig rig="threePt" dir="t"/>
    </dgm:scene3d>
    <dgm:sp3d z="50080" prstMaterial="plastic">
      <a:bevelT w="25400" h="25400"/>
      <a:bevelB w="25400" h="25400"/>
    </dgm:sp3d>
    <dgm:txPr/>
    <dgm:style>
      <a:lnRef idx="1">
        <a:scrgbClr r="0" g="0" b="0"/>
      </a:lnRef>
      <a:fillRef idx="1">
        <a:scrgbClr r="0" g="0" b="0"/>
      </a:fillRef>
      <a:effectRef idx="0">
        <a:scrgbClr r="0" g="0" b="0"/>
      </a:effectRef>
      <a:fontRef idx="minor"/>
    </dgm:style>
  </dgm:styleLbl>
  <dgm:styleLbl name="fgAcc3">
    <dgm:scene3d>
      <a:camera prst="orthographicFront"/>
      <a:lightRig rig="threePt" dir="t"/>
    </dgm:scene3d>
    <dgm:sp3d z="50080" prstMaterial="plastic">
      <a:bevelT w="25400" h="25400"/>
      <a:bevelB w="25400" h="25400"/>
    </dgm:sp3d>
    <dgm:txPr/>
    <dgm:style>
      <a:lnRef idx="1">
        <a:scrgbClr r="0" g="0" b="0"/>
      </a:lnRef>
      <a:fillRef idx="1">
        <a:scrgbClr r="0" g="0" b="0"/>
      </a:fillRef>
      <a:effectRef idx="0">
        <a:scrgbClr r="0" g="0" b="0"/>
      </a:effectRef>
      <a:fontRef idx="minor"/>
    </dgm:style>
  </dgm:styleLbl>
  <dgm:styleLbl name="fgAcc4">
    <dgm:scene3d>
      <a:camera prst="orthographicFront"/>
      <a:lightRig rig="threePt" dir="t"/>
    </dgm:scene3d>
    <dgm:sp3d z="50080" prstMaterial="plastic">
      <a:bevelT w="25400" h="25400"/>
      <a:bevelB w="25400" h="25400"/>
    </dgm:sp3d>
    <dgm:txPr/>
    <dgm:style>
      <a:lnRef idx="1">
        <a:scrgbClr r="0" g="0" b="0"/>
      </a:lnRef>
      <a:fillRef idx="1">
        <a:scrgbClr r="0" g="0" b="0"/>
      </a:fillRef>
      <a:effectRef idx="0">
        <a:scrgbClr r="0" g="0" b="0"/>
      </a:effectRef>
      <a:fontRef idx="minor"/>
    </dgm:style>
  </dgm:styleLbl>
  <dgm:styleLbl name="bgShp">
    <dgm:scene3d>
      <a:camera prst="orthographicFront"/>
      <a:lightRig rig="threePt" dir="t"/>
    </dgm:scene3d>
    <dgm:sp3d z="-152400" prstMaterial="plastic">
      <a:bevelT w="25400" h="25400"/>
      <a:bevelB w="25400" h="25400"/>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dgm:style>
  </dgm:styleLbl>
  <dgm:styleLbl name="trBgShp">
    <dgm:scene3d>
      <a:camera prst="orthographicFront"/>
      <a:lightRig rig="threePt" dir="t"/>
    </dgm:scene3d>
    <dgm:sp3d z="-10400" extrusionH="12700" prstMaterial="plastic"/>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z="50080" prstMaterial="plastic">
      <a:bevelT w="50800" h="50800"/>
      <a:bevelB w="50800" h="50800"/>
    </dgm:sp3d>
    <dgm:txPr/>
    <dgm:style>
      <a:lnRef idx="0">
        <a:scrgbClr r="0" g="0" b="0"/>
      </a:lnRef>
      <a:fillRef idx="1">
        <a:scrgbClr r="0" g="0" b="0"/>
      </a:fillRef>
      <a:effectRef idx="2">
        <a:scrgbClr r="0" g="0" b="0"/>
      </a:effectRef>
      <a:fontRef idx="minor"/>
    </dgm:style>
  </dgm:styleLbl>
  <dgm:styleLbl name="revTx">
    <dgm:scene3d>
      <a:camera prst="orthographicFront"/>
      <a:lightRig rig="threePt" dir="t"/>
    </dgm:scene3d>
    <dgm:sp3d/>
    <dgm:txPr/>
    <dgm:style>
      <a:lnRef idx="0">
        <a:scrgbClr r="0" g="0" b="0"/>
      </a:lnRef>
      <a:fillRef idx="1">
        <a:scrgbClr r="0" g="0" b="0"/>
      </a:fillRef>
      <a:effectRef idx="0">
        <a:scrgbClr r="0" g="0" b="0"/>
      </a:effectRef>
      <a:fontRef idx="minor"/>
    </dgm:style>
  </dgm:styleLbl>
</dgm:styleDef>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diagramLayout" Target="../diagrams/layout1.xml"/><Relationship Id="rId26" Type="http://schemas.openxmlformats.org/officeDocument/2006/relationships/image" Target="../media/image21.jpeg"/><Relationship Id="rId3" Type="http://schemas.openxmlformats.org/officeDocument/2006/relationships/image" Target="../media/image3.png"/><Relationship Id="rId21" Type="http://schemas.microsoft.com/office/2007/relationships/diagramDrawing" Target="../diagrams/drawing1.xml"/><Relationship Id="rId34" Type="http://schemas.openxmlformats.org/officeDocument/2006/relationships/image" Target="../media/image29.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diagramData" Target="../diagrams/data1.xml"/><Relationship Id="rId25" Type="http://schemas.openxmlformats.org/officeDocument/2006/relationships/image" Target="../media/image20.jpeg"/><Relationship Id="rId33" Type="http://schemas.openxmlformats.org/officeDocument/2006/relationships/image" Target="../media/image28.jpe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diagramColors" Target="../diagrams/colors1.xml"/><Relationship Id="rId29" Type="http://schemas.openxmlformats.org/officeDocument/2006/relationships/image" Target="../media/image24.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19.jpeg"/><Relationship Id="rId32" Type="http://schemas.openxmlformats.org/officeDocument/2006/relationships/image" Target="../media/image27.jpe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18.png"/><Relationship Id="rId28" Type="http://schemas.openxmlformats.org/officeDocument/2006/relationships/image" Target="../media/image23.jpeg"/><Relationship Id="rId10" Type="http://schemas.openxmlformats.org/officeDocument/2006/relationships/image" Target="../media/image10.png"/><Relationship Id="rId19" Type="http://schemas.openxmlformats.org/officeDocument/2006/relationships/diagramQuickStyle" Target="../diagrams/quickStyle1.xml"/><Relationship Id="rId31" Type="http://schemas.openxmlformats.org/officeDocument/2006/relationships/image" Target="../media/image26.jpe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17.png"/><Relationship Id="rId27" Type="http://schemas.openxmlformats.org/officeDocument/2006/relationships/image" Target="../media/image22.png"/><Relationship Id="rId30" Type="http://schemas.openxmlformats.org/officeDocument/2006/relationships/image" Target="../media/image25.jpeg"/><Relationship Id="rId35" Type="http://schemas.openxmlformats.org/officeDocument/2006/relationships/image" Target="../media/image30.png"/></Relationships>
</file>

<file path=xl/drawings/_rels/drawing2.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3.xml.rels><?xml version="1.0" encoding="UTF-8" standalone="yes"?>
<Relationships xmlns="http://schemas.openxmlformats.org/package/2006/relationships"><Relationship Id="rId1" Type="http://schemas.openxmlformats.org/officeDocument/2006/relationships/image" Target="../media/image33.png"/></Relationships>
</file>

<file path=xl/drawings/_rels/drawing4.xml.rels><?xml version="1.0" encoding="UTF-8" standalone="yes"?>
<Relationships xmlns="http://schemas.openxmlformats.org/package/2006/relationships"><Relationship Id="rId2" Type="http://schemas.openxmlformats.org/officeDocument/2006/relationships/image" Target="../media/image35.png"/><Relationship Id="rId1" Type="http://schemas.openxmlformats.org/officeDocument/2006/relationships/image" Target="../media/image34.jpeg"/></Relationships>
</file>

<file path=xl/drawings/_rels/drawing5.xml.rels><?xml version="1.0" encoding="UTF-8" standalone="yes"?>
<Relationships xmlns="http://schemas.openxmlformats.org/package/2006/relationships"><Relationship Id="rId8" Type="http://schemas.openxmlformats.org/officeDocument/2006/relationships/image" Target="../media/image43.png"/><Relationship Id="rId13" Type="http://schemas.openxmlformats.org/officeDocument/2006/relationships/image" Target="../media/image48.png"/><Relationship Id="rId3" Type="http://schemas.openxmlformats.org/officeDocument/2006/relationships/image" Target="../media/image38.png"/><Relationship Id="rId7" Type="http://schemas.openxmlformats.org/officeDocument/2006/relationships/image" Target="../media/image42.png"/><Relationship Id="rId12" Type="http://schemas.openxmlformats.org/officeDocument/2006/relationships/image" Target="../media/image47.png"/><Relationship Id="rId17" Type="http://schemas.openxmlformats.org/officeDocument/2006/relationships/image" Target="../media/image52.png"/><Relationship Id="rId2" Type="http://schemas.openxmlformats.org/officeDocument/2006/relationships/image" Target="../media/image37.png"/><Relationship Id="rId16" Type="http://schemas.openxmlformats.org/officeDocument/2006/relationships/image" Target="../media/image51.png"/><Relationship Id="rId1" Type="http://schemas.openxmlformats.org/officeDocument/2006/relationships/image" Target="../media/image36.png"/><Relationship Id="rId6" Type="http://schemas.openxmlformats.org/officeDocument/2006/relationships/image" Target="../media/image41.png"/><Relationship Id="rId11" Type="http://schemas.openxmlformats.org/officeDocument/2006/relationships/image" Target="../media/image46.png"/><Relationship Id="rId5" Type="http://schemas.openxmlformats.org/officeDocument/2006/relationships/image" Target="../media/image40.png"/><Relationship Id="rId15" Type="http://schemas.openxmlformats.org/officeDocument/2006/relationships/image" Target="../media/image50.png"/><Relationship Id="rId10" Type="http://schemas.openxmlformats.org/officeDocument/2006/relationships/image" Target="../media/image45.png"/><Relationship Id="rId4" Type="http://schemas.openxmlformats.org/officeDocument/2006/relationships/image" Target="../media/image39.png"/><Relationship Id="rId9" Type="http://schemas.openxmlformats.org/officeDocument/2006/relationships/image" Target="../media/image44.png"/><Relationship Id="rId14" Type="http://schemas.openxmlformats.org/officeDocument/2006/relationships/image" Target="../media/image49.png"/></Relationships>
</file>

<file path=xl/drawings/_rels/drawing6.xml.rels><?xml version="1.0" encoding="UTF-8" standalone="yes"?>
<Relationships xmlns="http://schemas.openxmlformats.org/package/2006/relationships"><Relationship Id="rId8" Type="http://schemas.openxmlformats.org/officeDocument/2006/relationships/image" Target="../media/image60.png"/><Relationship Id="rId3" Type="http://schemas.openxmlformats.org/officeDocument/2006/relationships/image" Target="../media/image55.png"/><Relationship Id="rId7" Type="http://schemas.openxmlformats.org/officeDocument/2006/relationships/image" Target="../media/image59.png"/><Relationship Id="rId2" Type="http://schemas.openxmlformats.org/officeDocument/2006/relationships/image" Target="../media/image54.png"/><Relationship Id="rId1" Type="http://schemas.openxmlformats.org/officeDocument/2006/relationships/image" Target="../media/image53.png"/><Relationship Id="rId6" Type="http://schemas.openxmlformats.org/officeDocument/2006/relationships/image" Target="../media/image58.png"/><Relationship Id="rId11" Type="http://schemas.openxmlformats.org/officeDocument/2006/relationships/image" Target="../media/image63.png"/><Relationship Id="rId5" Type="http://schemas.openxmlformats.org/officeDocument/2006/relationships/image" Target="../media/image57.png"/><Relationship Id="rId10" Type="http://schemas.openxmlformats.org/officeDocument/2006/relationships/image" Target="../media/image62.png"/><Relationship Id="rId4" Type="http://schemas.openxmlformats.org/officeDocument/2006/relationships/image" Target="../media/image56.png"/><Relationship Id="rId9" Type="http://schemas.openxmlformats.org/officeDocument/2006/relationships/image" Target="../media/image61.png"/></Relationships>
</file>

<file path=xl/drawings/drawing1.xml><?xml version="1.0" encoding="utf-8"?>
<xdr:wsDr xmlns:xdr="http://schemas.openxmlformats.org/drawingml/2006/spreadsheetDrawing" xmlns:a="http://schemas.openxmlformats.org/drawingml/2006/main">
  <xdr:oneCellAnchor>
    <xdr:from>
      <xdr:col>0</xdr:col>
      <xdr:colOff>238126</xdr:colOff>
      <xdr:row>483</xdr:row>
      <xdr:rowOff>95250</xdr:rowOff>
    </xdr:from>
    <xdr:ext cx="1228724" cy="1920341"/>
    <xdr:pic>
      <xdr:nvPicPr>
        <xdr:cNvPr id="3" name="Image 2">
          <a:extLst>
            <a:ext uri="{FF2B5EF4-FFF2-40B4-BE49-F238E27FC236}">
              <a16:creationId xmlns:a16="http://schemas.microsoft.com/office/drawing/2014/main" id="{1E36CE51-7FFA-4526-BC29-B36440C243D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38126" y="161915475"/>
          <a:ext cx="1228724" cy="19203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685800</xdr:colOff>
      <xdr:row>495</xdr:row>
      <xdr:rowOff>228600</xdr:rowOff>
    </xdr:from>
    <xdr:ext cx="514350" cy="567104"/>
    <xdr:pic>
      <xdr:nvPicPr>
        <xdr:cNvPr id="4" name="Image 3">
          <a:extLst>
            <a:ext uri="{FF2B5EF4-FFF2-40B4-BE49-F238E27FC236}">
              <a16:creationId xmlns:a16="http://schemas.microsoft.com/office/drawing/2014/main" id="{F16E0EAF-CB32-41A2-821D-8D1FDD16D44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524000" y="164420550"/>
          <a:ext cx="514350" cy="5671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400050</xdr:colOff>
      <xdr:row>492</xdr:row>
      <xdr:rowOff>180975</xdr:rowOff>
    </xdr:from>
    <xdr:ext cx="600075" cy="523875"/>
    <xdr:pic>
      <xdr:nvPicPr>
        <xdr:cNvPr id="5" name="Image 8">
          <a:extLst>
            <a:ext uri="{FF2B5EF4-FFF2-40B4-BE49-F238E27FC236}">
              <a16:creationId xmlns:a16="http://schemas.microsoft.com/office/drawing/2014/main" id="{863BEDF6-9B0C-463B-9993-A4C2670BFA1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38250" y="163801425"/>
          <a:ext cx="600075"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657225</xdr:colOff>
      <xdr:row>497</xdr:row>
      <xdr:rowOff>19051</xdr:rowOff>
    </xdr:from>
    <xdr:ext cx="295275" cy="304800"/>
    <xdr:pic>
      <xdr:nvPicPr>
        <xdr:cNvPr id="6" name="Image 13">
          <a:extLst>
            <a:ext uri="{FF2B5EF4-FFF2-40B4-BE49-F238E27FC236}">
              <a16:creationId xmlns:a16="http://schemas.microsoft.com/office/drawing/2014/main" id="{EF053AC7-E883-4A07-AE2E-B60A53225C4F}"/>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333625" y="164639626"/>
          <a:ext cx="295275" cy="304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9</xdr:col>
      <xdr:colOff>628650</xdr:colOff>
      <xdr:row>247</xdr:row>
      <xdr:rowOff>85725</xdr:rowOff>
    </xdr:from>
    <xdr:to>
      <xdr:col>11</xdr:col>
      <xdr:colOff>504825</xdr:colOff>
      <xdr:row>250</xdr:row>
      <xdr:rowOff>76200</xdr:rowOff>
    </xdr:to>
    <xdr:sp macro="" textlink="">
      <xdr:nvSpPr>
        <xdr:cNvPr id="7" name="Bulle ronde 21">
          <a:extLst>
            <a:ext uri="{FF2B5EF4-FFF2-40B4-BE49-F238E27FC236}">
              <a16:creationId xmlns:a16="http://schemas.microsoft.com/office/drawing/2014/main" id="{B4803FC1-E208-4FEC-A4E7-60795612F547}"/>
            </a:ext>
          </a:extLst>
        </xdr:cNvPr>
        <xdr:cNvSpPr/>
      </xdr:nvSpPr>
      <xdr:spPr bwMode="auto">
        <a:xfrm>
          <a:off x="9258300" y="47377350"/>
          <a:ext cx="1971675" cy="561975"/>
        </a:xfrm>
        <a:prstGeom prst="wedgeEllipseCallout">
          <a:avLst>
            <a:gd name="adj1" fmla="val -66373"/>
            <a:gd name="adj2" fmla="val 46179"/>
          </a:avLst>
        </a:prstGeom>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lin ang="5400000" scaled="1"/>
          <a:tileRect/>
        </a:gradFill>
        <a:ln>
          <a:headEnd type="none" w="med" len="med"/>
          <a:tailEnd type="none" w="med" len="med"/>
        </a:ln>
      </xdr:spPr>
      <xdr:style>
        <a:lnRef idx="1">
          <a:schemeClr val="accent3"/>
        </a:lnRef>
        <a:fillRef idx="2">
          <a:schemeClr val="accent3"/>
        </a:fillRef>
        <a:effectRef idx="1">
          <a:schemeClr val="accent3"/>
        </a:effectRef>
        <a:fontRef idx="minor">
          <a:schemeClr val="dk1"/>
        </a:fontRef>
      </xdr:style>
      <xdr:txBody>
        <a:bodyPr vertOverflow="clip" wrap="square" lIns="18288" tIns="0" rIns="0" bIns="0" rtlCol="0" anchor="ctr" upright="1"/>
        <a:lstStyle/>
        <a:p>
          <a:pPr algn="ctr"/>
          <a:r>
            <a:rPr lang="fr-FR" sz="1100">
              <a:solidFill>
                <a:srgbClr val="0070C0"/>
              </a:solidFill>
            </a:rPr>
            <a:t>Saisissez le poids de</a:t>
          </a:r>
          <a:r>
            <a:rPr lang="fr-FR" sz="1100" baseline="0">
              <a:solidFill>
                <a:srgbClr val="0070C0"/>
              </a:solidFill>
            </a:rPr>
            <a:t> </a:t>
          </a:r>
          <a:r>
            <a:rPr lang="fr-FR" sz="1100">
              <a:solidFill>
                <a:srgbClr val="0070C0"/>
              </a:solidFill>
            </a:rPr>
            <a:t>fabrication</a:t>
          </a:r>
        </a:p>
      </xdr:txBody>
    </xdr:sp>
    <xdr:clientData/>
  </xdr:twoCellAnchor>
  <xdr:twoCellAnchor>
    <xdr:from>
      <xdr:col>7</xdr:col>
      <xdr:colOff>47625</xdr:colOff>
      <xdr:row>247</xdr:row>
      <xdr:rowOff>0</xdr:rowOff>
    </xdr:from>
    <xdr:to>
      <xdr:col>9</xdr:col>
      <xdr:colOff>28575</xdr:colOff>
      <xdr:row>253</xdr:row>
      <xdr:rowOff>47625</xdr:rowOff>
    </xdr:to>
    <xdr:sp macro="" textlink="">
      <xdr:nvSpPr>
        <xdr:cNvPr id="8" name="AutoShape 1">
          <a:extLst>
            <a:ext uri="{FF2B5EF4-FFF2-40B4-BE49-F238E27FC236}">
              <a16:creationId xmlns:a16="http://schemas.microsoft.com/office/drawing/2014/main" id="{4E4A41B0-AFE8-4A7F-B078-098A5587CBBE}"/>
            </a:ext>
          </a:extLst>
        </xdr:cNvPr>
        <xdr:cNvSpPr>
          <a:spLocks noChangeArrowheads="1"/>
        </xdr:cNvSpPr>
      </xdr:nvSpPr>
      <xdr:spPr bwMode="auto">
        <a:xfrm>
          <a:off x="6581775" y="14849475"/>
          <a:ext cx="2076450" cy="1190625"/>
        </a:xfrm>
        <a:custGeom>
          <a:avLst/>
          <a:gdLst>
            <a:gd name="G0" fmla="+- 5400 0 0"/>
            <a:gd name="G1" fmla="+- 21600 0 5400"/>
            <a:gd name="G2" fmla="*/ 5400 1 2"/>
            <a:gd name="G3" fmla="+- 21600 0 G2"/>
            <a:gd name="G4" fmla="+/ 5400 21600 2"/>
            <a:gd name="G5" fmla="+/ G1 0 2"/>
            <a:gd name="G6" fmla="*/ 21600 21600 5400"/>
            <a:gd name="G7" fmla="*/ G6 1 2"/>
            <a:gd name="G8" fmla="+- 21600 0 G7"/>
            <a:gd name="G9" fmla="*/ 21600 1 2"/>
            <a:gd name="G10" fmla="+- 5400 0 G9"/>
            <a:gd name="G11" fmla="?: G10 G8 0"/>
            <a:gd name="G12" fmla="?: G10 G7 21600"/>
            <a:gd name="T0" fmla="*/ 18900 w 21600"/>
            <a:gd name="T1" fmla="*/ 10800 h 21600"/>
            <a:gd name="T2" fmla="*/ 10800 w 21600"/>
            <a:gd name="T3" fmla="*/ 21600 h 21600"/>
            <a:gd name="T4" fmla="*/ 2700 w 21600"/>
            <a:gd name="T5" fmla="*/ 10800 h 21600"/>
            <a:gd name="T6" fmla="*/ 10800 w 21600"/>
            <a:gd name="T7" fmla="*/ 0 h 21600"/>
            <a:gd name="T8" fmla="*/ 4500 w 21600"/>
            <a:gd name="T9" fmla="*/ 4500 h 21600"/>
            <a:gd name="T10" fmla="*/ 17100 w 21600"/>
            <a:gd name="T11" fmla="*/ 17100 h 21600"/>
          </a:gdLst>
          <a:ahLst/>
          <a:cxnLst>
            <a:cxn ang="0">
              <a:pos x="T0" y="T1"/>
            </a:cxn>
            <a:cxn ang="0">
              <a:pos x="T2" y="T3"/>
            </a:cxn>
            <a:cxn ang="0">
              <a:pos x="T4" y="T5"/>
            </a:cxn>
            <a:cxn ang="0">
              <a:pos x="T6" y="T7"/>
            </a:cxn>
          </a:cxnLst>
          <a:rect l="T8" t="T9" r="T10" b="T11"/>
          <a:pathLst>
            <a:path w="21600" h="21600">
              <a:moveTo>
                <a:pt x="0" y="0"/>
              </a:moveTo>
              <a:lnTo>
                <a:pt x="5400" y="21600"/>
              </a:lnTo>
              <a:lnTo>
                <a:pt x="16200" y="21600"/>
              </a:lnTo>
              <a:lnTo>
                <a:pt x="21600" y="0"/>
              </a:lnTo>
              <a:close/>
            </a:path>
          </a:pathLst>
        </a:custGeom>
        <a:solidFill>
          <a:srgbClr val="FFFFFF"/>
        </a:solidFill>
        <a:ln w="9525">
          <a:solidFill>
            <a:srgbClr val="000000"/>
          </a:solidFill>
          <a:miter lim="800000"/>
          <a:headEnd/>
          <a:tailEnd/>
        </a:ln>
      </xdr:spPr>
      <xdr:txBody>
        <a:bodyPr vertOverflow="clip" wrap="square" lIns="27432" tIns="27432" rIns="0" bIns="0" anchor="t" upright="1"/>
        <a:lstStyle/>
        <a:p>
          <a:pPr algn="l" rtl="0">
            <a:defRPr sz="1000"/>
          </a:pPr>
          <a:r>
            <a:rPr lang="fr-FR" sz="900" b="0" i="0" u="none" strike="noStrike" baseline="0">
              <a:solidFill>
                <a:srgbClr val="FF0000"/>
              </a:solidFill>
              <a:latin typeface="Times New Roman"/>
              <a:cs typeface="Times New Roman"/>
            </a:rPr>
            <a:t>Saisissez le texte que vous voulez</a:t>
          </a:r>
        </a:p>
      </xdr:txBody>
    </xdr:sp>
    <xdr:clientData/>
  </xdr:twoCellAnchor>
  <xdr:oneCellAnchor>
    <xdr:from>
      <xdr:col>1</xdr:col>
      <xdr:colOff>793750</xdr:colOff>
      <xdr:row>409</xdr:row>
      <xdr:rowOff>117476</xdr:rowOff>
    </xdr:from>
    <xdr:ext cx="2301875" cy="1505328"/>
    <xdr:pic>
      <xdr:nvPicPr>
        <xdr:cNvPr id="21" name="Image 20">
          <a:extLst>
            <a:ext uri="{FF2B5EF4-FFF2-40B4-BE49-F238E27FC236}">
              <a16:creationId xmlns:a16="http://schemas.microsoft.com/office/drawing/2014/main" id="{4B3B064E-1CB9-4159-AB3E-8EEBC9A228E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631950" y="42522776"/>
          <a:ext cx="2301875" cy="1505328"/>
        </a:xfrm>
        <a:prstGeom prst="rect">
          <a:avLst/>
        </a:prstGeom>
      </xdr:spPr>
    </xdr:pic>
    <xdr:clientData/>
  </xdr:oneCellAnchor>
  <xdr:oneCellAnchor>
    <xdr:from>
      <xdr:col>10</xdr:col>
      <xdr:colOff>342900</xdr:colOff>
      <xdr:row>409</xdr:row>
      <xdr:rowOff>247650</xdr:rowOff>
    </xdr:from>
    <xdr:ext cx="2219325" cy="1054347"/>
    <xdr:pic>
      <xdr:nvPicPr>
        <xdr:cNvPr id="22" name="Image 21" descr="http://s1.lemde.fr/medias/web/1.2.686/img/friends/logos/logo_chef_simon_97x22.png">
          <a:extLst>
            <a:ext uri="{FF2B5EF4-FFF2-40B4-BE49-F238E27FC236}">
              <a16:creationId xmlns:a16="http://schemas.microsoft.com/office/drawing/2014/main" id="{91EE34EF-CC99-4F16-8500-64D0B383634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8724900" y="42605325"/>
          <a:ext cx="2219325" cy="105434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14</xdr:col>
      <xdr:colOff>346077</xdr:colOff>
      <xdr:row>409</xdr:row>
      <xdr:rowOff>231778</xdr:rowOff>
    </xdr:from>
    <xdr:ext cx="1987548" cy="1136656"/>
    <xdr:pic>
      <xdr:nvPicPr>
        <xdr:cNvPr id="23" name="Image 22">
          <a:extLst>
            <a:ext uri="{FF2B5EF4-FFF2-40B4-BE49-F238E27FC236}">
              <a16:creationId xmlns:a16="http://schemas.microsoft.com/office/drawing/2014/main" id="{E92EC06E-50FD-4049-9EA8-110EBAFA56FD}"/>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12080877" y="42608503"/>
          <a:ext cx="1987548" cy="1136656"/>
        </a:xfrm>
        <a:prstGeom prst="rect">
          <a:avLst/>
        </a:prstGeom>
      </xdr:spPr>
    </xdr:pic>
    <xdr:clientData/>
  </xdr:oneCellAnchor>
  <xdr:oneCellAnchor>
    <xdr:from>
      <xdr:col>10</xdr:col>
      <xdr:colOff>552450</xdr:colOff>
      <xdr:row>488</xdr:row>
      <xdr:rowOff>28575</xdr:rowOff>
    </xdr:from>
    <xdr:ext cx="10220325" cy="12753975"/>
    <xdr:pic>
      <xdr:nvPicPr>
        <xdr:cNvPr id="26" name="Image 3">
          <a:extLst>
            <a:ext uri="{FF2B5EF4-FFF2-40B4-BE49-F238E27FC236}">
              <a16:creationId xmlns:a16="http://schemas.microsoft.com/office/drawing/2014/main" id="{18524CC0-6082-45AD-9325-719A4657CC45}"/>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8934450" y="162848925"/>
          <a:ext cx="10220325" cy="12753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638175</xdr:colOff>
      <xdr:row>497</xdr:row>
      <xdr:rowOff>314325</xdr:rowOff>
    </xdr:from>
    <xdr:ext cx="295275" cy="333375"/>
    <xdr:pic>
      <xdr:nvPicPr>
        <xdr:cNvPr id="27" name="Image 13">
          <a:extLst>
            <a:ext uri="{FF2B5EF4-FFF2-40B4-BE49-F238E27FC236}">
              <a16:creationId xmlns:a16="http://schemas.microsoft.com/office/drawing/2014/main" id="{2AD84F4E-6E2A-4831-8BDB-7C98DF9C56F1}"/>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314575" y="164820600"/>
          <a:ext cx="29527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619125</xdr:colOff>
      <xdr:row>498</xdr:row>
      <xdr:rowOff>314325</xdr:rowOff>
    </xdr:from>
    <xdr:ext cx="295275" cy="333375"/>
    <xdr:pic>
      <xdr:nvPicPr>
        <xdr:cNvPr id="28" name="Image 13">
          <a:extLst>
            <a:ext uri="{FF2B5EF4-FFF2-40B4-BE49-F238E27FC236}">
              <a16:creationId xmlns:a16="http://schemas.microsoft.com/office/drawing/2014/main" id="{1C2346B6-6377-4917-BC90-57BFA6287302}"/>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95525" y="165020625"/>
          <a:ext cx="29527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904875</xdr:colOff>
      <xdr:row>504</xdr:row>
      <xdr:rowOff>104775</xdr:rowOff>
    </xdr:from>
    <xdr:ext cx="514350" cy="567104"/>
    <xdr:pic>
      <xdr:nvPicPr>
        <xdr:cNvPr id="29" name="Image 28">
          <a:extLst>
            <a:ext uri="{FF2B5EF4-FFF2-40B4-BE49-F238E27FC236}">
              <a16:creationId xmlns:a16="http://schemas.microsoft.com/office/drawing/2014/main" id="{9C5A867F-3AE9-4E67-9E96-64DD1C69370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676400" y="166125525"/>
          <a:ext cx="514350" cy="5671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628650</xdr:colOff>
      <xdr:row>505</xdr:row>
      <xdr:rowOff>333375</xdr:rowOff>
    </xdr:from>
    <xdr:ext cx="295275" cy="333375"/>
    <xdr:pic>
      <xdr:nvPicPr>
        <xdr:cNvPr id="30" name="Image 13">
          <a:extLst>
            <a:ext uri="{FF2B5EF4-FFF2-40B4-BE49-F238E27FC236}">
              <a16:creationId xmlns:a16="http://schemas.microsoft.com/office/drawing/2014/main" id="{23B850DD-1918-4FCA-AC01-D1A9636AD7F6}"/>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305050" y="166420800"/>
          <a:ext cx="29527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838200</xdr:colOff>
      <xdr:row>508</xdr:row>
      <xdr:rowOff>57150</xdr:rowOff>
    </xdr:from>
    <xdr:ext cx="514350" cy="567104"/>
    <xdr:pic>
      <xdr:nvPicPr>
        <xdr:cNvPr id="31" name="Image 30">
          <a:extLst>
            <a:ext uri="{FF2B5EF4-FFF2-40B4-BE49-F238E27FC236}">
              <a16:creationId xmlns:a16="http://schemas.microsoft.com/office/drawing/2014/main" id="{E662B46A-967F-47A7-AB6E-3D7C81EA410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676400" y="166878000"/>
          <a:ext cx="514350" cy="5671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857250</xdr:colOff>
      <xdr:row>93</xdr:row>
      <xdr:rowOff>76200</xdr:rowOff>
    </xdr:from>
    <xdr:ext cx="219075" cy="219075"/>
    <xdr:pic>
      <xdr:nvPicPr>
        <xdr:cNvPr id="33" name="Picture">
          <a:extLst>
            <a:ext uri="{FF2B5EF4-FFF2-40B4-BE49-F238E27FC236}">
              <a16:creationId xmlns:a16="http://schemas.microsoft.com/office/drawing/2014/main" id="{C0E7D77D-4359-4631-8916-3FFD268E8CCB}"/>
            </a:ext>
          </a:extLst>
        </xdr:cNvPr>
        <xdr:cNvPicPr>
          <a:picLocks noChangeAspect="1" noChangeArrowheads="1"/>
        </xdr:cNvPicPr>
      </xdr:nvPicPr>
      <xdr:blipFill>
        <a:blip xmlns:r="http://schemas.openxmlformats.org/officeDocument/2006/relationships" r:embed="rId8">
          <a:duotone>
            <a:schemeClr val="accent4">
              <a:shade val="45000"/>
              <a:satMod val="135000"/>
            </a:schemeClr>
            <a:prstClr val="white"/>
          </a:duotone>
          <a:extLst>
            <a:ext uri="{28A0092B-C50C-407E-A947-70E740481C1C}">
              <a14:useLocalDpi xmlns:a14="http://schemas.microsoft.com/office/drawing/2010/main" val="0"/>
            </a:ext>
          </a:extLst>
        </a:blip>
        <a:srcRect/>
        <a:stretch>
          <a:fillRect/>
        </a:stretch>
      </xdr:blipFill>
      <xdr:spPr bwMode="auto">
        <a:xfrm>
          <a:off x="2152650" y="15601950"/>
          <a:ext cx="219075" cy="219075"/>
        </a:xfrm>
        <a:prstGeom prst="rect">
          <a:avLst/>
        </a:prstGeom>
        <a:solidFill>
          <a:srgbClr val="92D050"/>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304801</xdr:colOff>
      <xdr:row>93</xdr:row>
      <xdr:rowOff>76199</xdr:rowOff>
    </xdr:from>
    <xdr:ext cx="231043" cy="209551"/>
    <xdr:pic>
      <xdr:nvPicPr>
        <xdr:cNvPr id="34" name="Picture">
          <a:extLst>
            <a:ext uri="{FF2B5EF4-FFF2-40B4-BE49-F238E27FC236}">
              <a16:creationId xmlns:a16="http://schemas.microsoft.com/office/drawing/2014/main" id="{BAA80B15-B85C-4935-92A3-FB8D26F82738}"/>
            </a:ext>
          </a:extLst>
        </xdr:cNvPr>
        <xdr:cNvPicPr>
          <a:picLocks noChangeAspect="1" noChangeArrowheads="1"/>
        </xdr:cNvPicPr>
      </xdr:nvPicPr>
      <xdr:blipFill>
        <a:blip xmlns:r="http://schemas.openxmlformats.org/officeDocument/2006/relationships" r:embed="rId9">
          <a:duotone>
            <a:schemeClr val="accent4">
              <a:shade val="45000"/>
              <a:satMod val="135000"/>
            </a:schemeClr>
            <a:prstClr val="white"/>
          </a:duotone>
          <a:extLst>
            <a:ext uri="{28A0092B-C50C-407E-A947-70E740481C1C}">
              <a14:useLocalDpi xmlns:a14="http://schemas.microsoft.com/office/drawing/2010/main" val="0"/>
            </a:ext>
          </a:extLst>
        </a:blip>
        <a:srcRect/>
        <a:stretch>
          <a:fillRect/>
        </a:stretch>
      </xdr:blipFill>
      <xdr:spPr bwMode="auto">
        <a:xfrm>
          <a:off x="2647951" y="15601949"/>
          <a:ext cx="231043" cy="209551"/>
        </a:xfrm>
        <a:prstGeom prst="rect">
          <a:avLst/>
        </a:prstGeom>
        <a:solidFill>
          <a:srgbClr val="92D050"/>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762000</xdr:colOff>
      <xdr:row>93</xdr:row>
      <xdr:rowOff>76200</xdr:rowOff>
    </xdr:from>
    <xdr:ext cx="219075" cy="241544"/>
    <xdr:pic>
      <xdr:nvPicPr>
        <xdr:cNvPr id="35" name="Picture">
          <a:extLst>
            <a:ext uri="{FF2B5EF4-FFF2-40B4-BE49-F238E27FC236}">
              <a16:creationId xmlns:a16="http://schemas.microsoft.com/office/drawing/2014/main" id="{02F13130-F2A0-4849-80E6-5420D0D85E1A}"/>
            </a:ext>
          </a:extLst>
        </xdr:cNvPr>
        <xdr:cNvPicPr>
          <a:picLocks noChangeAspect="1" noChangeArrowheads="1"/>
        </xdr:cNvPicPr>
      </xdr:nvPicPr>
      <xdr:blipFill>
        <a:blip xmlns:r="http://schemas.openxmlformats.org/officeDocument/2006/relationships" r:embed="rId10">
          <a:duotone>
            <a:schemeClr val="accent4">
              <a:shade val="45000"/>
              <a:satMod val="135000"/>
            </a:schemeClr>
            <a:prstClr val="white"/>
          </a:duotone>
          <a:extLst>
            <a:ext uri="{28A0092B-C50C-407E-A947-70E740481C1C}">
              <a14:useLocalDpi xmlns:a14="http://schemas.microsoft.com/office/drawing/2010/main" val="0"/>
            </a:ext>
          </a:extLst>
        </a:blip>
        <a:srcRect/>
        <a:stretch>
          <a:fillRect/>
        </a:stretch>
      </xdr:blipFill>
      <xdr:spPr bwMode="auto">
        <a:xfrm>
          <a:off x="3105150" y="15601950"/>
          <a:ext cx="219075" cy="241544"/>
        </a:xfrm>
        <a:prstGeom prst="rect">
          <a:avLst/>
        </a:prstGeom>
        <a:solidFill>
          <a:srgbClr val="92D050"/>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4</xdr:col>
      <xdr:colOff>171450</xdr:colOff>
      <xdr:row>93</xdr:row>
      <xdr:rowOff>38100</xdr:rowOff>
    </xdr:from>
    <xdr:ext cx="255549" cy="238125"/>
    <xdr:pic>
      <xdr:nvPicPr>
        <xdr:cNvPr id="36" name="Picture">
          <a:extLst>
            <a:ext uri="{FF2B5EF4-FFF2-40B4-BE49-F238E27FC236}">
              <a16:creationId xmlns:a16="http://schemas.microsoft.com/office/drawing/2014/main" id="{9B6D223A-6297-4BCA-A206-4E2C0E8D4D0E}"/>
            </a:ext>
          </a:extLst>
        </xdr:cNvPr>
        <xdr:cNvPicPr>
          <a:picLocks noChangeAspect="1" noChangeArrowheads="1"/>
        </xdr:cNvPicPr>
      </xdr:nvPicPr>
      <xdr:blipFill>
        <a:blip xmlns:r="http://schemas.openxmlformats.org/officeDocument/2006/relationships" r:embed="rId11">
          <a:duotone>
            <a:schemeClr val="accent4">
              <a:shade val="45000"/>
              <a:satMod val="135000"/>
            </a:schemeClr>
            <a:prstClr val="white"/>
          </a:duotone>
          <a:extLst>
            <a:ext uri="{28A0092B-C50C-407E-A947-70E740481C1C}">
              <a14:useLocalDpi xmlns:a14="http://schemas.microsoft.com/office/drawing/2010/main" val="0"/>
            </a:ext>
          </a:extLst>
        </a:blip>
        <a:srcRect/>
        <a:stretch>
          <a:fillRect/>
        </a:stretch>
      </xdr:blipFill>
      <xdr:spPr bwMode="auto">
        <a:xfrm>
          <a:off x="3562350" y="15563850"/>
          <a:ext cx="255549" cy="238125"/>
        </a:xfrm>
        <a:prstGeom prst="rect">
          <a:avLst/>
        </a:prstGeom>
        <a:solidFill>
          <a:srgbClr val="92D050"/>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4</xdr:col>
      <xdr:colOff>685800</xdr:colOff>
      <xdr:row>93</xdr:row>
      <xdr:rowOff>47627</xdr:rowOff>
    </xdr:from>
    <xdr:ext cx="266700" cy="273718"/>
    <xdr:pic>
      <xdr:nvPicPr>
        <xdr:cNvPr id="37" name="Picture">
          <a:extLst>
            <a:ext uri="{FF2B5EF4-FFF2-40B4-BE49-F238E27FC236}">
              <a16:creationId xmlns:a16="http://schemas.microsoft.com/office/drawing/2014/main" id="{C9D83927-485F-4A87-BA08-D5CE2C24317E}"/>
            </a:ext>
          </a:extLst>
        </xdr:cNvPr>
        <xdr:cNvPicPr>
          <a:picLocks noChangeAspect="1" noChangeArrowheads="1"/>
        </xdr:cNvPicPr>
      </xdr:nvPicPr>
      <xdr:blipFill>
        <a:blip xmlns:r="http://schemas.openxmlformats.org/officeDocument/2006/relationships" r:embed="rId12">
          <a:duotone>
            <a:schemeClr val="accent4">
              <a:shade val="45000"/>
              <a:satMod val="135000"/>
            </a:schemeClr>
            <a:prstClr val="white"/>
          </a:duotone>
          <a:extLst>
            <a:ext uri="{28A0092B-C50C-407E-A947-70E740481C1C}">
              <a14:useLocalDpi xmlns:a14="http://schemas.microsoft.com/office/drawing/2010/main" val="0"/>
            </a:ext>
          </a:extLst>
        </a:blip>
        <a:srcRect/>
        <a:stretch>
          <a:fillRect/>
        </a:stretch>
      </xdr:blipFill>
      <xdr:spPr bwMode="auto">
        <a:xfrm>
          <a:off x="4076700" y="15573377"/>
          <a:ext cx="266700" cy="273718"/>
        </a:xfrm>
        <a:prstGeom prst="rect">
          <a:avLst/>
        </a:prstGeom>
        <a:solidFill>
          <a:srgbClr val="92D050"/>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5</xdr:col>
      <xdr:colOff>95251</xdr:colOff>
      <xdr:row>93</xdr:row>
      <xdr:rowOff>47624</xdr:rowOff>
    </xdr:from>
    <xdr:ext cx="281992" cy="238126"/>
    <xdr:pic>
      <xdr:nvPicPr>
        <xdr:cNvPr id="38" name="Picture">
          <a:extLst>
            <a:ext uri="{FF2B5EF4-FFF2-40B4-BE49-F238E27FC236}">
              <a16:creationId xmlns:a16="http://schemas.microsoft.com/office/drawing/2014/main" id="{380525F0-BF66-4609-B5C6-3559E31EAB68}"/>
            </a:ext>
          </a:extLst>
        </xdr:cNvPr>
        <xdr:cNvPicPr>
          <a:picLocks noChangeAspect="1" noChangeArrowheads="1"/>
        </xdr:cNvPicPr>
      </xdr:nvPicPr>
      <xdr:blipFill>
        <a:blip xmlns:r="http://schemas.openxmlformats.org/officeDocument/2006/relationships" r:embed="rId13">
          <a:duotone>
            <a:schemeClr val="accent4">
              <a:shade val="45000"/>
              <a:satMod val="135000"/>
            </a:schemeClr>
            <a:prstClr val="white"/>
          </a:duotone>
          <a:extLst>
            <a:ext uri="{28A0092B-C50C-407E-A947-70E740481C1C}">
              <a14:useLocalDpi xmlns:a14="http://schemas.microsoft.com/office/drawing/2010/main" val="0"/>
            </a:ext>
          </a:extLst>
        </a:blip>
        <a:srcRect/>
        <a:stretch>
          <a:fillRect/>
        </a:stretch>
      </xdr:blipFill>
      <xdr:spPr bwMode="auto">
        <a:xfrm>
          <a:off x="4533901" y="15573374"/>
          <a:ext cx="281992" cy="238126"/>
        </a:xfrm>
        <a:prstGeom prst="rect">
          <a:avLst/>
        </a:prstGeom>
        <a:solidFill>
          <a:srgbClr val="92D050"/>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5</xdr:col>
      <xdr:colOff>571500</xdr:colOff>
      <xdr:row>93</xdr:row>
      <xdr:rowOff>38100</xdr:rowOff>
    </xdr:from>
    <xdr:ext cx="236323" cy="257175"/>
    <xdr:pic>
      <xdr:nvPicPr>
        <xdr:cNvPr id="39" name="Picture">
          <a:extLst>
            <a:ext uri="{FF2B5EF4-FFF2-40B4-BE49-F238E27FC236}">
              <a16:creationId xmlns:a16="http://schemas.microsoft.com/office/drawing/2014/main" id="{E55CA9D0-D3C1-4B13-A31B-B1F72F504286}"/>
            </a:ext>
          </a:extLst>
        </xdr:cNvPr>
        <xdr:cNvPicPr>
          <a:picLocks noChangeAspect="1" noChangeArrowheads="1"/>
        </xdr:cNvPicPr>
      </xdr:nvPicPr>
      <xdr:blipFill>
        <a:blip xmlns:r="http://schemas.openxmlformats.org/officeDocument/2006/relationships" r:embed="rId14">
          <a:duotone>
            <a:schemeClr val="accent4">
              <a:shade val="45000"/>
              <a:satMod val="135000"/>
            </a:schemeClr>
            <a:prstClr val="white"/>
          </a:duotone>
          <a:extLst>
            <a:ext uri="{28A0092B-C50C-407E-A947-70E740481C1C}">
              <a14:useLocalDpi xmlns:a14="http://schemas.microsoft.com/office/drawing/2010/main" val="0"/>
            </a:ext>
          </a:extLst>
        </a:blip>
        <a:srcRect/>
        <a:stretch>
          <a:fillRect/>
        </a:stretch>
      </xdr:blipFill>
      <xdr:spPr bwMode="auto">
        <a:xfrm>
          <a:off x="5010150" y="15563850"/>
          <a:ext cx="236323" cy="257175"/>
        </a:xfrm>
        <a:prstGeom prst="rect">
          <a:avLst/>
        </a:prstGeom>
        <a:solidFill>
          <a:srgbClr val="92D050"/>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67245</xdr:colOff>
      <xdr:row>93</xdr:row>
      <xdr:rowOff>93825</xdr:rowOff>
    </xdr:from>
    <xdr:ext cx="253672" cy="227619"/>
    <xdr:pic>
      <xdr:nvPicPr>
        <xdr:cNvPr id="40" name="Picture">
          <a:extLst>
            <a:ext uri="{FF2B5EF4-FFF2-40B4-BE49-F238E27FC236}">
              <a16:creationId xmlns:a16="http://schemas.microsoft.com/office/drawing/2014/main" id="{15A1D459-7DA4-4B36-AD0B-02EC2E75BBD9}"/>
            </a:ext>
          </a:extLst>
        </xdr:cNvPr>
        <xdr:cNvPicPr>
          <a:picLocks noChangeAspect="1" noChangeArrowheads="1"/>
        </xdr:cNvPicPr>
      </xdr:nvPicPr>
      <xdr:blipFill>
        <a:blip xmlns:r="http://schemas.openxmlformats.org/officeDocument/2006/relationships" r:embed="rId15">
          <a:duotone>
            <a:schemeClr val="accent4">
              <a:shade val="45000"/>
              <a:satMod val="135000"/>
            </a:schemeClr>
            <a:prstClr val="white"/>
          </a:duotone>
          <a:extLst>
            <a:ext uri="{28A0092B-C50C-407E-A947-70E740481C1C}">
              <a14:useLocalDpi xmlns:a14="http://schemas.microsoft.com/office/drawing/2010/main" val="0"/>
            </a:ext>
          </a:extLst>
        </a:blip>
        <a:srcRect/>
        <a:stretch>
          <a:fillRect/>
        </a:stretch>
      </xdr:blipFill>
      <xdr:spPr bwMode="auto">
        <a:xfrm rot="21446253">
          <a:off x="5553645" y="15619575"/>
          <a:ext cx="253672" cy="227619"/>
        </a:xfrm>
        <a:prstGeom prst="rect">
          <a:avLst/>
        </a:prstGeom>
        <a:solidFill>
          <a:srgbClr val="92D050"/>
        </a:solidFill>
        <a:ln>
          <a:noFill/>
        </a:ln>
      </xdr:spPr>
    </xdr:pic>
    <xdr:clientData/>
  </xdr:oneCellAnchor>
  <xdr:oneCellAnchor>
    <xdr:from>
      <xdr:col>2</xdr:col>
      <xdr:colOff>390526</xdr:colOff>
      <xdr:row>93</xdr:row>
      <xdr:rowOff>57150</xdr:rowOff>
    </xdr:from>
    <xdr:ext cx="219588" cy="228600"/>
    <xdr:pic>
      <xdr:nvPicPr>
        <xdr:cNvPr id="41" name="Picture">
          <a:extLst>
            <a:ext uri="{FF2B5EF4-FFF2-40B4-BE49-F238E27FC236}">
              <a16:creationId xmlns:a16="http://schemas.microsoft.com/office/drawing/2014/main" id="{0E63E089-A868-4352-BD21-064761F1DBF6}"/>
            </a:ext>
          </a:extLst>
        </xdr:cNvPr>
        <xdr:cNvPicPr>
          <a:picLocks noChangeAspect="1" noChangeArrowheads="1"/>
        </xdr:cNvPicPr>
      </xdr:nvPicPr>
      <xdr:blipFill>
        <a:blip xmlns:r="http://schemas.openxmlformats.org/officeDocument/2006/relationships" r:embed="rId16">
          <a:duotone>
            <a:schemeClr val="accent4">
              <a:shade val="45000"/>
              <a:satMod val="135000"/>
            </a:schemeClr>
            <a:prstClr val="white"/>
          </a:duotone>
          <a:extLst>
            <a:ext uri="{28A0092B-C50C-407E-A947-70E740481C1C}">
              <a14:useLocalDpi xmlns:a14="http://schemas.microsoft.com/office/drawing/2010/main" val="0"/>
            </a:ext>
          </a:extLst>
        </a:blip>
        <a:srcRect/>
        <a:stretch>
          <a:fillRect/>
        </a:stretch>
      </xdr:blipFill>
      <xdr:spPr bwMode="auto">
        <a:xfrm>
          <a:off x="1685926" y="15582900"/>
          <a:ext cx="219588" cy="228600"/>
        </a:xfrm>
        <a:prstGeom prst="rect">
          <a:avLst/>
        </a:prstGeom>
        <a:solidFill>
          <a:srgbClr val="92D050"/>
        </a:solidFill>
        <a:ln>
          <a:noFill/>
        </a:ln>
      </xdr:spPr>
    </xdr:pic>
    <xdr:clientData/>
  </xdr:oneCellAnchor>
  <xdr:twoCellAnchor>
    <xdr:from>
      <xdr:col>2</xdr:col>
      <xdr:colOff>1</xdr:colOff>
      <xdr:row>245</xdr:row>
      <xdr:rowOff>1</xdr:rowOff>
    </xdr:from>
    <xdr:to>
      <xdr:col>4</xdr:col>
      <xdr:colOff>714375</xdr:colOff>
      <xdr:row>253</xdr:row>
      <xdr:rowOff>19050</xdr:rowOff>
    </xdr:to>
    <xdr:graphicFrame macro="">
      <xdr:nvGraphicFramePr>
        <xdr:cNvPr id="44" name="Diagramme 43">
          <a:extLst>
            <a:ext uri="{FF2B5EF4-FFF2-40B4-BE49-F238E27FC236}">
              <a16:creationId xmlns:a16="http://schemas.microsoft.com/office/drawing/2014/main" id="{88E84646-E4B6-4D3B-9B71-D8D913A65EE2}"/>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7" r:lo="rId18" r:qs="rId19" r:cs="rId20"/>
        </a:graphicData>
      </a:graphic>
    </xdr:graphicFrame>
    <xdr:clientData/>
  </xdr:twoCellAnchor>
  <xdr:oneCellAnchor>
    <xdr:from>
      <xdr:col>1</xdr:col>
      <xdr:colOff>457200</xdr:colOff>
      <xdr:row>253</xdr:row>
      <xdr:rowOff>47625</xdr:rowOff>
    </xdr:from>
    <xdr:ext cx="752475" cy="523875"/>
    <xdr:pic>
      <xdr:nvPicPr>
        <xdr:cNvPr id="32" name="Image 2">
          <a:extLst>
            <a:ext uri="{FF2B5EF4-FFF2-40B4-BE49-F238E27FC236}">
              <a16:creationId xmlns:a16="http://schemas.microsoft.com/office/drawing/2014/main" id="{9D6C8F97-0B13-4E05-B9F7-D15AA722BA6C}"/>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704850" y="16906875"/>
          <a:ext cx="752475"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590550</xdr:colOff>
      <xdr:row>253</xdr:row>
      <xdr:rowOff>38100</xdr:rowOff>
    </xdr:from>
    <xdr:ext cx="1057275" cy="876300"/>
    <xdr:pic>
      <xdr:nvPicPr>
        <xdr:cNvPr id="42" name="Image 4">
          <a:extLst>
            <a:ext uri="{FF2B5EF4-FFF2-40B4-BE49-F238E27FC236}">
              <a16:creationId xmlns:a16="http://schemas.microsoft.com/office/drawing/2014/main" id="{634E935C-9D52-485E-B46C-A766EFB84D95}"/>
            </a:ext>
          </a:extLst>
        </xdr:cNvPr>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1885950" y="16897350"/>
          <a:ext cx="1057275" cy="876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4</xdr:col>
      <xdr:colOff>0</xdr:colOff>
      <xdr:row>253</xdr:row>
      <xdr:rowOff>0</xdr:rowOff>
    </xdr:from>
    <xdr:ext cx="1162050" cy="876300"/>
    <xdr:pic>
      <xdr:nvPicPr>
        <xdr:cNvPr id="43" name="Image 22" descr="Résultat de recherche d'images pour &quot;icone moules tarte&quot;">
          <a:extLst>
            <a:ext uri="{FF2B5EF4-FFF2-40B4-BE49-F238E27FC236}">
              <a16:creationId xmlns:a16="http://schemas.microsoft.com/office/drawing/2014/main" id="{271B2521-0291-406A-952F-E963E364FA75}"/>
            </a:ext>
          </a:extLst>
        </xdr:cNvPr>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3390900" y="16859250"/>
          <a:ext cx="1162050" cy="876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5</xdr:col>
      <xdr:colOff>400050</xdr:colOff>
      <xdr:row>253</xdr:row>
      <xdr:rowOff>9525</xdr:rowOff>
    </xdr:from>
    <xdr:ext cx="1304925" cy="504825"/>
    <xdr:pic>
      <xdr:nvPicPr>
        <xdr:cNvPr id="45" name="Image 2">
          <a:extLst>
            <a:ext uri="{FF2B5EF4-FFF2-40B4-BE49-F238E27FC236}">
              <a16:creationId xmlns:a16="http://schemas.microsoft.com/office/drawing/2014/main" id="{70E20876-D057-4AFC-BF01-3AF2679045A3}"/>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4838700" y="16868775"/>
          <a:ext cx="1304925" cy="50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95250</xdr:colOff>
      <xdr:row>258</xdr:row>
      <xdr:rowOff>180975</xdr:rowOff>
    </xdr:from>
    <xdr:ext cx="1400175" cy="561975"/>
    <xdr:pic>
      <xdr:nvPicPr>
        <xdr:cNvPr id="46" name="Image 9" descr="Résultat de recherche d'images pour &quot;icone moules tarte&quot;">
          <a:extLst>
            <a:ext uri="{FF2B5EF4-FFF2-40B4-BE49-F238E27FC236}">
              <a16:creationId xmlns:a16="http://schemas.microsoft.com/office/drawing/2014/main" id="{08FDC4CF-DDDF-4369-8C61-4DBD51B28CFB}"/>
            </a:ext>
          </a:extLst>
        </xdr:cNvPr>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342900" y="17992725"/>
          <a:ext cx="140017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581025</xdr:colOff>
      <xdr:row>258</xdr:row>
      <xdr:rowOff>28575</xdr:rowOff>
    </xdr:from>
    <xdr:ext cx="838200" cy="838200"/>
    <xdr:pic>
      <xdr:nvPicPr>
        <xdr:cNvPr id="47" name="Image 24" descr="Résultat de recherche d'images pour &quot;icon moule a tarte&quot;">
          <a:extLst>
            <a:ext uri="{FF2B5EF4-FFF2-40B4-BE49-F238E27FC236}">
              <a16:creationId xmlns:a16="http://schemas.microsoft.com/office/drawing/2014/main" id="{C1021F45-46FC-41BD-BE32-021B86008BDB}"/>
            </a:ext>
          </a:extLst>
        </xdr:cNvPr>
        <xdr:cNvPicPr>
          <a:picLocks noChangeAspect="1" noChangeArrowheads="1"/>
        </xdr:cNvPicPr>
      </xdr:nvPicPr>
      <xdr:blipFill>
        <a:blip xmlns:r="http://schemas.openxmlformats.org/officeDocument/2006/relationships" r:embed="rId26" cstate="print">
          <a:extLst>
            <a:ext uri="{28A0092B-C50C-407E-A947-70E740481C1C}">
              <a14:useLocalDpi xmlns:a14="http://schemas.microsoft.com/office/drawing/2010/main" val="0"/>
            </a:ext>
          </a:extLst>
        </a:blip>
        <a:srcRect/>
        <a:stretch>
          <a:fillRect/>
        </a:stretch>
      </xdr:blipFill>
      <xdr:spPr bwMode="auto">
        <a:xfrm>
          <a:off x="1876425" y="17840325"/>
          <a:ext cx="838200" cy="838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885825</xdr:colOff>
      <xdr:row>258</xdr:row>
      <xdr:rowOff>180975</xdr:rowOff>
    </xdr:from>
    <xdr:ext cx="733425" cy="581025"/>
    <xdr:pic>
      <xdr:nvPicPr>
        <xdr:cNvPr id="48" name="Image 15">
          <a:extLst>
            <a:ext uri="{FF2B5EF4-FFF2-40B4-BE49-F238E27FC236}">
              <a16:creationId xmlns:a16="http://schemas.microsoft.com/office/drawing/2014/main" id="{AF8A12C8-CF15-4E34-9BF0-099F9BF5C155}"/>
            </a:ext>
          </a:extLst>
        </xdr:cNvPr>
        <xdr:cNvPicPr>
          <a:picLocks noChangeAspect="1" noChangeArrowheads="1"/>
        </xdr:cNvPicPr>
      </xdr:nvPicPr>
      <xdr:blipFill>
        <a:blip xmlns:r="http://schemas.openxmlformats.org/officeDocument/2006/relationships" r:embed="rId27">
          <a:extLst>
            <a:ext uri="{28A0092B-C50C-407E-A947-70E740481C1C}">
              <a14:useLocalDpi xmlns:a14="http://schemas.microsoft.com/office/drawing/2010/main" val="0"/>
            </a:ext>
          </a:extLst>
        </a:blip>
        <a:srcRect/>
        <a:stretch>
          <a:fillRect/>
        </a:stretch>
      </xdr:blipFill>
      <xdr:spPr bwMode="auto">
        <a:xfrm>
          <a:off x="3228975" y="17992725"/>
          <a:ext cx="733425" cy="581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5</xdr:col>
      <xdr:colOff>247650</xdr:colOff>
      <xdr:row>258</xdr:row>
      <xdr:rowOff>19050</xdr:rowOff>
    </xdr:from>
    <xdr:ext cx="1666875" cy="757039"/>
    <xdr:pic>
      <xdr:nvPicPr>
        <xdr:cNvPr id="49" name="Image 25" descr="Résultat de recherche d'images pour &quot;icone plaque patisserie&quot;">
          <a:extLst>
            <a:ext uri="{FF2B5EF4-FFF2-40B4-BE49-F238E27FC236}">
              <a16:creationId xmlns:a16="http://schemas.microsoft.com/office/drawing/2014/main" id="{4E494F2C-9095-4CDF-981A-EF16DA5BB73B}"/>
            </a:ext>
          </a:extLst>
        </xdr:cNvPr>
        <xdr:cNvPicPr>
          <a:picLocks noChangeAspect="1" noChangeArrowheads="1"/>
        </xdr:cNvPicPr>
      </xdr:nvPicPr>
      <xdr:blipFill>
        <a:blip xmlns:r="http://schemas.openxmlformats.org/officeDocument/2006/relationships" r:embed="rId28">
          <a:extLst>
            <a:ext uri="{28A0092B-C50C-407E-A947-70E740481C1C}">
              <a14:useLocalDpi xmlns:a14="http://schemas.microsoft.com/office/drawing/2010/main" val="0"/>
            </a:ext>
          </a:extLst>
        </a:blip>
        <a:srcRect/>
        <a:stretch>
          <a:fillRect/>
        </a:stretch>
      </xdr:blipFill>
      <xdr:spPr bwMode="auto">
        <a:xfrm>
          <a:off x="4686300" y="19116675"/>
          <a:ext cx="1666875" cy="7570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66675</xdr:colOff>
      <xdr:row>254</xdr:row>
      <xdr:rowOff>9525</xdr:rowOff>
    </xdr:from>
    <xdr:ext cx="1409700" cy="657225"/>
    <xdr:pic>
      <xdr:nvPicPr>
        <xdr:cNvPr id="50" name="Image 11">
          <a:extLst>
            <a:ext uri="{FF2B5EF4-FFF2-40B4-BE49-F238E27FC236}">
              <a16:creationId xmlns:a16="http://schemas.microsoft.com/office/drawing/2014/main" id="{4E29DFE0-6E1D-41FB-AAC0-69CB88C93CE9}"/>
            </a:ext>
          </a:extLst>
        </xdr:cNvPr>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6600825" y="18345150"/>
          <a:ext cx="1409700" cy="657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8</xdr:col>
      <xdr:colOff>781050</xdr:colOff>
      <xdr:row>253</xdr:row>
      <xdr:rowOff>133350</xdr:rowOff>
    </xdr:from>
    <xdr:ext cx="1095375" cy="809625"/>
    <xdr:pic>
      <xdr:nvPicPr>
        <xdr:cNvPr id="51" name="Image 13" descr="Résultat de recherche d'images pour &quot;icone tarte&quot;">
          <a:extLst>
            <a:ext uri="{FF2B5EF4-FFF2-40B4-BE49-F238E27FC236}">
              <a16:creationId xmlns:a16="http://schemas.microsoft.com/office/drawing/2014/main" id="{2EB1C882-72B9-4303-9CB0-255C9663E1CE}"/>
            </a:ext>
          </a:extLst>
        </xdr:cNvPr>
        <xdr:cNvPicPr>
          <a:picLocks noChangeAspect="1" noChangeArrowheads="1"/>
        </xdr:cNvPicPr>
      </xdr:nvPicPr>
      <xdr:blipFill>
        <a:blip xmlns:r="http://schemas.openxmlformats.org/officeDocument/2006/relationships" r:embed="rId30">
          <a:extLst>
            <a:ext uri="{28A0092B-C50C-407E-A947-70E740481C1C}">
              <a14:useLocalDpi xmlns:a14="http://schemas.microsoft.com/office/drawing/2010/main" val="0"/>
            </a:ext>
          </a:extLst>
        </a:blip>
        <a:srcRect/>
        <a:stretch>
          <a:fillRect/>
        </a:stretch>
      </xdr:blipFill>
      <xdr:spPr bwMode="auto">
        <a:xfrm>
          <a:off x="8362950" y="18278475"/>
          <a:ext cx="1095375"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342900</xdr:colOff>
      <xdr:row>259</xdr:row>
      <xdr:rowOff>19050</xdr:rowOff>
    </xdr:from>
    <xdr:ext cx="704850" cy="514350"/>
    <xdr:pic>
      <xdr:nvPicPr>
        <xdr:cNvPr id="52" name="Image 15" descr="Résultat de recherche d'images pour &quot;icone tarte&quot;">
          <a:extLst>
            <a:ext uri="{FF2B5EF4-FFF2-40B4-BE49-F238E27FC236}">
              <a16:creationId xmlns:a16="http://schemas.microsoft.com/office/drawing/2014/main" id="{2AD80B41-7D07-49DA-B522-1B0C96E000BC}"/>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6877050" y="19307175"/>
          <a:ext cx="704850" cy="514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8</xdr:col>
      <xdr:colOff>304800</xdr:colOff>
      <xdr:row>258</xdr:row>
      <xdr:rowOff>152400</xdr:rowOff>
    </xdr:from>
    <xdr:ext cx="581025" cy="581025"/>
    <xdr:pic>
      <xdr:nvPicPr>
        <xdr:cNvPr id="53" name="Image 52" descr="Afficher l'image d'origine">
          <a:extLst>
            <a:ext uri="{FF2B5EF4-FFF2-40B4-BE49-F238E27FC236}">
              <a16:creationId xmlns:a16="http://schemas.microsoft.com/office/drawing/2014/main" id="{6599E450-D947-43B7-AA18-DB098D4B16B0}"/>
            </a:ext>
          </a:extLst>
        </xdr:cNvPr>
        <xdr:cNvPicPr>
          <a:picLocks noChangeAspect="1" noChangeArrowheads="1"/>
        </xdr:cNvPicPr>
      </xdr:nvPicPr>
      <xdr:blipFill>
        <a:blip xmlns:r="http://schemas.openxmlformats.org/officeDocument/2006/relationships" r:embed="rId32" cstate="print">
          <a:duotone>
            <a:schemeClr val="accent6">
              <a:shade val="45000"/>
              <a:satMod val="135000"/>
            </a:schemeClr>
            <a:prstClr val="white"/>
          </a:duotone>
          <a:extLst>
            <a:ext uri="{28A0092B-C50C-407E-A947-70E740481C1C}">
              <a14:useLocalDpi xmlns:a14="http://schemas.microsoft.com/office/drawing/2010/main" val="0"/>
            </a:ext>
          </a:extLst>
        </a:blip>
        <a:srcRect/>
        <a:stretch>
          <a:fillRect/>
        </a:stretch>
      </xdr:blipFill>
      <xdr:spPr bwMode="auto">
        <a:xfrm>
          <a:off x="7886700" y="19250025"/>
          <a:ext cx="581025" cy="581025"/>
        </a:xfrm>
        <a:prstGeom prst="rect">
          <a:avLst/>
        </a:prstGeom>
        <a:solidFill>
          <a:schemeClr val="accent2"/>
        </a:solidFill>
      </xdr:spPr>
    </xdr:pic>
    <xdr:clientData/>
  </xdr:oneCellAnchor>
  <xdr:oneCellAnchor>
    <xdr:from>
      <xdr:col>9</xdr:col>
      <xdr:colOff>142875</xdr:colOff>
      <xdr:row>259</xdr:row>
      <xdr:rowOff>9525</xdr:rowOff>
    </xdr:from>
    <xdr:ext cx="762000" cy="571500"/>
    <xdr:pic>
      <xdr:nvPicPr>
        <xdr:cNvPr id="54" name="Image 7" descr="Résultat de recherche d'images pour &quot;tartelette icone&quot;">
          <a:extLst>
            <a:ext uri="{FF2B5EF4-FFF2-40B4-BE49-F238E27FC236}">
              <a16:creationId xmlns:a16="http://schemas.microsoft.com/office/drawing/2014/main" id="{93FA604D-990B-4230-BA20-524F1DC78325}"/>
            </a:ext>
          </a:extLst>
        </xdr:cNvPr>
        <xdr:cNvPicPr>
          <a:picLocks noChangeAspect="1" noChangeArrowheads="1"/>
        </xdr:cNvPicPr>
      </xdr:nvPicPr>
      <xdr:blipFill>
        <a:blip xmlns:r="http://schemas.openxmlformats.org/officeDocument/2006/relationships" r:embed="rId33" cstate="print">
          <a:extLst>
            <a:ext uri="{28A0092B-C50C-407E-A947-70E740481C1C}">
              <a14:useLocalDpi xmlns:a14="http://schemas.microsoft.com/office/drawing/2010/main" val="0"/>
            </a:ext>
          </a:extLst>
        </a:blip>
        <a:srcRect/>
        <a:stretch>
          <a:fillRect/>
        </a:stretch>
      </xdr:blipFill>
      <xdr:spPr bwMode="auto">
        <a:xfrm>
          <a:off x="8772525" y="19297650"/>
          <a:ext cx="76200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10</xdr:col>
      <xdr:colOff>200025</xdr:colOff>
      <xdr:row>252</xdr:row>
      <xdr:rowOff>57150</xdr:rowOff>
    </xdr:from>
    <xdr:to>
      <xdr:col>11</xdr:col>
      <xdr:colOff>161925</xdr:colOff>
      <xdr:row>254</xdr:row>
      <xdr:rowOff>19050</xdr:rowOff>
    </xdr:to>
    <xdr:sp macro="" textlink="">
      <xdr:nvSpPr>
        <xdr:cNvPr id="55" name="Cadre 54">
          <a:extLst>
            <a:ext uri="{FF2B5EF4-FFF2-40B4-BE49-F238E27FC236}">
              <a16:creationId xmlns:a16="http://schemas.microsoft.com/office/drawing/2014/main" id="{303AF2AA-A541-44F6-A979-C0ADCF0E18DE}"/>
            </a:ext>
          </a:extLst>
        </xdr:cNvPr>
        <xdr:cNvSpPr/>
      </xdr:nvSpPr>
      <xdr:spPr>
        <a:xfrm>
          <a:off x="9877425" y="48301275"/>
          <a:ext cx="1009650" cy="342900"/>
        </a:xfrm>
        <a:prstGeom prst="frame">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fr-FR"/>
        </a:p>
      </xdr:txBody>
    </xdr:sp>
    <xdr:clientData/>
  </xdr:twoCellAnchor>
  <xdr:twoCellAnchor>
    <xdr:from>
      <xdr:col>10</xdr:col>
      <xdr:colOff>333375</xdr:colOff>
      <xdr:row>254</xdr:row>
      <xdr:rowOff>133350</xdr:rowOff>
    </xdr:from>
    <xdr:to>
      <xdr:col>11</xdr:col>
      <xdr:colOff>9525</xdr:colOff>
      <xdr:row>257</xdr:row>
      <xdr:rowOff>57150</xdr:rowOff>
    </xdr:to>
    <xdr:sp macro="" textlink="">
      <xdr:nvSpPr>
        <xdr:cNvPr id="56" name="Triangle isocèle 55">
          <a:extLst>
            <a:ext uri="{FF2B5EF4-FFF2-40B4-BE49-F238E27FC236}">
              <a16:creationId xmlns:a16="http://schemas.microsoft.com/office/drawing/2014/main" id="{32B041A7-3682-4837-9044-7EE78D188E0D}"/>
            </a:ext>
          </a:extLst>
        </xdr:cNvPr>
        <xdr:cNvSpPr/>
      </xdr:nvSpPr>
      <xdr:spPr>
        <a:xfrm>
          <a:off x="10010775" y="48758475"/>
          <a:ext cx="723900" cy="495300"/>
        </a:xfrm>
        <a:prstGeom prst="triangle">
          <a:avLst/>
        </a:prstGeom>
        <a:solidFill>
          <a:schemeClr val="accent6"/>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fr-FR"/>
        </a:p>
      </xdr:txBody>
    </xdr:sp>
    <xdr:clientData/>
  </xdr:twoCellAnchor>
  <xdr:twoCellAnchor>
    <xdr:from>
      <xdr:col>10</xdr:col>
      <xdr:colOff>361950</xdr:colOff>
      <xdr:row>258</xdr:row>
      <xdr:rowOff>133350</xdr:rowOff>
    </xdr:from>
    <xdr:to>
      <xdr:col>11</xdr:col>
      <xdr:colOff>19050</xdr:colOff>
      <xdr:row>260</xdr:row>
      <xdr:rowOff>57150</xdr:rowOff>
    </xdr:to>
    <xdr:sp macro="" textlink="">
      <xdr:nvSpPr>
        <xdr:cNvPr id="57" name="Rectangle à coins arrondis 13">
          <a:extLst>
            <a:ext uri="{FF2B5EF4-FFF2-40B4-BE49-F238E27FC236}">
              <a16:creationId xmlns:a16="http://schemas.microsoft.com/office/drawing/2014/main" id="{9EAFC220-EED2-4A5B-B310-21B90E4A50CC}"/>
            </a:ext>
          </a:extLst>
        </xdr:cNvPr>
        <xdr:cNvSpPr/>
      </xdr:nvSpPr>
      <xdr:spPr>
        <a:xfrm>
          <a:off x="10039350" y="49520475"/>
          <a:ext cx="704850" cy="30480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fr-FR"/>
        </a:p>
      </xdr:txBody>
    </xdr:sp>
    <xdr:clientData/>
  </xdr:twoCellAnchor>
  <xdr:twoCellAnchor>
    <xdr:from>
      <xdr:col>10</xdr:col>
      <xdr:colOff>257175</xdr:colOff>
      <xdr:row>260</xdr:row>
      <xdr:rowOff>180975</xdr:rowOff>
    </xdr:from>
    <xdr:to>
      <xdr:col>11</xdr:col>
      <xdr:colOff>238125</xdr:colOff>
      <xdr:row>263</xdr:row>
      <xdr:rowOff>28575</xdr:rowOff>
    </xdr:to>
    <xdr:sp macro="" textlink="">
      <xdr:nvSpPr>
        <xdr:cNvPr id="58" name="Rectangle 57">
          <a:extLst>
            <a:ext uri="{FF2B5EF4-FFF2-40B4-BE49-F238E27FC236}">
              <a16:creationId xmlns:a16="http://schemas.microsoft.com/office/drawing/2014/main" id="{C0E4347F-D907-48FD-952D-84EF19036B54}"/>
            </a:ext>
          </a:extLst>
        </xdr:cNvPr>
        <xdr:cNvSpPr/>
      </xdr:nvSpPr>
      <xdr:spPr>
        <a:xfrm>
          <a:off x="9934575" y="49949100"/>
          <a:ext cx="1028700" cy="419100"/>
        </a:xfrm>
        <a:prstGeom prst="rect">
          <a:avLst/>
        </a:prstGeom>
        <a:solidFill>
          <a:schemeClr val="accent2"/>
        </a:solidFill>
        <a:ln>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fr-FR"/>
        </a:p>
      </xdr:txBody>
    </xdr:sp>
    <xdr:clientData/>
  </xdr:twoCellAnchor>
  <xdr:twoCellAnchor editAs="oneCell">
    <xdr:from>
      <xdr:col>2</xdr:col>
      <xdr:colOff>0</xdr:colOff>
      <xdr:row>200</xdr:row>
      <xdr:rowOff>0</xdr:rowOff>
    </xdr:from>
    <xdr:to>
      <xdr:col>7</xdr:col>
      <xdr:colOff>121452</xdr:colOff>
      <xdr:row>212</xdr:row>
      <xdr:rowOff>114300</xdr:rowOff>
    </xdr:to>
    <xdr:pic>
      <xdr:nvPicPr>
        <xdr:cNvPr id="70" name="Image 69">
          <a:extLst>
            <a:ext uri="{FF2B5EF4-FFF2-40B4-BE49-F238E27FC236}">
              <a16:creationId xmlns:a16="http://schemas.microsoft.com/office/drawing/2014/main" id="{A2D0AECF-CE74-4C04-A6B9-D148AEB11FD8}"/>
            </a:ext>
          </a:extLst>
        </xdr:cNvPr>
        <xdr:cNvPicPr>
          <a:picLocks noChangeAspect="1"/>
        </xdr:cNvPicPr>
      </xdr:nvPicPr>
      <xdr:blipFill>
        <a:blip xmlns:r="http://schemas.openxmlformats.org/officeDocument/2006/relationships" r:embed="rId34">
          <a:extLst>
            <a:ext uri="{28A0092B-C50C-407E-A947-70E740481C1C}">
              <a14:useLocalDpi xmlns:a14="http://schemas.microsoft.com/office/drawing/2010/main" val="0"/>
            </a:ext>
          </a:extLst>
        </a:blip>
        <a:stretch>
          <a:fillRect/>
        </a:stretch>
      </xdr:blipFill>
      <xdr:spPr>
        <a:xfrm>
          <a:off x="1295400" y="49882425"/>
          <a:ext cx="5360202" cy="2400300"/>
        </a:xfrm>
        <a:prstGeom prst="rect">
          <a:avLst/>
        </a:prstGeom>
      </xdr:spPr>
    </xdr:pic>
    <xdr:clientData/>
  </xdr:twoCellAnchor>
  <xdr:twoCellAnchor editAs="oneCell">
    <xdr:from>
      <xdr:col>2</xdr:col>
      <xdr:colOff>0</xdr:colOff>
      <xdr:row>215</xdr:row>
      <xdr:rowOff>0</xdr:rowOff>
    </xdr:from>
    <xdr:to>
      <xdr:col>7</xdr:col>
      <xdr:colOff>563450</xdr:colOff>
      <xdr:row>235</xdr:row>
      <xdr:rowOff>180975</xdr:rowOff>
    </xdr:to>
    <xdr:pic>
      <xdr:nvPicPr>
        <xdr:cNvPr id="71" name="Image 70">
          <a:extLst>
            <a:ext uri="{FF2B5EF4-FFF2-40B4-BE49-F238E27FC236}">
              <a16:creationId xmlns:a16="http://schemas.microsoft.com/office/drawing/2014/main" id="{8DFE48A2-AF77-43CD-B68C-B13670443F2B}"/>
            </a:ext>
          </a:extLst>
        </xdr:cNvPr>
        <xdr:cNvPicPr>
          <a:picLocks noChangeAspect="1"/>
        </xdr:cNvPicPr>
      </xdr:nvPicPr>
      <xdr:blipFill>
        <a:blip xmlns:r="http://schemas.openxmlformats.org/officeDocument/2006/relationships" r:embed="rId35">
          <a:extLst>
            <a:ext uri="{28A0092B-C50C-407E-A947-70E740481C1C}">
              <a14:useLocalDpi xmlns:a14="http://schemas.microsoft.com/office/drawing/2010/main" val="0"/>
            </a:ext>
          </a:extLst>
        </a:blip>
        <a:stretch>
          <a:fillRect/>
        </a:stretch>
      </xdr:blipFill>
      <xdr:spPr>
        <a:xfrm>
          <a:off x="1295400" y="52739925"/>
          <a:ext cx="5802200" cy="39909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9</xdr:col>
      <xdr:colOff>304800</xdr:colOff>
      <xdr:row>57</xdr:row>
      <xdr:rowOff>66675</xdr:rowOff>
    </xdr:from>
    <xdr:ext cx="2448267" cy="2676899"/>
    <xdr:pic>
      <xdr:nvPicPr>
        <xdr:cNvPr id="2" name="Image 1">
          <a:extLst>
            <a:ext uri="{FF2B5EF4-FFF2-40B4-BE49-F238E27FC236}">
              <a16:creationId xmlns:a16="http://schemas.microsoft.com/office/drawing/2014/main" id="{9501D8CC-666F-495D-83E4-22BB3A8EE4F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001125" y="124520325"/>
          <a:ext cx="2448267" cy="2676899"/>
        </a:xfrm>
        <a:prstGeom prst="rect">
          <a:avLst/>
        </a:prstGeom>
      </xdr:spPr>
    </xdr:pic>
    <xdr:clientData/>
  </xdr:oneCellAnchor>
  <xdr:oneCellAnchor>
    <xdr:from>
      <xdr:col>12</xdr:col>
      <xdr:colOff>276225</xdr:colOff>
      <xdr:row>58</xdr:row>
      <xdr:rowOff>104775</xdr:rowOff>
    </xdr:from>
    <xdr:ext cx="2600688" cy="1686160"/>
    <xdr:pic>
      <xdr:nvPicPr>
        <xdr:cNvPr id="3" name="Image 2">
          <a:extLst>
            <a:ext uri="{FF2B5EF4-FFF2-40B4-BE49-F238E27FC236}">
              <a16:creationId xmlns:a16="http://schemas.microsoft.com/office/drawing/2014/main" id="{25F781BF-C6C9-4438-899B-BCC2138B7AC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934575" y="12877800"/>
          <a:ext cx="2600688" cy="1686160"/>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0</xdr:col>
      <xdr:colOff>371475</xdr:colOff>
      <xdr:row>27</xdr:row>
      <xdr:rowOff>171450</xdr:rowOff>
    </xdr:from>
    <xdr:ext cx="3476625" cy="1924050"/>
    <xdr:pic>
      <xdr:nvPicPr>
        <xdr:cNvPr id="2" name="Picture 3" descr="http://www.educastream.com/IMG/Image/volumes21a.png">
          <a:extLst>
            <a:ext uri="{FF2B5EF4-FFF2-40B4-BE49-F238E27FC236}">
              <a16:creationId xmlns:a16="http://schemas.microsoft.com/office/drawing/2014/main" id="{80FD3F34-45B1-408A-8838-7BC558EE794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71475" y="5962650"/>
          <a:ext cx="3476625" cy="1924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4.xml><?xml version="1.0" encoding="utf-8"?>
<xdr:wsDr xmlns:xdr="http://schemas.openxmlformats.org/drawingml/2006/spreadsheetDrawing" xmlns:a="http://schemas.openxmlformats.org/drawingml/2006/main">
  <xdr:oneCellAnchor>
    <xdr:from>
      <xdr:col>13</xdr:col>
      <xdr:colOff>66675</xdr:colOff>
      <xdr:row>144</xdr:row>
      <xdr:rowOff>47625</xdr:rowOff>
    </xdr:from>
    <xdr:ext cx="3362325" cy="1562100"/>
    <xdr:pic>
      <xdr:nvPicPr>
        <xdr:cNvPr id="2" name="Image 1" descr="Résultats de pourcentage dans la colonne D">
          <a:extLst>
            <a:ext uri="{FF2B5EF4-FFF2-40B4-BE49-F238E27FC236}">
              <a16:creationId xmlns:a16="http://schemas.microsoft.com/office/drawing/2014/main" id="{4AC2DA1D-E9DD-4DC6-B522-17B8E4847F5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954000" y="143637000"/>
          <a:ext cx="3362325" cy="15621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0</xdr:colOff>
      <xdr:row>81</xdr:row>
      <xdr:rowOff>123825</xdr:rowOff>
    </xdr:from>
    <xdr:ext cx="8316486" cy="1876687"/>
    <xdr:pic>
      <xdr:nvPicPr>
        <xdr:cNvPr id="3" name="Image 2">
          <a:extLst>
            <a:ext uri="{FF2B5EF4-FFF2-40B4-BE49-F238E27FC236}">
              <a16:creationId xmlns:a16="http://schemas.microsoft.com/office/drawing/2014/main" id="{4D5A64C6-D468-4B89-B74B-13E9958D19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14325" y="129759075"/>
          <a:ext cx="8316486" cy="1876687"/>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editAs="oneCell">
    <xdr:from>
      <xdr:col>11</xdr:col>
      <xdr:colOff>171450</xdr:colOff>
      <xdr:row>76</xdr:row>
      <xdr:rowOff>114301</xdr:rowOff>
    </xdr:from>
    <xdr:to>
      <xdr:col>15</xdr:col>
      <xdr:colOff>142875</xdr:colOff>
      <xdr:row>87</xdr:row>
      <xdr:rowOff>145572</xdr:rowOff>
    </xdr:to>
    <xdr:pic>
      <xdr:nvPicPr>
        <xdr:cNvPr id="2" name="Image 1">
          <a:extLst>
            <a:ext uri="{FF2B5EF4-FFF2-40B4-BE49-F238E27FC236}">
              <a16:creationId xmlns:a16="http://schemas.microsoft.com/office/drawing/2014/main" id="{1B95CA0B-1721-4118-8A8E-78FF82475EDA}"/>
            </a:ext>
          </a:extLst>
        </xdr:cNvPr>
        <xdr:cNvPicPr>
          <a:picLocks noChangeAspect="1"/>
        </xdr:cNvPicPr>
      </xdr:nvPicPr>
      <xdr:blipFill>
        <a:blip xmlns:r="http://schemas.openxmlformats.org/officeDocument/2006/relationships" r:embed="rId1"/>
        <a:stretch>
          <a:fillRect/>
        </a:stretch>
      </xdr:blipFill>
      <xdr:spPr>
        <a:xfrm>
          <a:off x="9182100" y="17249776"/>
          <a:ext cx="3324225" cy="2564921"/>
        </a:xfrm>
        <a:prstGeom prst="rect">
          <a:avLst/>
        </a:prstGeom>
      </xdr:spPr>
    </xdr:pic>
    <xdr:clientData/>
  </xdr:twoCellAnchor>
  <xdr:twoCellAnchor editAs="oneCell">
    <xdr:from>
      <xdr:col>11</xdr:col>
      <xdr:colOff>200025</xdr:colOff>
      <xdr:row>89</xdr:row>
      <xdr:rowOff>104776</xdr:rowOff>
    </xdr:from>
    <xdr:to>
      <xdr:col>15</xdr:col>
      <xdr:colOff>200025</xdr:colOff>
      <xdr:row>100</xdr:row>
      <xdr:rowOff>217451</xdr:rowOff>
    </xdr:to>
    <xdr:pic>
      <xdr:nvPicPr>
        <xdr:cNvPr id="3" name="Image 2">
          <a:extLst>
            <a:ext uri="{FF2B5EF4-FFF2-40B4-BE49-F238E27FC236}">
              <a16:creationId xmlns:a16="http://schemas.microsoft.com/office/drawing/2014/main" id="{A3B9002C-FA69-4BAC-8C0A-1A996F3B4A95}"/>
            </a:ext>
          </a:extLst>
        </xdr:cNvPr>
        <xdr:cNvPicPr>
          <a:picLocks noChangeAspect="1"/>
        </xdr:cNvPicPr>
      </xdr:nvPicPr>
      <xdr:blipFill>
        <a:blip xmlns:r="http://schemas.openxmlformats.org/officeDocument/2006/relationships" r:embed="rId2"/>
        <a:stretch>
          <a:fillRect/>
        </a:stretch>
      </xdr:blipFill>
      <xdr:spPr>
        <a:xfrm>
          <a:off x="9210675" y="20212051"/>
          <a:ext cx="3352800" cy="2560600"/>
        </a:xfrm>
        <a:prstGeom prst="rect">
          <a:avLst/>
        </a:prstGeom>
      </xdr:spPr>
    </xdr:pic>
    <xdr:clientData/>
  </xdr:twoCellAnchor>
  <xdr:twoCellAnchor editAs="oneCell">
    <xdr:from>
      <xdr:col>26</xdr:col>
      <xdr:colOff>247651</xdr:colOff>
      <xdr:row>168</xdr:row>
      <xdr:rowOff>19052</xdr:rowOff>
    </xdr:from>
    <xdr:to>
      <xdr:col>30</xdr:col>
      <xdr:colOff>428626</xdr:colOff>
      <xdr:row>179</xdr:row>
      <xdr:rowOff>101366</xdr:rowOff>
    </xdr:to>
    <xdr:pic>
      <xdr:nvPicPr>
        <xdr:cNvPr id="4" name="Image 3">
          <a:extLst>
            <a:ext uri="{FF2B5EF4-FFF2-40B4-BE49-F238E27FC236}">
              <a16:creationId xmlns:a16="http://schemas.microsoft.com/office/drawing/2014/main" id="{E66162B0-8BD9-4C7F-8652-7E4C51073BEE}"/>
            </a:ext>
          </a:extLst>
        </xdr:cNvPr>
        <xdr:cNvPicPr>
          <a:picLocks noChangeAspect="1"/>
        </xdr:cNvPicPr>
      </xdr:nvPicPr>
      <xdr:blipFill>
        <a:blip xmlns:r="http://schemas.openxmlformats.org/officeDocument/2006/relationships" r:embed="rId3"/>
        <a:stretch>
          <a:fillRect/>
        </a:stretch>
      </xdr:blipFill>
      <xdr:spPr>
        <a:xfrm>
          <a:off x="21507451" y="36880802"/>
          <a:ext cx="3162300" cy="2444514"/>
        </a:xfrm>
        <a:prstGeom prst="rect">
          <a:avLst/>
        </a:prstGeom>
      </xdr:spPr>
    </xdr:pic>
    <xdr:clientData/>
  </xdr:twoCellAnchor>
  <xdr:twoCellAnchor editAs="oneCell">
    <xdr:from>
      <xdr:col>10</xdr:col>
      <xdr:colOff>247650</xdr:colOff>
      <xdr:row>167</xdr:row>
      <xdr:rowOff>57150</xdr:rowOff>
    </xdr:from>
    <xdr:to>
      <xdr:col>14</xdr:col>
      <xdr:colOff>28575</xdr:colOff>
      <xdr:row>178</xdr:row>
      <xdr:rowOff>116948</xdr:rowOff>
    </xdr:to>
    <xdr:pic>
      <xdr:nvPicPr>
        <xdr:cNvPr id="5" name="Image 4">
          <a:extLst>
            <a:ext uri="{FF2B5EF4-FFF2-40B4-BE49-F238E27FC236}">
              <a16:creationId xmlns:a16="http://schemas.microsoft.com/office/drawing/2014/main" id="{E1BFB70A-E707-4A3A-8157-AE12ED8D88E6}"/>
            </a:ext>
          </a:extLst>
        </xdr:cNvPr>
        <xdr:cNvPicPr>
          <a:picLocks noChangeAspect="1"/>
        </xdr:cNvPicPr>
      </xdr:nvPicPr>
      <xdr:blipFill>
        <a:blip xmlns:r="http://schemas.openxmlformats.org/officeDocument/2006/relationships" r:embed="rId4"/>
        <a:stretch>
          <a:fillRect/>
        </a:stretch>
      </xdr:blipFill>
      <xdr:spPr>
        <a:xfrm>
          <a:off x="8420100" y="36718875"/>
          <a:ext cx="3133725" cy="2421998"/>
        </a:xfrm>
        <a:prstGeom prst="rect">
          <a:avLst/>
        </a:prstGeom>
      </xdr:spPr>
    </xdr:pic>
    <xdr:clientData/>
  </xdr:twoCellAnchor>
  <xdr:twoCellAnchor editAs="oneCell">
    <xdr:from>
      <xdr:col>11</xdr:col>
      <xdr:colOff>533401</xdr:colOff>
      <xdr:row>205</xdr:row>
      <xdr:rowOff>200019</xdr:rowOff>
    </xdr:from>
    <xdr:to>
      <xdr:col>15</xdr:col>
      <xdr:colOff>266701</xdr:colOff>
      <xdr:row>216</xdr:row>
      <xdr:rowOff>133344</xdr:rowOff>
    </xdr:to>
    <xdr:pic>
      <xdr:nvPicPr>
        <xdr:cNvPr id="6" name="Image 5">
          <a:extLst>
            <a:ext uri="{FF2B5EF4-FFF2-40B4-BE49-F238E27FC236}">
              <a16:creationId xmlns:a16="http://schemas.microsoft.com/office/drawing/2014/main" id="{81F3AFFE-FC09-4280-BF58-1E93B3B2D45F}"/>
            </a:ext>
          </a:extLst>
        </xdr:cNvPr>
        <xdr:cNvPicPr>
          <a:picLocks noChangeAspect="1"/>
        </xdr:cNvPicPr>
      </xdr:nvPicPr>
      <xdr:blipFill>
        <a:blip xmlns:r="http://schemas.openxmlformats.org/officeDocument/2006/relationships" r:embed="rId5"/>
        <a:stretch>
          <a:fillRect/>
        </a:stretch>
      </xdr:blipFill>
      <xdr:spPr>
        <a:xfrm>
          <a:off x="9544051" y="44938944"/>
          <a:ext cx="3086100" cy="2314575"/>
        </a:xfrm>
        <a:prstGeom prst="rect">
          <a:avLst/>
        </a:prstGeom>
      </xdr:spPr>
    </xdr:pic>
    <xdr:clientData/>
  </xdr:twoCellAnchor>
  <xdr:twoCellAnchor editAs="oneCell">
    <xdr:from>
      <xdr:col>11</xdr:col>
      <xdr:colOff>571501</xdr:colOff>
      <xdr:row>193</xdr:row>
      <xdr:rowOff>38100</xdr:rowOff>
    </xdr:from>
    <xdr:to>
      <xdr:col>15</xdr:col>
      <xdr:colOff>311717</xdr:colOff>
      <xdr:row>203</xdr:row>
      <xdr:rowOff>142875</xdr:rowOff>
    </xdr:to>
    <xdr:pic>
      <xdr:nvPicPr>
        <xdr:cNvPr id="7" name="Image 6">
          <a:extLst>
            <a:ext uri="{FF2B5EF4-FFF2-40B4-BE49-F238E27FC236}">
              <a16:creationId xmlns:a16="http://schemas.microsoft.com/office/drawing/2014/main" id="{2966FC9B-7F9A-4073-9A25-52FA9D0B12BB}"/>
            </a:ext>
          </a:extLst>
        </xdr:cNvPr>
        <xdr:cNvPicPr>
          <a:picLocks noChangeAspect="1"/>
        </xdr:cNvPicPr>
      </xdr:nvPicPr>
      <xdr:blipFill>
        <a:blip xmlns:r="http://schemas.openxmlformats.org/officeDocument/2006/relationships" r:embed="rId6"/>
        <a:stretch>
          <a:fillRect/>
        </a:stretch>
      </xdr:blipFill>
      <xdr:spPr>
        <a:xfrm>
          <a:off x="9582151" y="42081450"/>
          <a:ext cx="3093016" cy="2400300"/>
        </a:xfrm>
        <a:prstGeom prst="rect">
          <a:avLst/>
        </a:prstGeom>
      </xdr:spPr>
    </xdr:pic>
    <xdr:clientData/>
  </xdr:twoCellAnchor>
  <xdr:twoCellAnchor editAs="oneCell">
    <xdr:from>
      <xdr:col>11</xdr:col>
      <xdr:colOff>571500</xdr:colOff>
      <xdr:row>234</xdr:row>
      <xdr:rowOff>95251</xdr:rowOff>
    </xdr:from>
    <xdr:to>
      <xdr:col>15</xdr:col>
      <xdr:colOff>566565</xdr:colOff>
      <xdr:row>246</xdr:row>
      <xdr:rowOff>95251</xdr:rowOff>
    </xdr:to>
    <xdr:pic>
      <xdr:nvPicPr>
        <xdr:cNvPr id="8" name="Image 7">
          <a:extLst>
            <a:ext uri="{FF2B5EF4-FFF2-40B4-BE49-F238E27FC236}">
              <a16:creationId xmlns:a16="http://schemas.microsoft.com/office/drawing/2014/main" id="{3D51C5F4-088B-45E6-B4C8-FB9E11E8BB64}"/>
            </a:ext>
          </a:extLst>
        </xdr:cNvPr>
        <xdr:cNvPicPr>
          <a:picLocks noChangeAspect="1"/>
        </xdr:cNvPicPr>
      </xdr:nvPicPr>
      <xdr:blipFill>
        <a:blip xmlns:r="http://schemas.openxmlformats.org/officeDocument/2006/relationships" r:embed="rId7"/>
        <a:stretch>
          <a:fillRect/>
        </a:stretch>
      </xdr:blipFill>
      <xdr:spPr>
        <a:xfrm>
          <a:off x="9582150" y="50901601"/>
          <a:ext cx="3347865" cy="2590800"/>
        </a:xfrm>
        <a:prstGeom prst="rect">
          <a:avLst/>
        </a:prstGeom>
      </xdr:spPr>
    </xdr:pic>
    <xdr:clientData/>
  </xdr:twoCellAnchor>
  <xdr:twoCellAnchor editAs="oneCell">
    <xdr:from>
      <xdr:col>11</xdr:col>
      <xdr:colOff>619125</xdr:colOff>
      <xdr:row>247</xdr:row>
      <xdr:rowOff>123826</xdr:rowOff>
    </xdr:from>
    <xdr:to>
      <xdr:col>15</xdr:col>
      <xdr:colOff>590551</xdr:colOff>
      <xdr:row>260</xdr:row>
      <xdr:rowOff>5369</xdr:rowOff>
    </xdr:to>
    <xdr:pic>
      <xdr:nvPicPr>
        <xdr:cNvPr id="9" name="Image 8">
          <a:extLst>
            <a:ext uri="{FF2B5EF4-FFF2-40B4-BE49-F238E27FC236}">
              <a16:creationId xmlns:a16="http://schemas.microsoft.com/office/drawing/2014/main" id="{F3E10240-C434-4624-83FD-687CC6E4338C}"/>
            </a:ext>
          </a:extLst>
        </xdr:cNvPr>
        <xdr:cNvPicPr>
          <a:picLocks noChangeAspect="1"/>
        </xdr:cNvPicPr>
      </xdr:nvPicPr>
      <xdr:blipFill>
        <a:blip xmlns:r="http://schemas.openxmlformats.org/officeDocument/2006/relationships" r:embed="rId8"/>
        <a:stretch>
          <a:fillRect/>
        </a:stretch>
      </xdr:blipFill>
      <xdr:spPr>
        <a:xfrm>
          <a:off x="9629775" y="53721001"/>
          <a:ext cx="3324226" cy="2577118"/>
        </a:xfrm>
        <a:prstGeom prst="rect">
          <a:avLst/>
        </a:prstGeom>
      </xdr:spPr>
    </xdr:pic>
    <xdr:clientData/>
  </xdr:twoCellAnchor>
  <xdr:twoCellAnchor editAs="oneCell">
    <xdr:from>
      <xdr:col>11</xdr:col>
      <xdr:colOff>590550</xdr:colOff>
      <xdr:row>270</xdr:row>
      <xdr:rowOff>0</xdr:rowOff>
    </xdr:from>
    <xdr:to>
      <xdr:col>15</xdr:col>
      <xdr:colOff>418449</xdr:colOff>
      <xdr:row>281</xdr:row>
      <xdr:rowOff>66675</xdr:rowOff>
    </xdr:to>
    <xdr:pic>
      <xdr:nvPicPr>
        <xdr:cNvPr id="10" name="Image 9">
          <a:extLst>
            <a:ext uri="{FF2B5EF4-FFF2-40B4-BE49-F238E27FC236}">
              <a16:creationId xmlns:a16="http://schemas.microsoft.com/office/drawing/2014/main" id="{40AABC88-28D0-401F-9262-8C2AC7F9A6B8}"/>
            </a:ext>
          </a:extLst>
        </xdr:cNvPr>
        <xdr:cNvPicPr>
          <a:picLocks noChangeAspect="1"/>
        </xdr:cNvPicPr>
      </xdr:nvPicPr>
      <xdr:blipFill>
        <a:blip xmlns:r="http://schemas.openxmlformats.org/officeDocument/2006/relationships" r:embed="rId9"/>
        <a:stretch>
          <a:fillRect/>
        </a:stretch>
      </xdr:blipFill>
      <xdr:spPr>
        <a:xfrm>
          <a:off x="9601200" y="58378725"/>
          <a:ext cx="3180699" cy="2457450"/>
        </a:xfrm>
        <a:prstGeom prst="rect">
          <a:avLst/>
        </a:prstGeom>
      </xdr:spPr>
    </xdr:pic>
    <xdr:clientData/>
  </xdr:twoCellAnchor>
  <xdr:twoCellAnchor editAs="oneCell">
    <xdr:from>
      <xdr:col>11</xdr:col>
      <xdr:colOff>447675</xdr:colOff>
      <xdr:row>284</xdr:row>
      <xdr:rowOff>9525</xdr:rowOff>
    </xdr:from>
    <xdr:to>
      <xdr:col>15</xdr:col>
      <xdr:colOff>239956</xdr:colOff>
      <xdr:row>295</xdr:row>
      <xdr:rowOff>114300</xdr:rowOff>
    </xdr:to>
    <xdr:pic>
      <xdr:nvPicPr>
        <xdr:cNvPr id="11" name="Image 10">
          <a:extLst>
            <a:ext uri="{FF2B5EF4-FFF2-40B4-BE49-F238E27FC236}">
              <a16:creationId xmlns:a16="http://schemas.microsoft.com/office/drawing/2014/main" id="{A7F1B0D9-D3B4-4654-86EA-FFEF1401CB48}"/>
            </a:ext>
          </a:extLst>
        </xdr:cNvPr>
        <xdr:cNvPicPr>
          <a:picLocks noChangeAspect="1"/>
        </xdr:cNvPicPr>
      </xdr:nvPicPr>
      <xdr:blipFill>
        <a:blip xmlns:r="http://schemas.openxmlformats.org/officeDocument/2006/relationships" r:embed="rId10"/>
        <a:stretch>
          <a:fillRect/>
        </a:stretch>
      </xdr:blipFill>
      <xdr:spPr>
        <a:xfrm>
          <a:off x="9458325" y="61417200"/>
          <a:ext cx="3145081" cy="2428875"/>
        </a:xfrm>
        <a:prstGeom prst="rect">
          <a:avLst/>
        </a:prstGeom>
      </xdr:spPr>
    </xdr:pic>
    <xdr:clientData/>
  </xdr:twoCellAnchor>
  <xdr:twoCellAnchor editAs="oneCell">
    <xdr:from>
      <xdr:col>48</xdr:col>
      <xdr:colOff>161925</xdr:colOff>
      <xdr:row>268</xdr:row>
      <xdr:rowOff>142875</xdr:rowOff>
    </xdr:from>
    <xdr:to>
      <xdr:col>52</xdr:col>
      <xdr:colOff>628650</xdr:colOff>
      <xdr:row>281</xdr:row>
      <xdr:rowOff>150019</xdr:rowOff>
    </xdr:to>
    <xdr:pic>
      <xdr:nvPicPr>
        <xdr:cNvPr id="12" name="Image 11">
          <a:extLst>
            <a:ext uri="{FF2B5EF4-FFF2-40B4-BE49-F238E27FC236}">
              <a16:creationId xmlns:a16="http://schemas.microsoft.com/office/drawing/2014/main" id="{AC152BBB-B5CE-48FE-822A-B286CD54953C}"/>
            </a:ext>
          </a:extLst>
        </xdr:cNvPr>
        <xdr:cNvPicPr>
          <a:picLocks noChangeAspect="1"/>
        </xdr:cNvPicPr>
      </xdr:nvPicPr>
      <xdr:blipFill>
        <a:blip xmlns:r="http://schemas.openxmlformats.org/officeDocument/2006/relationships" r:embed="rId11"/>
        <a:stretch>
          <a:fillRect/>
        </a:stretch>
      </xdr:blipFill>
      <xdr:spPr>
        <a:xfrm>
          <a:off x="39033450" y="58054875"/>
          <a:ext cx="3819525" cy="2864644"/>
        </a:xfrm>
        <a:prstGeom prst="rect">
          <a:avLst/>
        </a:prstGeom>
      </xdr:spPr>
    </xdr:pic>
    <xdr:clientData/>
  </xdr:twoCellAnchor>
  <xdr:twoCellAnchor editAs="oneCell">
    <xdr:from>
      <xdr:col>48</xdr:col>
      <xdr:colOff>276225</xdr:colOff>
      <xdr:row>233</xdr:row>
      <xdr:rowOff>66675</xdr:rowOff>
    </xdr:from>
    <xdr:to>
      <xdr:col>52</xdr:col>
      <xdr:colOff>758824</xdr:colOff>
      <xdr:row>246</xdr:row>
      <xdr:rowOff>85724</xdr:rowOff>
    </xdr:to>
    <xdr:pic>
      <xdr:nvPicPr>
        <xdr:cNvPr id="13" name="Image 12">
          <a:extLst>
            <a:ext uri="{FF2B5EF4-FFF2-40B4-BE49-F238E27FC236}">
              <a16:creationId xmlns:a16="http://schemas.microsoft.com/office/drawing/2014/main" id="{1B070F2E-9378-44F6-A6E0-A3A9EAB7D3D1}"/>
            </a:ext>
          </a:extLst>
        </xdr:cNvPr>
        <xdr:cNvPicPr>
          <a:picLocks noChangeAspect="1"/>
        </xdr:cNvPicPr>
      </xdr:nvPicPr>
      <xdr:blipFill>
        <a:blip xmlns:r="http://schemas.openxmlformats.org/officeDocument/2006/relationships" r:embed="rId12"/>
        <a:stretch>
          <a:fillRect/>
        </a:stretch>
      </xdr:blipFill>
      <xdr:spPr>
        <a:xfrm>
          <a:off x="39147750" y="50606325"/>
          <a:ext cx="3835399" cy="2876549"/>
        </a:xfrm>
        <a:prstGeom prst="rect">
          <a:avLst/>
        </a:prstGeom>
      </xdr:spPr>
    </xdr:pic>
    <xdr:clientData/>
  </xdr:twoCellAnchor>
  <xdr:twoCellAnchor editAs="oneCell">
    <xdr:from>
      <xdr:col>48</xdr:col>
      <xdr:colOff>228600</xdr:colOff>
      <xdr:row>194</xdr:row>
      <xdr:rowOff>104775</xdr:rowOff>
    </xdr:from>
    <xdr:to>
      <xdr:col>52</xdr:col>
      <xdr:colOff>666750</xdr:colOff>
      <xdr:row>207</xdr:row>
      <xdr:rowOff>109538</xdr:rowOff>
    </xdr:to>
    <xdr:pic>
      <xdr:nvPicPr>
        <xdr:cNvPr id="14" name="Image 13">
          <a:extLst>
            <a:ext uri="{FF2B5EF4-FFF2-40B4-BE49-F238E27FC236}">
              <a16:creationId xmlns:a16="http://schemas.microsoft.com/office/drawing/2014/main" id="{FCFFDC95-18D2-4FBF-A7C4-AA4519B0E596}"/>
            </a:ext>
          </a:extLst>
        </xdr:cNvPr>
        <xdr:cNvPicPr>
          <a:picLocks noChangeAspect="1"/>
        </xdr:cNvPicPr>
      </xdr:nvPicPr>
      <xdr:blipFill>
        <a:blip xmlns:r="http://schemas.openxmlformats.org/officeDocument/2006/relationships" r:embed="rId13"/>
        <a:stretch>
          <a:fillRect/>
        </a:stretch>
      </xdr:blipFill>
      <xdr:spPr>
        <a:xfrm>
          <a:off x="39100125" y="42414825"/>
          <a:ext cx="3790950" cy="2843213"/>
        </a:xfrm>
        <a:prstGeom prst="rect">
          <a:avLst/>
        </a:prstGeom>
      </xdr:spPr>
    </xdr:pic>
    <xdr:clientData/>
  </xdr:twoCellAnchor>
  <xdr:twoCellAnchor editAs="oneCell">
    <xdr:from>
      <xdr:col>32</xdr:col>
      <xdr:colOff>676275</xdr:colOff>
      <xdr:row>168</xdr:row>
      <xdr:rowOff>76200</xdr:rowOff>
    </xdr:from>
    <xdr:to>
      <xdr:col>37</xdr:col>
      <xdr:colOff>130175</xdr:colOff>
      <xdr:row>181</xdr:row>
      <xdr:rowOff>47625</xdr:rowOff>
    </xdr:to>
    <xdr:pic>
      <xdr:nvPicPr>
        <xdr:cNvPr id="15" name="Image 14">
          <a:extLst>
            <a:ext uri="{FF2B5EF4-FFF2-40B4-BE49-F238E27FC236}">
              <a16:creationId xmlns:a16="http://schemas.microsoft.com/office/drawing/2014/main" id="{4576E2C7-720B-4689-A34D-43E06317221E}"/>
            </a:ext>
          </a:extLst>
        </xdr:cNvPr>
        <xdr:cNvPicPr>
          <a:picLocks noChangeAspect="1"/>
        </xdr:cNvPicPr>
      </xdr:nvPicPr>
      <xdr:blipFill>
        <a:blip xmlns:r="http://schemas.openxmlformats.org/officeDocument/2006/relationships" r:embed="rId14"/>
        <a:stretch>
          <a:fillRect/>
        </a:stretch>
      </xdr:blipFill>
      <xdr:spPr>
        <a:xfrm>
          <a:off x="26593800" y="36937950"/>
          <a:ext cx="3644900" cy="2733675"/>
        </a:xfrm>
        <a:prstGeom prst="rect">
          <a:avLst/>
        </a:prstGeom>
      </xdr:spPr>
    </xdr:pic>
    <xdr:clientData/>
  </xdr:twoCellAnchor>
  <xdr:twoCellAnchor editAs="oneCell">
    <xdr:from>
      <xdr:col>11</xdr:col>
      <xdr:colOff>666750</xdr:colOff>
      <xdr:row>140</xdr:row>
      <xdr:rowOff>0</xdr:rowOff>
    </xdr:from>
    <xdr:to>
      <xdr:col>14</xdr:col>
      <xdr:colOff>755646</xdr:colOff>
      <xdr:row>149</xdr:row>
      <xdr:rowOff>95248</xdr:rowOff>
    </xdr:to>
    <xdr:pic>
      <xdr:nvPicPr>
        <xdr:cNvPr id="16" name="Image 15">
          <a:extLst>
            <a:ext uri="{FF2B5EF4-FFF2-40B4-BE49-F238E27FC236}">
              <a16:creationId xmlns:a16="http://schemas.microsoft.com/office/drawing/2014/main" id="{77023BC3-31BB-4D31-B206-DB535DD366FC}"/>
            </a:ext>
          </a:extLst>
        </xdr:cNvPr>
        <xdr:cNvPicPr>
          <a:picLocks noChangeAspect="1"/>
        </xdr:cNvPicPr>
      </xdr:nvPicPr>
      <xdr:blipFill>
        <a:blip xmlns:r="http://schemas.openxmlformats.org/officeDocument/2006/relationships" r:embed="rId15"/>
        <a:stretch>
          <a:fillRect/>
        </a:stretch>
      </xdr:blipFill>
      <xdr:spPr>
        <a:xfrm>
          <a:off x="9677400" y="31118175"/>
          <a:ext cx="2603496" cy="1952623"/>
        </a:xfrm>
        <a:prstGeom prst="rect">
          <a:avLst/>
        </a:prstGeom>
      </xdr:spPr>
    </xdr:pic>
    <xdr:clientData/>
  </xdr:twoCellAnchor>
  <xdr:twoCellAnchor editAs="oneCell">
    <xdr:from>
      <xdr:col>11</xdr:col>
      <xdr:colOff>762000</xdr:colOff>
      <xdr:row>127</xdr:row>
      <xdr:rowOff>200025</xdr:rowOff>
    </xdr:from>
    <xdr:to>
      <xdr:col>14</xdr:col>
      <xdr:colOff>834390</xdr:colOff>
      <xdr:row>136</xdr:row>
      <xdr:rowOff>171450</xdr:rowOff>
    </xdr:to>
    <xdr:pic>
      <xdr:nvPicPr>
        <xdr:cNvPr id="17" name="Image 16">
          <a:extLst>
            <a:ext uri="{FF2B5EF4-FFF2-40B4-BE49-F238E27FC236}">
              <a16:creationId xmlns:a16="http://schemas.microsoft.com/office/drawing/2014/main" id="{7E5E566D-A2E7-4B84-AAF5-AC0A994B004D}"/>
            </a:ext>
          </a:extLst>
        </xdr:cNvPr>
        <xdr:cNvPicPr>
          <a:picLocks noChangeAspect="1"/>
        </xdr:cNvPicPr>
      </xdr:nvPicPr>
      <xdr:blipFill>
        <a:blip xmlns:r="http://schemas.openxmlformats.org/officeDocument/2006/relationships" r:embed="rId16"/>
        <a:stretch>
          <a:fillRect/>
        </a:stretch>
      </xdr:blipFill>
      <xdr:spPr>
        <a:xfrm>
          <a:off x="9772650" y="28403550"/>
          <a:ext cx="2586990" cy="2000250"/>
        </a:xfrm>
        <a:prstGeom prst="rect">
          <a:avLst/>
        </a:prstGeom>
      </xdr:spPr>
    </xdr:pic>
    <xdr:clientData/>
  </xdr:twoCellAnchor>
  <xdr:twoCellAnchor editAs="oneCell">
    <xdr:from>
      <xdr:col>48</xdr:col>
      <xdr:colOff>581025</xdr:colOff>
      <xdr:row>127</xdr:row>
      <xdr:rowOff>19050</xdr:rowOff>
    </xdr:from>
    <xdr:to>
      <xdr:col>53</xdr:col>
      <xdr:colOff>371475</xdr:colOff>
      <xdr:row>141</xdr:row>
      <xdr:rowOff>119063</xdr:rowOff>
    </xdr:to>
    <xdr:pic>
      <xdr:nvPicPr>
        <xdr:cNvPr id="18" name="Image 17">
          <a:extLst>
            <a:ext uri="{FF2B5EF4-FFF2-40B4-BE49-F238E27FC236}">
              <a16:creationId xmlns:a16="http://schemas.microsoft.com/office/drawing/2014/main" id="{E3C22330-5EA9-46EA-AA96-4FF6CE849CEE}"/>
            </a:ext>
          </a:extLst>
        </xdr:cNvPr>
        <xdr:cNvPicPr>
          <a:picLocks noChangeAspect="1"/>
        </xdr:cNvPicPr>
      </xdr:nvPicPr>
      <xdr:blipFill>
        <a:blip xmlns:r="http://schemas.openxmlformats.org/officeDocument/2006/relationships" r:embed="rId17"/>
        <a:stretch>
          <a:fillRect/>
        </a:stretch>
      </xdr:blipFill>
      <xdr:spPr>
        <a:xfrm>
          <a:off x="39452550" y="28222575"/>
          <a:ext cx="3981450" cy="321468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oneCellAnchor>
    <xdr:from>
      <xdr:col>2</xdr:col>
      <xdr:colOff>57150</xdr:colOff>
      <xdr:row>741</xdr:row>
      <xdr:rowOff>190500</xdr:rowOff>
    </xdr:from>
    <xdr:ext cx="6476166" cy="1581150"/>
    <xdr:pic>
      <xdr:nvPicPr>
        <xdr:cNvPr id="2" name="Image 1">
          <a:extLst>
            <a:ext uri="{FF2B5EF4-FFF2-40B4-BE49-F238E27FC236}">
              <a16:creationId xmlns:a16="http://schemas.microsoft.com/office/drawing/2014/main" id="{4AA38460-4FD2-4E36-B244-40F02E44F1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33550" y="138207750"/>
          <a:ext cx="6476166" cy="158115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238125</xdr:colOff>
      <xdr:row>763</xdr:row>
      <xdr:rowOff>200025</xdr:rowOff>
    </xdr:from>
    <xdr:ext cx="10972800" cy="1295400"/>
    <xdr:pic>
      <xdr:nvPicPr>
        <xdr:cNvPr id="3" name="Image 2">
          <a:extLst>
            <a:ext uri="{FF2B5EF4-FFF2-40B4-BE49-F238E27FC236}">
              <a16:creationId xmlns:a16="http://schemas.microsoft.com/office/drawing/2014/main" id="{36FA18B1-57AE-4AF8-9959-D404DA352A0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14525" y="142617825"/>
          <a:ext cx="10972800" cy="1295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228600</xdr:colOff>
      <xdr:row>832</xdr:row>
      <xdr:rowOff>304800</xdr:rowOff>
    </xdr:from>
    <xdr:ext cx="6076950" cy="1466850"/>
    <xdr:pic>
      <xdr:nvPicPr>
        <xdr:cNvPr id="4" name="Image 3">
          <a:extLst>
            <a:ext uri="{FF2B5EF4-FFF2-40B4-BE49-F238E27FC236}">
              <a16:creationId xmlns:a16="http://schemas.microsoft.com/office/drawing/2014/main" id="{263AB651-417F-4128-A537-05E50FCA276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905000" y="156419550"/>
          <a:ext cx="6076950" cy="146685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0</xdr:colOff>
      <xdr:row>926</xdr:row>
      <xdr:rowOff>0</xdr:rowOff>
    </xdr:from>
    <xdr:ext cx="7620000" cy="3276600"/>
    <xdr:pic>
      <xdr:nvPicPr>
        <xdr:cNvPr id="5" name="Image 4">
          <a:extLst>
            <a:ext uri="{FF2B5EF4-FFF2-40B4-BE49-F238E27FC236}">
              <a16:creationId xmlns:a16="http://schemas.microsoft.com/office/drawing/2014/main" id="{092E402E-F09C-4B24-8DAF-988983C9A328}"/>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676400" y="175021875"/>
          <a:ext cx="7620000" cy="32766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361950</xdr:colOff>
      <xdr:row>739</xdr:row>
      <xdr:rowOff>152400</xdr:rowOff>
    </xdr:from>
    <xdr:ext cx="6218274" cy="1295400"/>
    <xdr:pic>
      <xdr:nvPicPr>
        <xdr:cNvPr id="6" name="Image 5">
          <a:extLst>
            <a:ext uri="{FF2B5EF4-FFF2-40B4-BE49-F238E27FC236}">
              <a16:creationId xmlns:a16="http://schemas.microsoft.com/office/drawing/2014/main" id="{F8677A74-11C9-4D68-9E32-54F16F530B6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038350" y="137769600"/>
          <a:ext cx="6218274" cy="1295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314325</xdr:colOff>
      <xdr:row>767</xdr:row>
      <xdr:rowOff>152400</xdr:rowOff>
    </xdr:from>
    <xdr:ext cx="10972800" cy="1371600"/>
    <xdr:pic>
      <xdr:nvPicPr>
        <xdr:cNvPr id="7" name="Image 6">
          <a:extLst>
            <a:ext uri="{FF2B5EF4-FFF2-40B4-BE49-F238E27FC236}">
              <a16:creationId xmlns:a16="http://schemas.microsoft.com/office/drawing/2014/main" id="{D35B00F3-C6FC-415D-A22B-85E30170217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990725" y="143370300"/>
          <a:ext cx="10972800" cy="13716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333375</xdr:colOff>
      <xdr:row>835</xdr:row>
      <xdr:rowOff>190500</xdr:rowOff>
    </xdr:from>
    <xdr:ext cx="6076950" cy="1562100"/>
    <xdr:pic>
      <xdr:nvPicPr>
        <xdr:cNvPr id="8" name="Image 7">
          <a:extLst>
            <a:ext uri="{FF2B5EF4-FFF2-40B4-BE49-F238E27FC236}">
              <a16:creationId xmlns:a16="http://schemas.microsoft.com/office/drawing/2014/main" id="{CF7E5794-8F38-4F65-9385-CB94F75BC7E4}"/>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009775" y="157010100"/>
          <a:ext cx="6076950" cy="15621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3</xdr:col>
      <xdr:colOff>0</xdr:colOff>
      <xdr:row>926</xdr:row>
      <xdr:rowOff>0</xdr:rowOff>
    </xdr:from>
    <xdr:ext cx="7620000" cy="3276600"/>
    <xdr:pic>
      <xdr:nvPicPr>
        <xdr:cNvPr id="9" name="Image 8">
          <a:extLst>
            <a:ext uri="{FF2B5EF4-FFF2-40B4-BE49-F238E27FC236}">
              <a16:creationId xmlns:a16="http://schemas.microsoft.com/office/drawing/2014/main" id="{760FE21B-4752-427D-87BD-BD7EC4EC0489}"/>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514600" y="175021875"/>
          <a:ext cx="7620000" cy="32766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498475</xdr:colOff>
      <xdr:row>50</xdr:row>
      <xdr:rowOff>31750</xdr:rowOff>
    </xdr:from>
    <xdr:ext cx="2600688" cy="1095528"/>
    <xdr:pic>
      <xdr:nvPicPr>
        <xdr:cNvPr id="10" name="Image 9">
          <a:extLst>
            <a:ext uri="{FF2B5EF4-FFF2-40B4-BE49-F238E27FC236}">
              <a16:creationId xmlns:a16="http://schemas.microsoft.com/office/drawing/2014/main" id="{8E1CB36F-FD43-4BCC-9AB6-E220DE3A3EAC}"/>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4689475" y="9232900"/>
          <a:ext cx="2600688" cy="1095528"/>
        </a:xfrm>
        <a:prstGeom prst="rect">
          <a:avLst/>
        </a:prstGeom>
      </xdr:spPr>
    </xdr:pic>
    <xdr:clientData/>
  </xdr:oneCellAnchor>
  <xdr:oneCellAnchor>
    <xdr:from>
      <xdr:col>2</xdr:col>
      <xdr:colOff>3175</xdr:colOff>
      <xdr:row>114</xdr:row>
      <xdr:rowOff>184151</xdr:rowOff>
    </xdr:from>
    <xdr:ext cx="5782482" cy="2219635"/>
    <xdr:pic>
      <xdr:nvPicPr>
        <xdr:cNvPr id="11" name="Image 10">
          <a:extLst>
            <a:ext uri="{FF2B5EF4-FFF2-40B4-BE49-F238E27FC236}">
              <a16:creationId xmlns:a16="http://schemas.microsoft.com/office/drawing/2014/main" id="{21AA1B4A-00FA-4D4A-8FFF-6FD1C880D1E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1679575" y="22186901"/>
          <a:ext cx="5782482" cy="2219635"/>
        </a:xfrm>
        <a:prstGeom prst="rect">
          <a:avLst/>
        </a:prstGeom>
      </xdr:spPr>
    </xdr:pic>
    <xdr:clientData/>
  </xdr:oneCellAnchor>
  <xdr:oneCellAnchor>
    <xdr:from>
      <xdr:col>7</xdr:col>
      <xdr:colOff>31751</xdr:colOff>
      <xdr:row>369</xdr:row>
      <xdr:rowOff>117475</xdr:rowOff>
    </xdr:from>
    <xdr:ext cx="5353797" cy="1105054"/>
    <xdr:pic>
      <xdr:nvPicPr>
        <xdr:cNvPr id="12" name="Image 11">
          <a:extLst>
            <a:ext uri="{FF2B5EF4-FFF2-40B4-BE49-F238E27FC236}">
              <a16:creationId xmlns:a16="http://schemas.microsoft.com/office/drawing/2014/main" id="{C2537B37-F142-43ED-8682-B64532404C3F}"/>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5899151" y="63725425"/>
          <a:ext cx="5353797" cy="1105054"/>
        </a:xfrm>
        <a:prstGeom prst="rect">
          <a:avLst/>
        </a:prstGeom>
      </xdr:spPr>
    </xdr:pic>
    <xdr:clientData/>
  </xdr:oneCellAnchor>
  <xdr:oneCellAnchor>
    <xdr:from>
      <xdr:col>2</xdr:col>
      <xdr:colOff>19050</xdr:colOff>
      <xdr:row>518</xdr:row>
      <xdr:rowOff>76200</xdr:rowOff>
    </xdr:from>
    <xdr:ext cx="1238423" cy="1124107"/>
    <xdr:pic>
      <xdr:nvPicPr>
        <xdr:cNvPr id="13" name="Image 12">
          <a:extLst>
            <a:ext uri="{FF2B5EF4-FFF2-40B4-BE49-F238E27FC236}">
              <a16:creationId xmlns:a16="http://schemas.microsoft.com/office/drawing/2014/main" id="{D5AFB414-E6F7-44DA-8F65-8C5E1C5DDC64}"/>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1695450" y="93487875"/>
          <a:ext cx="1238423" cy="1124107"/>
        </a:xfrm>
        <a:prstGeom prst="rect">
          <a:avLst/>
        </a:prstGeom>
      </xdr:spPr>
    </xdr:pic>
    <xdr:clientData/>
  </xdr:one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www.franck-barbenoire.fr/extras/pate-imposee.ods" TargetMode="External"/><Relationship Id="rId2" Type="http://schemas.openxmlformats.org/officeDocument/2006/relationships/hyperlink" Target="https://www.google.fr/search?q=piffom%C3%A9trie&amp;ie=utf-8&amp;oe=utf-8&amp;client=firefox-b&amp;gfe_rd=cr&amp;dcr=0&amp;ei=yYrYWZrKMYfAaMTIipgK" TargetMode="External"/><Relationship Id="rId1" Type="http://schemas.openxmlformats.org/officeDocument/2006/relationships/hyperlink" Target="https://www.google.fr/webhp?sourceid=chrome-instant&amp;ion=1&amp;espv=2&amp;ie=UTF-8" TargetMode="External"/><Relationship Id="rId5" Type="http://schemas.openxmlformats.org/officeDocument/2006/relationships/printerSettings" Target="../printerSettings/printerSettings1.bin"/><Relationship Id="rId4" Type="http://schemas.openxmlformats.org/officeDocument/2006/relationships/hyperlink" Target="http://www.franck-barbenoire.fr/posts/2014/07/03/taux-hydratation/"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matoumatheux.ac-rennes.fr/num/numeration/doigt.htm" TargetMode="External"/><Relationship Id="rId18" Type="http://schemas.openxmlformats.org/officeDocument/2006/relationships/hyperlink" Target="http://matoumatheux.ac-rennes.fr/num/fractions/6/cocktail2.htm" TargetMode="External"/><Relationship Id="rId26" Type="http://schemas.openxmlformats.org/officeDocument/2006/relationships/hyperlink" Target="http://matoumatheux.ac-rennes.fr/num/proportionnalite/6/creme.htm" TargetMode="External"/><Relationship Id="rId39" Type="http://schemas.openxmlformats.org/officeDocument/2006/relationships/hyperlink" Target="http://matoumatheux.ac-rennes.fr/geom/cercle/5/couronne.htm" TargetMode="External"/><Relationship Id="rId21" Type="http://schemas.openxmlformats.org/officeDocument/2006/relationships/hyperlink" Target="http://matoumatheux.ac-rennes.fr/num/fractions/6/cocktail4.htm" TargetMode="External"/><Relationship Id="rId34" Type="http://schemas.openxmlformats.org/officeDocument/2006/relationships/hyperlink" Target="http://matoumatheux.ac-rennes.fr/geom/cercle/Bebert21.htm" TargetMode="External"/><Relationship Id="rId42" Type="http://schemas.openxmlformats.org/officeDocument/2006/relationships/hyperlink" Target="http://matoumatheux.ac-rennes.fr/num/puissances/gateau.htm" TargetMode="External"/><Relationship Id="rId47" Type="http://schemas.openxmlformats.org/officeDocument/2006/relationships/hyperlink" Target="http://webtv.ac-versailles.fr/restauration/Patisserie" TargetMode="External"/><Relationship Id="rId50" Type="http://schemas.openxmlformats.org/officeDocument/2006/relationships/hyperlink" Target="https://www.google.fr/webhp?sourceid=chrome-instant&amp;ion=1&amp;espv=2&amp;ie=UTF-8" TargetMode="External"/><Relationship Id="rId55" Type="http://schemas.openxmlformats.org/officeDocument/2006/relationships/hyperlink" Target="http://www.lejournaldupatissier.com/fr" TargetMode="External"/><Relationship Id="rId63" Type="http://schemas.openxmlformats.org/officeDocument/2006/relationships/hyperlink" Target="http://pyrros.fr/tutoriel/tutoriel-preparer-ses-photos-pour-le-web/" TargetMode="External"/><Relationship Id="rId68" Type="http://schemas.openxmlformats.org/officeDocument/2006/relationships/drawing" Target="../drawings/drawing1.xml"/><Relationship Id="rId7" Type="http://schemas.openxmlformats.org/officeDocument/2006/relationships/hyperlink" Target="https://www.google.fr/search?q=piffom%C3%A9trie&amp;ie=utf-8&amp;oe=utf-8&amp;client=firefox-b&amp;gfe_rd=cr&amp;dcr=0&amp;ei=yYrYWZrKMYfAaMTIipgK" TargetMode="External"/><Relationship Id="rId2" Type="http://schemas.openxmlformats.org/officeDocument/2006/relationships/hyperlink" Target="http://www.philing.net/" TargetMode="External"/><Relationship Id="rId16" Type="http://schemas.openxmlformats.org/officeDocument/2006/relationships/hyperlink" Target="http://matoumatheux.ac-rennes.fr/num/probleme/etiquettes.htm" TargetMode="External"/><Relationship Id="rId29" Type="http://schemas.openxmlformats.org/officeDocument/2006/relationships/hyperlink" Target="http://matoumatheux.ac-rennes.fr/num/proportionnalite/6/boulangerie.htm" TargetMode="External"/><Relationship Id="rId1" Type="http://schemas.openxmlformats.org/officeDocument/2006/relationships/hyperlink" Target="https://pragmatice.net/kitinstit/3_installer_produire_polices_selection.htm" TargetMode="External"/><Relationship Id="rId6" Type="http://schemas.openxmlformats.org/officeDocument/2006/relationships/hyperlink" Target="https://www.youtube.com/watch?v=wMgBzUHzKvM" TargetMode="External"/><Relationship Id="rId11" Type="http://schemas.openxmlformats.org/officeDocument/2006/relationships/hyperlink" Target="https://www.google.fr/search?ei=BOQ0WvOSNImaU-OKg4gK&amp;q=caract%C3%A8res++Alphanum%C3%A9riques+cercl%C3%A9s&amp;oq=caract%C3%A8res++Alphanum%C3%A9riques+cercl%C3%A9s&amp;gs_l=psy-ab.12...11580.21189.0.23585.2.2.0.0.0.0.86.163.2.2.0....0...1c.1.64.psy-ab..0.0.0....0" TargetMode="External"/><Relationship Id="rId24" Type="http://schemas.openxmlformats.org/officeDocument/2006/relationships/hyperlink" Target="http://matoumatheux.ac-rennes.fr/num/fractions/6/menthe.htm" TargetMode="External"/><Relationship Id="rId32" Type="http://schemas.openxmlformats.org/officeDocument/2006/relationships/hyperlink" Target="http://matoumatheux.ac-rennes.fr/cours/mesures/convmasse.htm" TargetMode="External"/><Relationship Id="rId37" Type="http://schemas.openxmlformats.org/officeDocument/2006/relationships/hyperlink" Target="http://matoumatheux.ac-rennes.fr/geom/cercle/5/aire.htm" TargetMode="External"/><Relationship Id="rId40" Type="http://schemas.openxmlformats.org/officeDocument/2006/relationships/hyperlink" Target="http://matoumatheux.ac-rennes.fr/geom/solides/5/airecylindre.htm" TargetMode="External"/><Relationship Id="rId45" Type="http://schemas.openxmlformats.org/officeDocument/2006/relationships/hyperlink" Target="http://matoumatheux.ac-rennes.fr/num/diviseur/probleme1.htm" TargetMode="External"/><Relationship Id="rId53" Type="http://schemas.openxmlformats.org/officeDocument/2006/relationships/hyperlink" Target="https://www.youtube.com/results?search_query=wedding+cake" TargetMode="External"/><Relationship Id="rId58" Type="http://schemas.openxmlformats.org/officeDocument/2006/relationships/hyperlink" Target="https://www.youtube.com/watch?v=yk_ypXvUaHo" TargetMode="External"/><Relationship Id="rId66" Type="http://schemas.openxmlformats.org/officeDocument/2006/relationships/hyperlink" Target="https://ressources.sesamath.net/matoumatheux/www/num/entier/Franco/tables/ordreF.htm" TargetMode="External"/><Relationship Id="rId5" Type="http://schemas.openxmlformats.org/officeDocument/2006/relationships/hyperlink" Target="http://fr.fontriver.com/" TargetMode="External"/><Relationship Id="rId15" Type="http://schemas.openxmlformats.org/officeDocument/2006/relationships/hyperlink" Target="http://matoumatheux.ac-rennes.fr/num/probleme/seringue.htm" TargetMode="External"/><Relationship Id="rId23" Type="http://schemas.openxmlformats.org/officeDocument/2006/relationships/hyperlink" Target="http://matoumatheux.ac-rennes.fr/num/fractions/6/fractionsM2.htm" TargetMode="External"/><Relationship Id="rId28" Type="http://schemas.openxmlformats.org/officeDocument/2006/relationships/hyperlink" Target="http://matoumatheux.ac-rennes.fr/num/proportionnalite/6/far.htm" TargetMode="External"/><Relationship Id="rId36" Type="http://schemas.openxmlformats.org/officeDocument/2006/relationships/hyperlink" Target="http://matoumatheux.ac-rennes.fr/geom/solides/6/ruban.htm" TargetMode="External"/><Relationship Id="rId49" Type="http://schemas.openxmlformats.org/officeDocument/2006/relationships/hyperlink" Target="http://chefsimon.lemonde.fr/recettes/tag/dessert" TargetMode="External"/><Relationship Id="rId57" Type="http://schemas.openxmlformats.org/officeDocument/2006/relationships/hyperlink" Target="http://miam-images.centerblog.net/rub-vaisselle-ustensiles-de-cuisson--3.html" TargetMode="External"/><Relationship Id="rId61" Type="http://schemas.openxmlformats.org/officeDocument/2006/relationships/hyperlink" Target="https://fr.wikipedia.org/wiki/Table_des_caract%C3%A8res_Unicode/U2460" TargetMode="External"/><Relationship Id="rId10" Type="http://schemas.openxmlformats.org/officeDocument/2006/relationships/hyperlink" Target="http://fr.fonts2u.com/category.html?id=21" TargetMode="External"/><Relationship Id="rId19" Type="http://schemas.openxmlformats.org/officeDocument/2006/relationships/hyperlink" Target="http://matoumatheux.ac-rennes.fr/num/fractions/6/cocktail1.htm" TargetMode="External"/><Relationship Id="rId31" Type="http://schemas.openxmlformats.org/officeDocument/2006/relationships/hyperlink" Target="http://matoumatheux.ac-rennes.fr/cours/mesures/convlong.htm" TargetMode="External"/><Relationship Id="rId44" Type="http://schemas.openxmlformats.org/officeDocument/2006/relationships/hyperlink" Target="http://matoumatheux.ac-rennes.fr/cours/aire/airerect.htm" TargetMode="External"/><Relationship Id="rId52" Type="http://schemas.openxmlformats.org/officeDocument/2006/relationships/hyperlink" Target="https://www.google.fr/search?q=wedding+cake&amp;espv=2&amp;biw=1600&amp;bih=861&amp;tbm=isch&amp;tbo=u&amp;source=univ&amp;sa=X&amp;ved=0ahUKEwiv0prUhKnKAhWB7xQKHddYAJ8QsAQIIQ&amp;dpr=0.9" TargetMode="External"/><Relationship Id="rId60" Type="http://schemas.openxmlformats.org/officeDocument/2006/relationships/hyperlink" Target="https://support.office.com/fr-fr/article/combiner-le-texte-de-deux-cellules-ou-plus-en-une-cellule-81ba0946-ce78-42ed-b3c3-21340eb164a6" TargetMode="External"/><Relationship Id="rId65" Type="http://schemas.openxmlformats.org/officeDocument/2006/relationships/hyperlink" Target="http://www.mdf-xlpages.com/modules/publisher/item.php?itemid=91" TargetMode="External"/><Relationship Id="rId4" Type="http://schemas.openxmlformats.org/officeDocument/2006/relationships/hyperlink" Target="http://joseph.larmarange.net/IMG/pdf/memo_caracteres_speciaux_windows.pdf" TargetMode="External"/><Relationship Id="rId9" Type="http://schemas.openxmlformats.org/officeDocument/2006/relationships/hyperlink" Target="https://www.google.fr/search?q=visualiseur+d%27Emoji+et+de+symboles&amp;oq=visualiseur+d%27Emoji+et+de+symboles&amp;aqs=chrome..69i57.2156j0j8&amp;sourceid=chrome&amp;ie=UTF-8" TargetMode="External"/><Relationship Id="rId14" Type="http://schemas.openxmlformats.org/officeDocument/2006/relationships/hyperlink" Target="http://matoumatheux.ac-rennes.fr/num/probleme/classer.htm" TargetMode="External"/><Relationship Id="rId22" Type="http://schemas.openxmlformats.org/officeDocument/2006/relationships/hyperlink" Target="http://matoumatheux.ac-rennes.fr/num/fractions/6/fractionsM.htm" TargetMode="External"/><Relationship Id="rId27" Type="http://schemas.openxmlformats.org/officeDocument/2006/relationships/hyperlink" Target="http://matoumatheux.ac-rennes.fr/num/proportionnalite/6/gateauriz.htm" TargetMode="External"/><Relationship Id="rId30" Type="http://schemas.openxmlformats.org/officeDocument/2006/relationships/hyperlink" Target="http://matoumatheux.ac-rennes.fr/geom/unite/mesureur.htm" TargetMode="External"/><Relationship Id="rId35" Type="http://schemas.openxmlformats.org/officeDocument/2006/relationships/hyperlink" Target="http://matoumatheux.ac-rennes.fr/geom/cercle/chien.htm" TargetMode="External"/><Relationship Id="rId43" Type="http://schemas.openxmlformats.org/officeDocument/2006/relationships/hyperlink" Target="http://matoumatheux.ac-rennes.fr/cours/volume/cylindre.htm" TargetMode="External"/><Relationship Id="rId48" Type="http://schemas.openxmlformats.org/officeDocument/2006/relationships/hyperlink" Target="http://webtv.ac-versailles.fr/restauration/Patisserie" TargetMode="External"/><Relationship Id="rId56" Type="http://schemas.openxmlformats.org/officeDocument/2006/relationships/hyperlink" Target="http://forum.excel-pratique.com/excel/donner-la-forme-de-carres-reguliers-a-toutes-les-cellules-t9229.html" TargetMode="External"/><Relationship Id="rId64" Type="http://schemas.openxmlformats.org/officeDocument/2006/relationships/hyperlink" Target="http://www.comleweb.com/reduire-et-nommer-ses-images/" TargetMode="External"/><Relationship Id="rId8" Type="http://schemas.openxmlformats.org/officeDocument/2006/relationships/hyperlink" Target="http://unicode.org/" TargetMode="External"/><Relationship Id="rId51" Type="http://schemas.openxmlformats.org/officeDocument/2006/relationships/hyperlink" Target="https://www.google.fr/search?q=cake+design&amp;espv=2&amp;biw=1600&amp;bih=861&amp;source=lnms&amp;tbm=isch&amp;sa=X&amp;sqi=2&amp;ved=0ahUKEwiWztWng6nKAhWMWRQKHbLuDEQQ_AUIBigB&amp;dpr=0.9" TargetMode="External"/><Relationship Id="rId3" Type="http://schemas.openxmlformats.org/officeDocument/2006/relationships/hyperlink" Target="http://jacques-andre.fr/faqtypo/lessons.pdf" TargetMode="External"/><Relationship Id="rId12" Type="http://schemas.openxmlformats.org/officeDocument/2006/relationships/hyperlink" Target="http://matoumatheux.ac-rennes.fr/sommaire.php?niv=6" TargetMode="External"/><Relationship Id="rId17" Type="http://schemas.openxmlformats.org/officeDocument/2006/relationships/hyperlink" Target="http://matoumatheux.ac-rennes.fr/num/fractions/6/menthe1.htm" TargetMode="External"/><Relationship Id="rId25" Type="http://schemas.openxmlformats.org/officeDocument/2006/relationships/hyperlink" Target="http://matoumatheux.ac-rennes.fr/num/fractions/6/poisson.htm" TargetMode="External"/><Relationship Id="rId33" Type="http://schemas.openxmlformats.org/officeDocument/2006/relationships/hyperlink" Target="http://matoumatheux.ac-rennes.fr/geom/cercle/Bebert11.htm" TargetMode="External"/><Relationship Id="rId38" Type="http://schemas.openxmlformats.org/officeDocument/2006/relationships/hyperlink" Target="http://matoumatheux.ac-rennes.fr/geom/cercle/5/rayon.htm" TargetMode="External"/><Relationship Id="rId46" Type="http://schemas.openxmlformats.org/officeDocument/2006/relationships/hyperlink" Target="http://matoumatheux.ac-rennes.fr/num/courbe/casserole.htm" TargetMode="External"/><Relationship Id="rId59" Type="http://schemas.openxmlformats.org/officeDocument/2006/relationships/hyperlink" Target="https://www.informatique-bureautique.com/moodle/mod/page/view.php?id=5026" TargetMode="External"/><Relationship Id="rId67" Type="http://schemas.openxmlformats.org/officeDocument/2006/relationships/printerSettings" Target="../printerSettings/printerSettings2.bin"/><Relationship Id="rId20" Type="http://schemas.openxmlformats.org/officeDocument/2006/relationships/hyperlink" Target="http://matoumatheux.ac-rennes.fr/num/fractions/6/cocktail3.htm" TargetMode="External"/><Relationship Id="rId41" Type="http://schemas.openxmlformats.org/officeDocument/2006/relationships/hyperlink" Target="http://matoumatheux.ac-rennes.fr/geom/solides/5/volcylindre.htm" TargetMode="External"/><Relationship Id="rId54" Type="http://schemas.openxmlformats.org/officeDocument/2006/relationships/hyperlink" Target="http://www.espacegraphique.com/blog/art-floral/faire-un-gateau-vegetal-avec-les-fleurs-du-jardin-2724" TargetMode="External"/><Relationship Id="rId62" Type="http://schemas.openxmlformats.org/officeDocument/2006/relationships/hyperlink" Target="https://www.oboqo.com/blog/optimiser-images-web-format-jpg-png-resolution-nom-fichier-export-photoshop/"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www.nubel.be/fra/manual/liste_des_denrees_alimentaires.asp" TargetMode="External"/><Relationship Id="rId13" Type="http://schemas.openxmlformats.org/officeDocument/2006/relationships/hyperlink" Target="http://www.uprt.fr/mesimages/fichiers-uprt/pt-procedures-techniques/PT-bonnes-pratiques.doc" TargetMode="External"/><Relationship Id="rId18" Type="http://schemas.openxmlformats.org/officeDocument/2006/relationships/hyperlink" Target="http://www.agi67.fr/tutoriel/excel-tutoriel-video1" TargetMode="External"/><Relationship Id="rId3" Type="http://schemas.openxmlformats.org/officeDocument/2006/relationships/hyperlink" Target="http://www.aufeminin.com/fiche/cuisine/f14522-gelatine-et-agar-gar-principes-et-utilisations.html" TargetMode="External"/><Relationship Id="rId7" Type="http://schemas.openxmlformats.org/officeDocument/2006/relationships/hyperlink" Target="http://www.aliments.org/poids.htm" TargetMode="External"/><Relationship Id="rId12" Type="http://schemas.openxmlformats.org/officeDocument/2006/relationships/hyperlink" Target="http://miam-images.centerblog.net/rub-vaisselle-ustensiles-de-cuisson--3.html" TargetMode="External"/><Relationship Id="rId17" Type="http://schemas.openxmlformats.org/officeDocument/2006/relationships/hyperlink" Target="https://www.eyrolles.com/Chapitres/9782212127614/Chap-14_Barbary.pdf" TargetMode="External"/><Relationship Id="rId2" Type="http://schemas.openxmlformats.org/officeDocument/2006/relationships/hyperlink" Target="http://www.google.fr/url?sa=t&amp;rct=j&amp;q=&amp;esrc=s&amp;source=web&amp;cd=6&amp;ved=0CF4QFjAF&amp;url=http%3A%2F%2Fwww.salondublogculinaire.com%2Ft111382_feuilles-de-gelatine.htm&amp;ei=8ImkUqfoKqeS0AW9sICACQ&amp;usg=AFQjCNEc6KKZUXYcSTgjAvrRt2f6csBBuQ&amp;sig2=nBOHIqhSlud28pCjSyBh9g&amp;cad=rja" TargetMode="External"/><Relationship Id="rId16" Type="http://schemas.openxmlformats.org/officeDocument/2006/relationships/hyperlink" Target="https://www.excel-exercice.com/modulo-mod/" TargetMode="External"/><Relationship Id="rId1" Type="http://schemas.openxmlformats.org/officeDocument/2006/relationships/hyperlink" Target="https://fr.wikipedia.org/wiki/Gastro_Norm" TargetMode="External"/><Relationship Id="rId6" Type="http://schemas.openxmlformats.org/officeDocument/2006/relationships/hyperlink" Target="http://www.google.fr/url?sa=t&amp;rct=j&amp;q=&amp;esrc=s&amp;source=web&amp;cd=15&amp;ved=0CGsQFjAEOAo&amp;url=http%3A%2F%2Fwww.lesoeufs.ca%2Foeufs101%2Fvoir%2F4%2Fintroduction-aux-oeufs&amp;ei=nISkUs3NCsjb0QXW8YD4CA&amp;usg=AFQjCNEzfLq8I4YY66TSMIK8fPhtE2eduw&amp;sig2=-EnHtzmGG8LO5qkFSlMiQA&amp;bvm=bv.57752919,d.d2k&amp;cad=rja" TargetMode="External"/><Relationship Id="rId11" Type="http://schemas.openxmlformats.org/officeDocument/2006/relationships/hyperlink" Target="http://www.uprt.fr/mesimages/fichiers-uprt/ff-fiches-fabrication/ff-fiches-fabrication-maj-02-2015/ff-documents-divers-maj-02-2015/ff-tableau-cuisson.pdf" TargetMode="External"/><Relationship Id="rId5" Type="http://schemas.openxmlformats.org/officeDocument/2006/relationships/hyperlink" Target="http://www.google.fr/url?sa=t&amp;rct=j&amp;q=&amp;esrc=s&amp;source=web&amp;cd=19&amp;ved=0CH0QFjAIOAo&amp;url=http%3A%2F%2Fwww.meilleurduchef.com%2Fcgi%2Fmdc%2Fl%2Ffr%2Frecette%2Fglacage-chocolat.html&amp;ei=qIqkUsLvBoO70QXB3IHICQ&amp;usg=AFQjCNEHNXUk5FtDq9jxg3vDAHRvvwqMHw&amp;sig2=gyPSYHO8vFYAfCmt_wkJrA&amp;cad=rja" TargetMode="External"/><Relationship Id="rId15" Type="http://schemas.openxmlformats.org/officeDocument/2006/relationships/hyperlink" Target="https://www.youtube.com/watch?v=zSpH3J0RKUQ" TargetMode="External"/><Relationship Id="rId10" Type="http://schemas.openxmlformats.org/officeDocument/2006/relationships/hyperlink" Target="http://www.uprt.fr/mesimages/fichiers-uprt/ff-fiches-fabrication/ff-fiches-fabrication-maj-02-2015/ff-documents-divers-maj-02-2015/ff-qualiterecettes2007.xls" TargetMode="External"/><Relationship Id="rId19" Type="http://schemas.openxmlformats.org/officeDocument/2006/relationships/drawing" Target="../drawings/drawing2.xml"/><Relationship Id="rId4" Type="http://schemas.openxmlformats.org/officeDocument/2006/relationships/hyperlink" Target="http://chefsimon.lemonde.fr/additifs/agar-agar.html" TargetMode="External"/><Relationship Id="rId9" Type="http://schemas.openxmlformats.org/officeDocument/2006/relationships/hyperlink" Target="http://www.crenoexpert.fr/flipbooks/expproduit/TABLEAUX-CALIBRES-FRUITS-2.pdf" TargetMode="External"/><Relationship Id="rId14" Type="http://schemas.openxmlformats.org/officeDocument/2006/relationships/hyperlink" Target="https://www.youtube.com/watch?v=oLiOogBFyqw" TargetMode="External"/></Relationships>
</file>

<file path=xl/worksheets/_rels/sheet4.xml.rels><?xml version="1.0" encoding="UTF-8" standalone="yes"?>
<Relationships xmlns="http://schemas.openxmlformats.org/package/2006/relationships"><Relationship Id="rId3" Type="http://schemas.openxmlformats.org/officeDocument/2006/relationships/hyperlink" Target="http://www.mylittlerecettes.com/cap-patissier-les-oeufs-en-patisserie/" TargetMode="External"/><Relationship Id="rId2" Type="http://schemas.openxmlformats.org/officeDocument/2006/relationships/hyperlink" Target="http://www.cestmafournee.com/2013/06/quelles-quantites-pour-mon-moule.html" TargetMode="External"/><Relationship Id="rId1" Type="http://schemas.openxmlformats.org/officeDocument/2006/relationships/hyperlink" Target="http://www.cestmafournee.com/2013/06/quelles-quantites-pour-mon-moule.html" TargetMode="External"/><Relationship Id="rId5" Type="http://schemas.openxmlformats.org/officeDocument/2006/relationships/hyperlink" Target="http://www.uprt.fr/mesimages/fichiers-uprt/ff-fiches-fabrication/ff-fiches-fabrication-maj-02-2015/ff-documents-divers-maj-02-2015/ff-Croquis.xlsx" TargetMode="External"/><Relationship Id="rId4" Type="http://schemas.openxmlformats.org/officeDocument/2006/relationships/hyperlink" Target="http://www.uprt.fr/mesimages/fichiers-uprt/ff-fiches-fabrication/ff-fiches-fabrication-maj-02-2015/ff-documents-divers-maj-02-2015/ff-fiches-apprentis-Patissiers-07-03-2016.xlsx" TargetMode="External"/></Relationships>
</file>

<file path=xl/worksheets/_rels/sheet5.xml.rels><?xml version="1.0" encoding="UTF-8" standalone="yes"?>
<Relationships xmlns="http://schemas.openxmlformats.org/package/2006/relationships"><Relationship Id="rId3" Type="http://schemas.openxmlformats.org/officeDocument/2006/relationships/hyperlink" Target="http://www.cuisinealafrancaise.com/fr/2-poids-et-mesures" TargetMode="External"/><Relationship Id="rId2" Type="http://schemas.openxmlformats.org/officeDocument/2006/relationships/hyperlink" Target="http://www.1001cocktails.com/magazine/savoir-faire/cocktails-a-etages" TargetMode="External"/><Relationship Id="rId1" Type="http://schemas.openxmlformats.org/officeDocument/2006/relationships/hyperlink" Target="http://fr.answers.yahoo.com/question/index?qid=20090730080951AAKkgPl" TargetMode="External"/><Relationship Id="rId5" Type="http://schemas.openxmlformats.org/officeDocument/2006/relationships/drawing" Target="../drawings/drawing3.xml"/><Relationship Id="rId4" Type="http://schemas.openxmlformats.org/officeDocument/2006/relationships/hyperlink" Target="http://www.cuisinealafrancaise.com/fr/2-poids-et-mesures" TargetMode="External"/></Relationships>
</file>

<file path=xl/worksheets/_rels/sheet6.xml.rels><?xml version="1.0" encoding="UTF-8" standalone="yes"?>
<Relationships xmlns="http://schemas.openxmlformats.org/package/2006/relationships"><Relationship Id="rId2" Type="http://schemas.openxmlformats.org/officeDocument/2006/relationships/hyperlink" Target="http://user.services.openoffice.org/fr/forum/viewtopic.php?t=358" TargetMode="External"/><Relationship Id="rId1" Type="http://schemas.openxmlformats.org/officeDocument/2006/relationships/hyperlink" Target="http://user.services.openoffice.org/fr/forum/viewtopic.php?t=358" TargetMode="External"/></Relationships>
</file>

<file path=xl/worksheets/_rels/sheet7.xml.rels><?xml version="1.0" encoding="UTF-8" standalone="yes"?>
<Relationships xmlns="http://schemas.openxmlformats.org/package/2006/relationships"><Relationship Id="rId8" Type="http://schemas.openxmlformats.org/officeDocument/2006/relationships/hyperlink" Target="https://www.cmath.fr/cesite/presentation.php" TargetMode="External"/><Relationship Id="rId13" Type="http://schemas.openxmlformats.org/officeDocument/2006/relationships/hyperlink" Target="https://fr.wikihow.com/convertir-en-pourcentage" TargetMode="External"/><Relationship Id="rId18" Type="http://schemas.openxmlformats.org/officeDocument/2006/relationships/hyperlink" Target="https://www.youtube.com/watch?v=SgFaLduHeAE" TargetMode="External"/><Relationship Id="rId26" Type="http://schemas.openxmlformats.org/officeDocument/2006/relationships/hyperlink" Target="https://www.maths-et-tiques.fr/telech/Pourcent.pdf" TargetMode="External"/><Relationship Id="rId3" Type="http://schemas.openxmlformats.org/officeDocument/2006/relationships/hyperlink" Target="http://www.un-calcul.fr/calcul-comptabilite/comment-calculer-un-pourcentage-338" TargetMode="External"/><Relationship Id="rId21" Type="http://schemas.openxmlformats.org/officeDocument/2006/relationships/hyperlink" Target="https://www.youtube.com/watch?v=psIZ0y_8VVc" TargetMode="External"/><Relationship Id="rId7" Type="http://schemas.openxmlformats.org/officeDocument/2006/relationships/hyperlink" Target="https://www.deleze.name/marcel/culture/taux_composes/taux_simple.html" TargetMode="External"/><Relationship Id="rId12" Type="http://schemas.openxmlformats.org/officeDocument/2006/relationships/hyperlink" Target="http://fortimelp.fr/content/44-calculer-un-pourcentage" TargetMode="External"/><Relationship Id="rId17" Type="http://schemas.openxmlformats.org/officeDocument/2006/relationships/hyperlink" Target="http://www.capte-les-maths.com/pourcentage/les_pourcentages_p6.php" TargetMode="External"/><Relationship Id="rId25" Type="http://schemas.openxmlformats.org/officeDocument/2006/relationships/hyperlink" Target="https://www.youtube.com/watch?v=tSp2xkS-tKs" TargetMode="External"/><Relationship Id="rId2" Type="http://schemas.openxmlformats.org/officeDocument/2006/relationships/hyperlink" Target="http://www.lyc-monnet-juvisy.ac-versailles.fr/Diapomath.pdf" TargetMode="External"/><Relationship Id="rId16" Type="http://schemas.openxmlformats.org/officeDocument/2006/relationships/hyperlink" Target="https://www.youtube.com/watch?v=QTGvjmAhEHo" TargetMode="External"/><Relationship Id="rId20" Type="http://schemas.openxmlformats.org/officeDocument/2006/relationships/hyperlink" Target="https://www.youtube.com/watch?v=dWC54hCv0pc" TargetMode="External"/><Relationship Id="rId29" Type="http://schemas.openxmlformats.org/officeDocument/2006/relationships/drawing" Target="../drawings/drawing4.xml"/><Relationship Id="rId1" Type="http://schemas.openxmlformats.org/officeDocument/2006/relationships/hyperlink" Target="https://www.mathematiquesfaciles.com/pourcentages-calculer-un-pourcentage_2_19885.htm" TargetMode="External"/><Relationship Id="rId6" Type="http://schemas.openxmlformats.org/officeDocument/2006/relationships/hyperlink" Target="http://www.slate.fr/story/82029/soldes-calculer-rabais" TargetMode="External"/><Relationship Id="rId11" Type="http://schemas.openxmlformats.org/officeDocument/2006/relationships/hyperlink" Target="http://fabie.info.pagesperso-orange.fr/math/cours7.htm" TargetMode="External"/><Relationship Id="rId24" Type="http://schemas.openxmlformats.org/officeDocument/2006/relationships/hyperlink" Target="https://www.youtube.com/watch?v=_PTjJ7UD4eo" TargetMode="External"/><Relationship Id="rId5" Type="http://schemas.openxmlformats.org/officeDocument/2006/relationships/hyperlink" Target="http://www.capte-les-maths.com/pourcentage/les_pourcentages_p10.php" TargetMode="External"/><Relationship Id="rId15" Type="http://schemas.openxmlformats.org/officeDocument/2006/relationships/hyperlink" Target="https://www.youtube.com/watch?v=dQafvb2O01U" TargetMode="External"/><Relationship Id="rId23" Type="http://schemas.openxmlformats.org/officeDocument/2006/relationships/hyperlink" Target="https://www.youtube.com/watch?v=PyDvkMr3qfg" TargetMode="External"/><Relationship Id="rId28" Type="http://schemas.openxmlformats.org/officeDocument/2006/relationships/hyperlink" Target="https://www.economie.gouv.fr/files/files/directions_services/dgccrf/documentation/publications/depliants/poidsbrut_poidsnet.pdf" TargetMode="External"/><Relationship Id="rId10" Type="http://schemas.openxmlformats.org/officeDocument/2006/relationships/hyperlink" Target="https://fr.wikipedia.org/wiki/Pourcentage" TargetMode="External"/><Relationship Id="rId19" Type="http://schemas.openxmlformats.org/officeDocument/2006/relationships/hyperlink" Target="https://www.youtube.com/c/YMONKA" TargetMode="External"/><Relationship Id="rId4" Type="http://schemas.openxmlformats.org/officeDocument/2006/relationships/hyperlink" Target="http://calc.name/blog/comment-compter-le-pourcentage-de-tete-vite-et-facilement/" TargetMode="External"/><Relationship Id="rId9" Type="http://schemas.openxmlformats.org/officeDocument/2006/relationships/hyperlink" Target="https://www.cmath.fr/6eme/pourcentages/cours.php" TargetMode="External"/><Relationship Id="rId14" Type="http://schemas.openxmlformats.org/officeDocument/2006/relationships/hyperlink" Target="http://www.astuceshebdo.com/2012/03/comment-calculer-un-pourcentage-cas-n-1.html" TargetMode="External"/><Relationship Id="rId22" Type="http://schemas.openxmlformats.org/officeDocument/2006/relationships/hyperlink" Target="https://www.youtube.com/watch?v=mGDjvAcvigc" TargetMode="External"/><Relationship Id="rId27" Type="http://schemas.openxmlformats.org/officeDocument/2006/relationships/hyperlink" Target="http://www.maths-et-tiques.fr/index.php/cours-en-videos" TargetMode="External"/></Relationships>
</file>

<file path=xl/worksheets/_rels/sheet9.xml.rels><?xml version="1.0" encoding="UTF-8" standalone="yes"?>
<Relationships xmlns="http://schemas.openxmlformats.org/package/2006/relationships"><Relationship Id="rId13" Type="http://schemas.openxmlformats.org/officeDocument/2006/relationships/hyperlink" Target="http://hra.spip.ac-rouen.fr/spip.php?article222" TargetMode="External"/><Relationship Id="rId18" Type="http://schemas.openxmlformats.org/officeDocument/2006/relationships/hyperlink" Target="http://hra.spip.ac-rouen.fr/spip.php?page=plan&amp;lang=fr" TargetMode="External"/><Relationship Id="rId26" Type="http://schemas.openxmlformats.org/officeDocument/2006/relationships/hyperlink" Target="http://hra.spip.ac-rouen.fr/spip.php?page=plan&amp;lang=fr" TargetMode="External"/><Relationship Id="rId39" Type="http://schemas.openxmlformats.org/officeDocument/2006/relationships/hyperlink" Target="http://hra.spip.ac-rouen.fr/spip.php?article222" TargetMode="External"/><Relationship Id="rId21" Type="http://schemas.openxmlformats.org/officeDocument/2006/relationships/hyperlink" Target="http://hra.spip.ac-rouen.fr/spip.php?article222" TargetMode="External"/><Relationship Id="rId34" Type="http://schemas.openxmlformats.org/officeDocument/2006/relationships/hyperlink" Target="http://hra.spip.ac-rouen.fr/spip.php?page=plan&amp;lang=fr" TargetMode="External"/><Relationship Id="rId42" Type="http://schemas.openxmlformats.org/officeDocument/2006/relationships/hyperlink" Target="http://hra.spip.ac-rouen.fr/spip.php?page=plan&amp;lang=fr" TargetMode="External"/><Relationship Id="rId47" Type="http://schemas.openxmlformats.org/officeDocument/2006/relationships/hyperlink" Target="http://hra.spip.ac-rouen.fr/spip.php?article222" TargetMode="External"/><Relationship Id="rId50" Type="http://schemas.openxmlformats.org/officeDocument/2006/relationships/hyperlink" Target="http://hra.spip.ac-rouen.fr/spip.php?page=plan&amp;lang=fr" TargetMode="External"/><Relationship Id="rId55" Type="http://schemas.openxmlformats.org/officeDocument/2006/relationships/hyperlink" Target="http://hra.spip.ac-rouen.fr/spip.php?article222" TargetMode="External"/><Relationship Id="rId63" Type="http://schemas.openxmlformats.org/officeDocument/2006/relationships/hyperlink" Target="http://www.boulangerie.net/forums/bnweb/dt/pate.php" TargetMode="External"/><Relationship Id="rId68" Type="http://schemas.openxmlformats.org/officeDocument/2006/relationships/hyperlink" Target="http://compagnonsdutourdefrance.org/pages/boulangerie-patisserie" TargetMode="External"/><Relationship Id="rId7" Type="http://schemas.openxmlformats.org/officeDocument/2006/relationships/hyperlink" Target="https://www.youtube.com/watch?v=UWjlRIXWSQo" TargetMode="External"/><Relationship Id="rId71" Type="http://schemas.openxmlformats.org/officeDocument/2006/relationships/hyperlink" Target="http://technologiepatisserie.blogspot.com/p/la-levure-biologique.html" TargetMode="External"/><Relationship Id="rId2" Type="http://schemas.openxmlformats.org/officeDocument/2006/relationships/hyperlink" Target="https://www.youtube.com/channel/UC8SRYHgGMqAYZehYdznaqvQ/videos" TargetMode="External"/><Relationship Id="rId16" Type="http://schemas.openxmlformats.org/officeDocument/2006/relationships/hyperlink" Target="http://hra.spip.ac-rouen.fr/spip.php?page=plan&amp;lang=fr" TargetMode="External"/><Relationship Id="rId29" Type="http://schemas.openxmlformats.org/officeDocument/2006/relationships/hyperlink" Target="http://hra.spip.ac-rouen.fr/spip.php?article222" TargetMode="External"/><Relationship Id="rId11" Type="http://schemas.openxmlformats.org/officeDocument/2006/relationships/hyperlink" Target="http://hra.spip.ac-rouen.fr/spip.php?article222" TargetMode="External"/><Relationship Id="rId24" Type="http://schemas.openxmlformats.org/officeDocument/2006/relationships/hyperlink" Target="http://hra.spip.ac-rouen.fr/spip.php?page=plan&amp;lang=fr" TargetMode="External"/><Relationship Id="rId32" Type="http://schemas.openxmlformats.org/officeDocument/2006/relationships/hyperlink" Target="http://hra.spip.ac-rouen.fr/spip.php?page=plan&amp;lang=fr" TargetMode="External"/><Relationship Id="rId37" Type="http://schemas.openxmlformats.org/officeDocument/2006/relationships/hyperlink" Target="http://hra.spip.ac-rouen.fr/spip.php?article222" TargetMode="External"/><Relationship Id="rId40" Type="http://schemas.openxmlformats.org/officeDocument/2006/relationships/hyperlink" Target="http://hra.spip.ac-rouen.fr/spip.php?page=plan&amp;lang=fr" TargetMode="External"/><Relationship Id="rId45" Type="http://schemas.openxmlformats.org/officeDocument/2006/relationships/hyperlink" Target="http://hra.spip.ac-rouen.fr/spip.php?article222" TargetMode="External"/><Relationship Id="rId53" Type="http://schemas.openxmlformats.org/officeDocument/2006/relationships/hyperlink" Target="http://hra.spip.ac-rouen.fr/spip.php?article222" TargetMode="External"/><Relationship Id="rId58" Type="http://schemas.openxmlformats.org/officeDocument/2006/relationships/hyperlink" Target="http://hra.spip.ac-rouen.fr/spip.php?page=plan&amp;lang=fr" TargetMode="External"/><Relationship Id="rId66" Type="http://schemas.openxmlformats.org/officeDocument/2006/relationships/hyperlink" Target="http://technomitron.aainb.com/vocabulaire/" TargetMode="External"/><Relationship Id="rId74" Type="http://schemas.openxmlformats.org/officeDocument/2006/relationships/printerSettings" Target="../printerSettings/printerSettings3.bin"/><Relationship Id="rId5" Type="http://schemas.openxmlformats.org/officeDocument/2006/relationships/hyperlink" Target="https://www.youtube.com/user/KhanAcademyFrancais/videos" TargetMode="External"/><Relationship Id="rId15" Type="http://schemas.openxmlformats.org/officeDocument/2006/relationships/hyperlink" Target="http://hra.spip.ac-rouen.fr/spip.php?article222" TargetMode="External"/><Relationship Id="rId23" Type="http://schemas.openxmlformats.org/officeDocument/2006/relationships/hyperlink" Target="http://hra.spip.ac-rouen.fr/spip.php?article222" TargetMode="External"/><Relationship Id="rId28" Type="http://schemas.openxmlformats.org/officeDocument/2006/relationships/hyperlink" Target="http://hra.spip.ac-rouen.fr/spip.php?page=plan&amp;lang=fr" TargetMode="External"/><Relationship Id="rId36" Type="http://schemas.openxmlformats.org/officeDocument/2006/relationships/hyperlink" Target="http://hra.spip.ac-rouen.fr/spip.php?page=plan&amp;lang=fr" TargetMode="External"/><Relationship Id="rId49" Type="http://schemas.openxmlformats.org/officeDocument/2006/relationships/hyperlink" Target="http://hra.spip.ac-rouen.fr/spip.php?article222" TargetMode="External"/><Relationship Id="rId57" Type="http://schemas.openxmlformats.org/officeDocument/2006/relationships/hyperlink" Target="http://hra.spip.ac-rouen.fr/spip.php?article222" TargetMode="External"/><Relationship Id="rId61" Type="http://schemas.openxmlformats.org/officeDocument/2006/relationships/hyperlink" Target="http://hra.spip.ac-rouen.fr/spip.php?article222" TargetMode="External"/><Relationship Id="rId10" Type="http://schemas.openxmlformats.org/officeDocument/2006/relationships/hyperlink" Target="https://www.cmath.fr/" TargetMode="External"/><Relationship Id="rId19" Type="http://schemas.openxmlformats.org/officeDocument/2006/relationships/hyperlink" Target="http://hra.spip.ac-rouen.fr/spip.php?article222" TargetMode="External"/><Relationship Id="rId31" Type="http://schemas.openxmlformats.org/officeDocument/2006/relationships/hyperlink" Target="http://hra.spip.ac-rouen.fr/spip.php?article222" TargetMode="External"/><Relationship Id="rId44" Type="http://schemas.openxmlformats.org/officeDocument/2006/relationships/hyperlink" Target="http://hra.spip.ac-rouen.fr/spip.php?page=plan&amp;lang=fr" TargetMode="External"/><Relationship Id="rId52" Type="http://schemas.openxmlformats.org/officeDocument/2006/relationships/hyperlink" Target="http://hra.spip.ac-rouen.fr/spip.php?page=plan&amp;lang=fr" TargetMode="External"/><Relationship Id="rId60" Type="http://schemas.openxmlformats.org/officeDocument/2006/relationships/hyperlink" Target="http://hra.spip.ac-rouen.fr/spip.php?page=plan&amp;lang=fr" TargetMode="External"/><Relationship Id="rId65" Type="http://schemas.openxmlformats.org/officeDocument/2006/relationships/hyperlink" Target="https://www.youtube.com/watch?v=IZjUj8YzhLA" TargetMode="External"/><Relationship Id="rId73" Type="http://schemas.openxmlformats.org/officeDocument/2006/relationships/hyperlink" Target="https://www.facebook.com/CFCADPASTRYCAM/" TargetMode="External"/><Relationship Id="rId4" Type="http://schemas.openxmlformats.org/officeDocument/2006/relationships/hyperlink" Target="https://www.youtube.com/watch?v=GAK9ukkdYL8&amp;list=PLyyMJPO8QlklRvvG9wrBtIV-9Op8FwaR4&amp;index=200" TargetMode="External"/><Relationship Id="rId9" Type="http://schemas.openxmlformats.org/officeDocument/2006/relationships/hyperlink" Target="https://www.cmath.fr/6eme/pourcentages/cours.php" TargetMode="External"/><Relationship Id="rId14" Type="http://schemas.openxmlformats.org/officeDocument/2006/relationships/hyperlink" Target="http://hra.spip.ac-rouen.fr/spip.php?page=plan&amp;lang=fr" TargetMode="External"/><Relationship Id="rId22" Type="http://schemas.openxmlformats.org/officeDocument/2006/relationships/hyperlink" Target="http://hra.spip.ac-rouen.fr/spip.php?page=plan&amp;lang=fr" TargetMode="External"/><Relationship Id="rId27" Type="http://schemas.openxmlformats.org/officeDocument/2006/relationships/hyperlink" Target="http://hra.spip.ac-rouen.fr/spip.php?article222" TargetMode="External"/><Relationship Id="rId30" Type="http://schemas.openxmlformats.org/officeDocument/2006/relationships/hyperlink" Target="http://hra.spip.ac-rouen.fr/spip.php?page=plan&amp;lang=fr" TargetMode="External"/><Relationship Id="rId35" Type="http://schemas.openxmlformats.org/officeDocument/2006/relationships/hyperlink" Target="http://hra.spip.ac-rouen.fr/spip.php?article222" TargetMode="External"/><Relationship Id="rId43" Type="http://schemas.openxmlformats.org/officeDocument/2006/relationships/hyperlink" Target="http://hra.spip.ac-rouen.fr/spip.php?article222" TargetMode="External"/><Relationship Id="rId48" Type="http://schemas.openxmlformats.org/officeDocument/2006/relationships/hyperlink" Target="http://hra.spip.ac-rouen.fr/spip.php?page=plan&amp;lang=fr" TargetMode="External"/><Relationship Id="rId56" Type="http://schemas.openxmlformats.org/officeDocument/2006/relationships/hyperlink" Target="http://hra.spip.ac-rouen.fr/spip.php?page=plan&amp;lang=fr" TargetMode="External"/><Relationship Id="rId64" Type="http://schemas.openxmlformats.org/officeDocument/2006/relationships/hyperlink" Target="http://levainbio.com/cb/crebesc/le-chiffre-de-base/?internal_redirect=1" TargetMode="External"/><Relationship Id="rId69" Type="http://schemas.openxmlformats.org/officeDocument/2006/relationships/hyperlink" Target="https://levainbio.com/cb/infos" TargetMode="External"/><Relationship Id="rId8" Type="http://schemas.openxmlformats.org/officeDocument/2006/relationships/hyperlink" Target="https://www.youtube.com/watch?v=MvlDCAUn-hU" TargetMode="External"/><Relationship Id="rId51" Type="http://schemas.openxmlformats.org/officeDocument/2006/relationships/hyperlink" Target="http://hra.spip.ac-rouen.fr/spip.php?article222" TargetMode="External"/><Relationship Id="rId72" Type="http://schemas.openxmlformats.org/officeDocument/2006/relationships/hyperlink" Target="http://technologiepatisserie.blogspot.com/p/la-levure-biologique.html" TargetMode="External"/><Relationship Id="rId3" Type="http://schemas.openxmlformats.org/officeDocument/2006/relationships/hyperlink" Target="https://www.youtube.com/watch?v=XjRRX1-mtNs&amp;list=PLyyMJPO8QlklRvvG9wrBtIV-9Op8FwaR4&amp;index=199" TargetMode="External"/><Relationship Id="rId12" Type="http://schemas.openxmlformats.org/officeDocument/2006/relationships/hyperlink" Target="http://hra.spip.ac-rouen.fr/spip.php?page=plan&amp;lang=fr" TargetMode="External"/><Relationship Id="rId17" Type="http://schemas.openxmlformats.org/officeDocument/2006/relationships/hyperlink" Target="http://hra.spip.ac-rouen.fr/spip.php?article222" TargetMode="External"/><Relationship Id="rId25" Type="http://schemas.openxmlformats.org/officeDocument/2006/relationships/hyperlink" Target="http://hra.spip.ac-rouen.fr/spip.php?article222" TargetMode="External"/><Relationship Id="rId33" Type="http://schemas.openxmlformats.org/officeDocument/2006/relationships/hyperlink" Target="http://hra.spip.ac-rouen.fr/spip.php?article222" TargetMode="External"/><Relationship Id="rId38" Type="http://schemas.openxmlformats.org/officeDocument/2006/relationships/hyperlink" Target="http://hra.spip.ac-rouen.fr/spip.php?page=plan&amp;lang=fr" TargetMode="External"/><Relationship Id="rId46" Type="http://schemas.openxmlformats.org/officeDocument/2006/relationships/hyperlink" Target="http://hra.spip.ac-rouen.fr/spip.php?page=plan&amp;lang=fr" TargetMode="External"/><Relationship Id="rId59" Type="http://schemas.openxmlformats.org/officeDocument/2006/relationships/hyperlink" Target="http://hra.spip.ac-rouen.fr/spip.php?article222" TargetMode="External"/><Relationship Id="rId67" Type="http://schemas.openxmlformats.org/officeDocument/2006/relationships/hyperlink" Target="http://aainb.com/" TargetMode="External"/><Relationship Id="rId20" Type="http://schemas.openxmlformats.org/officeDocument/2006/relationships/hyperlink" Target="http://hra.spip.ac-rouen.fr/spip.php?page=plan&amp;lang=fr" TargetMode="External"/><Relationship Id="rId41" Type="http://schemas.openxmlformats.org/officeDocument/2006/relationships/hyperlink" Target="http://hra.spip.ac-rouen.fr/spip.php?article222" TargetMode="External"/><Relationship Id="rId54" Type="http://schemas.openxmlformats.org/officeDocument/2006/relationships/hyperlink" Target="http://hra.spip.ac-rouen.fr/spip.php?page=plan&amp;lang=fr" TargetMode="External"/><Relationship Id="rId62" Type="http://schemas.openxmlformats.org/officeDocument/2006/relationships/hyperlink" Target="http://hra.spip.ac-rouen.fr/spip.php?page=plan&amp;lang=fr" TargetMode="External"/><Relationship Id="rId70" Type="http://schemas.openxmlformats.org/officeDocument/2006/relationships/hyperlink" Target="https://www.facebook.com/CFCADPASTRYCAM/" TargetMode="External"/><Relationship Id="rId75" Type="http://schemas.openxmlformats.org/officeDocument/2006/relationships/drawing" Target="../drawings/drawing5.xml"/><Relationship Id="rId1" Type="http://schemas.openxmlformats.org/officeDocument/2006/relationships/hyperlink" Target="https://www.youtube.com/watch?v=SgFaLduHeAE" TargetMode="External"/><Relationship Id="rId6" Type="http://schemas.openxmlformats.org/officeDocument/2006/relationships/hyperlink" Target="https://fr.khanacademy.org/" TargetMode="External"/></Relationships>
</file>

<file path=xl/worksheets/_rels/sheet10.xml.rels><?xml version="1.0" encoding="UTF-8" standalone="yes"?>
<Relationships xmlns="http://schemas.openxmlformats.org/package/2006/relationships"><Relationship Id="rId8" Type="http://schemas.openxmlformats.org/officeDocument/2006/relationships/hyperlink" Target="http://www.franck-barbenoire.fr/extras/pate-imposee-iteratif.ods" TargetMode="External"/><Relationship Id="rId13" Type="http://schemas.openxmlformats.org/officeDocument/2006/relationships/hyperlink" Target="http://www.franck-barbenoire.fr/extras/pate-imposee.ods" TargetMode="External"/><Relationship Id="rId18" Type="http://schemas.openxmlformats.org/officeDocument/2006/relationships/hyperlink" Target="http://www.franck-barbenoire.fr/posts/2014/07/03/taux-hydratation/" TargetMode="External"/><Relationship Id="rId26" Type="http://schemas.openxmlformats.org/officeDocument/2006/relationships/hyperlink" Target="https://www.youtube.com/watch?v=7z3HEgTAFCY" TargetMode="External"/><Relationship Id="rId39" Type="http://schemas.openxmlformats.org/officeDocument/2006/relationships/hyperlink" Target="https://www.google.com/search?q=surfusion&amp;client=firefox-b-d&amp;source=lnms&amp;tbm=vid&amp;sa=X&amp;ved=0ahUKEwj9l4HlvK3kAhVHXRoKHb34DQ8Q_AUIESgB&amp;biw=1440&amp;bih=786" TargetMode="External"/><Relationship Id="rId3" Type="http://schemas.openxmlformats.org/officeDocument/2006/relationships/hyperlink" Target="http://www.franck-barbenoire.fr/posts/2014/07/03/taux-hydratation/" TargetMode="External"/><Relationship Id="rId21" Type="http://schemas.openxmlformats.org/officeDocument/2006/relationships/hyperlink" Target="https://www.youtube.com/watch?v=YuW0IYIVgkA" TargetMode="External"/><Relationship Id="rId34" Type="http://schemas.openxmlformats.org/officeDocument/2006/relationships/hyperlink" Target="http://www.franck-barbenoire.fr/posts/2014/07/03/taux-hydratation/" TargetMode="External"/><Relationship Id="rId42" Type="http://schemas.openxmlformats.org/officeDocument/2006/relationships/hyperlink" Target="http://www.franck-barbenoire.fr/posts/2014/07/03/taux-hydratation/" TargetMode="External"/><Relationship Id="rId7" Type="http://schemas.openxmlformats.org/officeDocument/2006/relationships/hyperlink" Target="http://www.franck-barbenoire.fr/extras/pate-imposee.ods" TargetMode="External"/><Relationship Id="rId12" Type="http://schemas.openxmlformats.org/officeDocument/2006/relationships/hyperlink" Target="http://www.franck-barbenoire.fr/posts/2014/07/03/taux-hydratation/" TargetMode="External"/><Relationship Id="rId17" Type="http://schemas.openxmlformats.org/officeDocument/2006/relationships/hyperlink" Target="http://www.franck-barbenoire.fr/extras/levain-impose.ods" TargetMode="External"/><Relationship Id="rId25" Type="http://schemas.openxmlformats.org/officeDocument/2006/relationships/hyperlink" Target="http://www.franck-barbenoire.fr/posts/2014/07/03/taux-hydratation/" TargetMode="External"/><Relationship Id="rId33" Type="http://schemas.openxmlformats.org/officeDocument/2006/relationships/hyperlink" Target="http://www.franck-barbenoire.fr/extras/levain-impose.ods" TargetMode="External"/><Relationship Id="rId38" Type="http://schemas.openxmlformats.org/officeDocument/2006/relationships/hyperlink" Target="https://www.youtube.com/watch?v=YuW0IYIVgkA" TargetMode="External"/><Relationship Id="rId2" Type="http://schemas.openxmlformats.org/officeDocument/2006/relationships/hyperlink" Target="http://www.franck-barbenoire.fr/posts/2014/07/03/taux-hydratation/" TargetMode="External"/><Relationship Id="rId16" Type="http://schemas.openxmlformats.org/officeDocument/2006/relationships/hyperlink" Target="http://www.franck-barbenoire.fr/posts/2014/07/03/taux-hydratation/" TargetMode="External"/><Relationship Id="rId20" Type="http://schemas.openxmlformats.org/officeDocument/2006/relationships/hyperlink" Target="https://www.youtube.com/user/fabcot/videos" TargetMode="External"/><Relationship Id="rId29" Type="http://schemas.openxmlformats.org/officeDocument/2006/relationships/hyperlink" Target="https://www.google.com/search?q=surfusion&amp;client=firefox-b-d&amp;source=lnms&amp;tbm=vid&amp;sa=X&amp;ved=0ahUKEwj9l4HlvK3kAhVHXRoKHb34DQ8Q_AUIESgB&amp;biw=1440&amp;bih=786" TargetMode="External"/><Relationship Id="rId41" Type="http://schemas.openxmlformats.org/officeDocument/2006/relationships/hyperlink" Target="http://www.franck-barbenoire.fr/posts/2014/07/03/taux-hydratation/" TargetMode="External"/><Relationship Id="rId1" Type="http://schemas.openxmlformats.org/officeDocument/2006/relationships/hyperlink" Target="http://www.franck-barbenoire.fr/" TargetMode="External"/><Relationship Id="rId6" Type="http://schemas.openxmlformats.org/officeDocument/2006/relationships/hyperlink" Target="http://www.franck-barbenoire.fr/posts/2014/07/03/taux-hydratation/" TargetMode="External"/><Relationship Id="rId11" Type="http://schemas.openxmlformats.org/officeDocument/2006/relationships/hyperlink" Target="https://github.com/franckinux/formulaires_boulangerie" TargetMode="External"/><Relationship Id="rId24" Type="http://schemas.openxmlformats.org/officeDocument/2006/relationships/hyperlink" Target="http://www.franck-barbenoire.fr/posts/2014/07/03/taux-hydratation/" TargetMode="External"/><Relationship Id="rId32" Type="http://schemas.openxmlformats.org/officeDocument/2006/relationships/hyperlink" Target="http://www.franck-barbenoire.fr/posts/2014/07/03/taux-hydratation/" TargetMode="External"/><Relationship Id="rId37" Type="http://schemas.openxmlformats.org/officeDocument/2006/relationships/hyperlink" Target="https://www.youtube.com/user/fabcot/videos" TargetMode="External"/><Relationship Id="rId40" Type="http://schemas.openxmlformats.org/officeDocument/2006/relationships/hyperlink" Target="https://blog.univ-reunion.fr/alessioguarino/2016/10/27/du-sel-pour-refroidir/" TargetMode="External"/><Relationship Id="rId5" Type="http://schemas.openxmlformats.org/officeDocument/2006/relationships/hyperlink" Target="http://www.franck-barbenoire.fr/posts/2014/07/03/taux-hydratation/" TargetMode="External"/><Relationship Id="rId15" Type="http://schemas.openxmlformats.org/officeDocument/2006/relationships/hyperlink" Target="http://www.franck-barbenoire.fr/extras/levain-impose.ods" TargetMode="External"/><Relationship Id="rId23" Type="http://schemas.openxmlformats.org/officeDocument/2006/relationships/hyperlink" Target="https://blog.univ-reunion.fr/alessioguarino/2016/10/27/du-sel-pour-refroidir/" TargetMode="External"/><Relationship Id="rId28" Type="http://schemas.openxmlformats.org/officeDocument/2006/relationships/hyperlink" Target="https://www.youtube.com/watch?v=YuW0IYIVgkA" TargetMode="External"/><Relationship Id="rId36" Type="http://schemas.openxmlformats.org/officeDocument/2006/relationships/hyperlink" Target="https://www.youtube.com/watch?v=7z3HEgTAFCY" TargetMode="External"/><Relationship Id="rId10" Type="http://schemas.openxmlformats.org/officeDocument/2006/relationships/hyperlink" Target="http://www.franck-barbenoire.fr/posts/2017/02/08/formulaires-boulangerie/" TargetMode="External"/><Relationship Id="rId19" Type="http://schemas.openxmlformats.org/officeDocument/2006/relationships/hyperlink" Target="https://www.youtube.com/watch?v=7z3HEgTAFCY" TargetMode="External"/><Relationship Id="rId31" Type="http://schemas.openxmlformats.org/officeDocument/2006/relationships/hyperlink" Target="http://www.franck-barbenoire.fr/posts/2014/07/03/taux-hydratation/" TargetMode="External"/><Relationship Id="rId44" Type="http://schemas.openxmlformats.org/officeDocument/2006/relationships/drawing" Target="../drawings/drawing6.xml"/><Relationship Id="rId4" Type="http://schemas.openxmlformats.org/officeDocument/2006/relationships/hyperlink" Target="http://www.franck-barbenoire.fr/posts/2014/07/03/taux-hydratation/" TargetMode="External"/><Relationship Id="rId9" Type="http://schemas.openxmlformats.org/officeDocument/2006/relationships/hyperlink" Target="http://www.franck-barbenoire.fr/extras/levain-impose.ods" TargetMode="External"/><Relationship Id="rId14" Type="http://schemas.openxmlformats.org/officeDocument/2006/relationships/hyperlink" Target="http://www.franck-barbenoire.fr/posts/2014/07/03/taux-hydratation/" TargetMode="External"/><Relationship Id="rId22" Type="http://schemas.openxmlformats.org/officeDocument/2006/relationships/hyperlink" Target="https://www.google.com/search?q=surfusion&amp;client=firefox-b-d&amp;source=lnms&amp;tbm=vid&amp;sa=X&amp;ved=0ahUKEwj9l4HlvK3kAhVHXRoKHb34DQ8Q_AUIESgB&amp;biw=1440&amp;bih=786" TargetMode="External"/><Relationship Id="rId27" Type="http://schemas.openxmlformats.org/officeDocument/2006/relationships/hyperlink" Target="https://www.youtube.com/user/fabcot/videos" TargetMode="External"/><Relationship Id="rId30" Type="http://schemas.openxmlformats.org/officeDocument/2006/relationships/hyperlink" Target="https://blog.univ-reunion.fr/alessioguarino/2016/10/27/du-sel-pour-refroidir/" TargetMode="External"/><Relationship Id="rId35" Type="http://schemas.openxmlformats.org/officeDocument/2006/relationships/hyperlink" Target="http://www.franck-barbenoire.fr/extras/pate-imposee.ods" TargetMode="External"/><Relationship Id="rId43"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24888C-A30E-4CDC-B48C-A2BA98CA4457}">
  <dimension ref="A1:AE98"/>
  <sheetViews>
    <sheetView showZeros="0" tabSelected="1" showWhiteSpace="0" zoomScale="61" zoomScaleNormal="61" zoomScalePageLayoutView="58" workbookViewId="0">
      <selection activeCell="Y13" sqref="Y13"/>
    </sheetView>
  </sheetViews>
  <sheetFormatPr baseColWidth="10" defaultRowHeight="15"/>
  <cols>
    <col min="1" max="1" width="12.75" style="138" customWidth="1"/>
    <col min="2" max="6" width="11" style="138"/>
    <col min="7" max="7" width="7" style="138" customWidth="1"/>
    <col min="8" max="11" width="11" style="138"/>
    <col min="12" max="16" width="11" style="1"/>
    <col min="17" max="16384" width="11" style="793"/>
  </cols>
  <sheetData>
    <row r="1" spans="1:31" ht="51.75" customHeight="1">
      <c r="A1" s="790"/>
      <c r="B1" s="790"/>
      <c r="C1" s="790"/>
      <c r="D1" s="790"/>
      <c r="E1" s="790"/>
      <c r="F1" s="790"/>
      <c r="G1" s="790"/>
      <c r="H1" s="790"/>
      <c r="I1" s="790"/>
      <c r="J1" s="790"/>
      <c r="K1" s="790"/>
      <c r="L1" s="791"/>
      <c r="M1" s="791"/>
      <c r="N1" s="791"/>
      <c r="O1" s="791"/>
      <c r="P1" s="791"/>
      <c r="Q1" s="792"/>
      <c r="R1" s="792"/>
      <c r="S1" s="792"/>
      <c r="T1" s="792"/>
      <c r="U1" s="792"/>
      <c r="V1" s="792"/>
      <c r="W1" s="792"/>
      <c r="X1" s="792"/>
      <c r="Y1" s="792"/>
      <c r="Z1" s="792"/>
      <c r="AA1" s="792"/>
      <c r="AB1" s="792"/>
      <c r="AC1" s="792"/>
      <c r="AD1" s="509"/>
      <c r="AE1" s="509"/>
    </row>
    <row r="2" spans="1:31" ht="40.5" customHeight="1">
      <c r="A2" s="790"/>
      <c r="B2" s="794" t="s">
        <v>795</v>
      </c>
      <c r="C2" s="790"/>
      <c r="D2" s="790"/>
      <c r="E2" s="790"/>
      <c r="F2" s="790"/>
      <c r="G2" s="790"/>
      <c r="H2" s="790"/>
      <c r="I2" s="791"/>
      <c r="J2" s="790"/>
      <c r="K2" s="790"/>
      <c r="L2" s="791"/>
      <c r="M2" s="791"/>
      <c r="N2" s="791"/>
      <c r="O2" s="791"/>
      <c r="P2" s="791"/>
      <c r="Q2" s="792"/>
      <c r="R2" s="792"/>
      <c r="S2" s="792"/>
      <c r="T2" s="792"/>
      <c r="U2" s="792"/>
      <c r="V2" s="792"/>
      <c r="W2" s="792"/>
      <c r="X2" s="811" t="s">
        <v>1579</v>
      </c>
      <c r="Y2" s="792"/>
      <c r="Z2" s="792"/>
      <c r="AA2" s="792"/>
      <c r="AB2" s="792"/>
      <c r="AC2" s="792"/>
      <c r="AD2" s="509"/>
      <c r="AE2" s="509"/>
    </row>
    <row r="3" spans="1:31" ht="40.5" customHeight="1">
      <c r="A3" s="790"/>
      <c r="B3" s="795" t="s">
        <v>796</v>
      </c>
      <c r="C3" s="796"/>
      <c r="D3" s="790"/>
      <c r="E3" s="790"/>
      <c r="F3" s="790"/>
      <c r="G3" s="790"/>
      <c r="H3" s="790"/>
      <c r="I3" s="791"/>
      <c r="J3" s="790"/>
      <c r="K3" s="790"/>
      <c r="L3" s="791"/>
      <c r="M3" s="791"/>
      <c r="N3" s="791"/>
      <c r="O3" s="791"/>
      <c r="P3" s="791"/>
      <c r="Q3" s="792"/>
      <c r="R3" s="792"/>
      <c r="S3" s="792"/>
      <c r="T3" s="792"/>
      <c r="U3" s="792"/>
      <c r="V3" s="792"/>
      <c r="W3" s="797" t="s">
        <v>788</v>
      </c>
      <c r="X3" s="792"/>
      <c r="Y3" s="792"/>
      <c r="Z3" s="792"/>
      <c r="AA3" s="792"/>
      <c r="AB3" s="792"/>
      <c r="AC3" s="792"/>
      <c r="AD3" s="509"/>
      <c r="AE3" s="509"/>
    </row>
    <row r="4" spans="1:31" ht="40.5" customHeight="1">
      <c r="A4" s="790"/>
      <c r="B4" s="794" t="s">
        <v>1570</v>
      </c>
      <c r="C4" s="796"/>
      <c r="D4" s="790"/>
      <c r="E4" s="790"/>
      <c r="F4" s="790"/>
      <c r="G4" s="790"/>
      <c r="H4" s="790"/>
      <c r="I4" s="791"/>
      <c r="J4" s="790"/>
      <c r="K4" s="790"/>
      <c r="L4" s="791"/>
      <c r="M4" s="791"/>
      <c r="N4" s="791"/>
      <c r="O4" s="791"/>
      <c r="P4" s="791"/>
      <c r="Q4" s="792"/>
      <c r="R4" s="792"/>
      <c r="S4" s="792"/>
      <c r="T4" s="792"/>
      <c r="U4" s="792"/>
      <c r="V4" s="792"/>
      <c r="W4" s="797"/>
      <c r="X4" s="792"/>
      <c r="Y4" s="792"/>
      <c r="Z4" s="792"/>
      <c r="AA4" s="792"/>
      <c r="AB4" s="792"/>
      <c r="AC4" s="792"/>
      <c r="AD4" s="509"/>
      <c r="AE4" s="509"/>
    </row>
    <row r="5" spans="1:31" ht="40.5" customHeight="1">
      <c r="A5" s="790"/>
      <c r="B5" s="795" t="s">
        <v>1571</v>
      </c>
      <c r="C5" s="796"/>
      <c r="D5" s="790"/>
      <c r="E5" s="790"/>
      <c r="F5" s="790"/>
      <c r="G5" s="790"/>
      <c r="H5" s="790"/>
      <c r="I5" s="791"/>
      <c r="J5" s="790"/>
      <c r="K5" s="790"/>
      <c r="L5" s="791"/>
      <c r="M5" s="791"/>
      <c r="N5" s="791"/>
      <c r="O5" s="791"/>
      <c r="P5" s="791"/>
      <c r="Q5" s="792"/>
      <c r="R5" s="792"/>
      <c r="S5" s="792"/>
      <c r="T5" s="792"/>
      <c r="U5" s="792"/>
      <c r="V5" s="792"/>
      <c r="W5" s="797"/>
      <c r="X5" s="792"/>
      <c r="Y5" s="792"/>
      <c r="Z5" s="792"/>
      <c r="AA5" s="792"/>
      <c r="AB5" s="792"/>
      <c r="AC5" s="792"/>
      <c r="AD5" s="509"/>
      <c r="AE5" s="509"/>
    </row>
    <row r="6" spans="1:31" ht="40.5" customHeight="1">
      <c r="A6" s="790"/>
      <c r="B6" s="795" t="s">
        <v>1572</v>
      </c>
      <c r="C6" s="796"/>
      <c r="D6" s="790"/>
      <c r="E6" s="790"/>
      <c r="F6" s="790"/>
      <c r="G6" s="790"/>
      <c r="H6" s="790"/>
      <c r="I6" s="791"/>
      <c r="J6" s="790"/>
      <c r="K6" s="790"/>
      <c r="L6" s="791"/>
      <c r="M6" s="791"/>
      <c r="N6" s="791"/>
      <c r="O6" s="791"/>
      <c r="P6" s="791"/>
      <c r="Q6" s="792"/>
      <c r="R6" s="792"/>
      <c r="S6" s="792"/>
      <c r="T6" s="792"/>
      <c r="U6" s="792"/>
      <c r="V6" s="792"/>
      <c r="W6" s="797"/>
      <c r="X6" s="792"/>
      <c r="Y6" s="792"/>
      <c r="Z6" s="792"/>
      <c r="AA6" s="792"/>
      <c r="AB6" s="792"/>
      <c r="AC6" s="792"/>
      <c r="AD6" s="509"/>
      <c r="AE6" s="509"/>
    </row>
    <row r="7" spans="1:31" ht="40.5" customHeight="1">
      <c r="A7" s="790"/>
      <c r="B7" s="795" t="s">
        <v>1576</v>
      </c>
      <c r="C7" s="796"/>
      <c r="D7" s="790"/>
      <c r="E7" s="790"/>
      <c r="F7" s="790"/>
      <c r="G7" s="790"/>
      <c r="H7" s="790"/>
      <c r="I7" s="791"/>
      <c r="J7" s="790"/>
      <c r="K7" s="790"/>
      <c r="L7" s="791"/>
      <c r="M7" s="791"/>
      <c r="N7" s="791"/>
      <c r="O7" s="791"/>
      <c r="P7" s="791"/>
      <c r="Q7" s="792"/>
      <c r="R7" s="792"/>
      <c r="S7" s="792"/>
      <c r="T7" s="792"/>
      <c r="U7" s="792"/>
      <c r="V7" s="792"/>
      <c r="W7" s="797"/>
      <c r="X7" s="792"/>
      <c r="Y7" s="792"/>
      <c r="Z7" s="792"/>
      <c r="AA7" s="792"/>
      <c r="AB7" s="792"/>
      <c r="AC7" s="792"/>
      <c r="AD7" s="509"/>
      <c r="AE7" s="509"/>
    </row>
    <row r="8" spans="1:31" ht="40.5" customHeight="1">
      <c r="A8" s="790"/>
      <c r="B8" s="795" t="s">
        <v>1573</v>
      </c>
      <c r="C8" s="796"/>
      <c r="D8" s="790"/>
      <c r="E8" s="790"/>
      <c r="F8" s="790"/>
      <c r="G8" s="790"/>
      <c r="H8" s="790"/>
      <c r="I8" s="791"/>
      <c r="J8" s="790"/>
      <c r="K8" s="790"/>
      <c r="L8" s="791"/>
      <c r="M8" s="791"/>
      <c r="N8" s="791"/>
      <c r="O8" s="791"/>
      <c r="P8" s="791"/>
      <c r="Q8" s="792"/>
      <c r="R8" s="792"/>
      <c r="S8" s="792"/>
      <c r="T8" s="792"/>
      <c r="U8" s="792"/>
      <c r="V8" s="792"/>
      <c r="W8" s="797"/>
      <c r="X8" s="792"/>
      <c r="Y8" s="792"/>
      <c r="Z8" s="792"/>
      <c r="AA8" s="792"/>
      <c r="AB8" s="792"/>
      <c r="AC8" s="792"/>
      <c r="AD8" s="509"/>
      <c r="AE8" s="509"/>
    </row>
    <row r="9" spans="1:31" ht="40.5" customHeight="1">
      <c r="A9" s="790"/>
      <c r="B9" s="795"/>
      <c r="C9" s="795" t="s">
        <v>1574</v>
      </c>
      <c r="D9" s="790"/>
      <c r="E9" s="790"/>
      <c r="F9" s="790"/>
      <c r="G9" s="790"/>
      <c r="H9" s="790"/>
      <c r="I9" s="791"/>
      <c r="J9" s="790"/>
      <c r="K9" s="790"/>
      <c r="L9" s="791"/>
      <c r="M9" s="791"/>
      <c r="N9" s="791"/>
      <c r="O9" s="791"/>
      <c r="P9" s="791"/>
      <c r="Q9" s="792"/>
      <c r="R9" s="792"/>
      <c r="S9" s="792"/>
      <c r="T9" s="792"/>
      <c r="U9" s="792"/>
      <c r="V9" s="792"/>
      <c r="W9" s="797"/>
      <c r="X9" s="792"/>
      <c r="Y9" s="792"/>
      <c r="Z9" s="792"/>
      <c r="AA9" s="792"/>
      <c r="AB9" s="792"/>
      <c r="AC9" s="792"/>
      <c r="AD9" s="509"/>
      <c r="AE9" s="509"/>
    </row>
    <row r="10" spans="1:31" ht="40.5" customHeight="1">
      <c r="A10" s="790"/>
      <c r="B10" s="795"/>
      <c r="C10" s="795" t="s">
        <v>1697</v>
      </c>
      <c r="D10" s="790"/>
      <c r="E10" s="790"/>
      <c r="F10" s="790"/>
      <c r="G10" s="790"/>
      <c r="H10" s="790"/>
      <c r="I10" s="791"/>
      <c r="J10" s="790"/>
      <c r="K10" s="2404" t="s">
        <v>75</v>
      </c>
      <c r="L10" s="795" t="s">
        <v>1699</v>
      </c>
      <c r="M10" s="791"/>
      <c r="N10" s="791"/>
      <c r="O10" s="791"/>
      <c r="P10" s="791"/>
      <c r="Q10" s="792"/>
      <c r="R10" s="792"/>
      <c r="S10" s="792"/>
      <c r="T10" s="792"/>
      <c r="U10" s="792"/>
      <c r="V10" s="792"/>
      <c r="W10" s="797"/>
      <c r="X10" s="792"/>
      <c r="Y10" s="792"/>
      <c r="Z10" s="792"/>
      <c r="AA10" s="792"/>
      <c r="AB10" s="792"/>
      <c r="AC10" s="792"/>
      <c r="AD10" s="509"/>
      <c r="AE10" s="509"/>
    </row>
    <row r="11" spans="1:31" ht="40.5" customHeight="1">
      <c r="A11" s="790"/>
      <c r="B11" s="795"/>
      <c r="C11" s="795" t="s">
        <v>1698</v>
      </c>
      <c r="D11" s="790"/>
      <c r="E11" s="790"/>
      <c r="F11" s="790"/>
      <c r="G11" s="790"/>
      <c r="H11" s="790"/>
      <c r="I11" s="791"/>
      <c r="J11" s="790"/>
      <c r="K11" s="790"/>
      <c r="L11" s="791"/>
      <c r="M11" s="791"/>
      <c r="N11" s="791"/>
      <c r="O11" s="791"/>
      <c r="P11" s="791"/>
      <c r="Q11" s="792"/>
      <c r="R11" s="792"/>
      <c r="S11" s="792"/>
      <c r="T11" s="792"/>
      <c r="U11" s="792"/>
      <c r="V11" s="792"/>
      <c r="W11" s="797"/>
      <c r="X11" s="792"/>
      <c r="Y11" s="792"/>
      <c r="Z11" s="792"/>
      <c r="AA11" s="792"/>
      <c r="AB11" s="792"/>
      <c r="AC11" s="792"/>
      <c r="AD11" s="509"/>
      <c r="AE11" s="509"/>
    </row>
    <row r="12" spans="1:31" ht="40.5" customHeight="1">
      <c r="A12" s="790"/>
      <c r="B12" s="795"/>
      <c r="C12" s="795" t="s">
        <v>1700</v>
      </c>
      <c r="D12" s="790"/>
      <c r="E12" s="790"/>
      <c r="F12" s="790"/>
      <c r="G12" s="790"/>
      <c r="H12" s="790"/>
      <c r="I12" s="791"/>
      <c r="J12" s="790"/>
      <c r="K12" s="790"/>
      <c r="L12" s="791"/>
      <c r="M12" s="791"/>
      <c r="N12" s="791"/>
      <c r="O12" s="791"/>
      <c r="P12" s="791"/>
      <c r="Q12" s="792"/>
      <c r="R12" s="792"/>
      <c r="S12" s="792"/>
      <c r="T12" s="792"/>
      <c r="U12" s="792"/>
      <c r="V12" s="792"/>
      <c r="W12" s="797"/>
      <c r="X12" s="792"/>
      <c r="Y12" s="792"/>
      <c r="Z12" s="792"/>
      <c r="AA12" s="792"/>
      <c r="AB12" s="792"/>
      <c r="AC12" s="792"/>
      <c r="AD12" s="509"/>
      <c r="AE12" s="509"/>
    </row>
    <row r="13" spans="1:31" ht="40.5" customHeight="1">
      <c r="A13" s="790"/>
      <c r="B13" s="795"/>
      <c r="C13" s="795"/>
      <c r="D13" s="790"/>
      <c r="E13" s="790"/>
      <c r="F13" s="790"/>
      <c r="G13" s="790"/>
      <c r="H13" s="790"/>
      <c r="I13" s="791"/>
      <c r="J13" s="790"/>
      <c r="K13" s="790"/>
      <c r="L13" s="791"/>
      <c r="M13" s="791"/>
      <c r="N13" s="791"/>
      <c r="O13" s="791"/>
      <c r="P13" s="791"/>
      <c r="Q13" s="792"/>
      <c r="R13" s="792"/>
      <c r="S13" s="792"/>
      <c r="T13" s="792"/>
      <c r="U13" s="792"/>
      <c r="V13" s="792"/>
      <c r="W13" s="797"/>
      <c r="X13" s="792"/>
      <c r="Y13" s="792"/>
      <c r="Z13" s="792"/>
      <c r="AA13" s="792"/>
      <c r="AB13" s="792"/>
      <c r="AC13" s="792"/>
      <c r="AD13" s="509"/>
      <c r="AE13" s="509"/>
    </row>
    <row r="14" spans="1:31" ht="40.5" customHeight="1">
      <c r="A14" s="790"/>
      <c r="B14" s="795"/>
      <c r="C14" s="2404" t="s">
        <v>75</v>
      </c>
      <c r="D14" s="2420" t="s">
        <v>1695</v>
      </c>
      <c r="E14" s="2421"/>
      <c r="F14" s="2421"/>
      <c r="G14" s="2421"/>
      <c r="H14" s="2421"/>
      <c r="I14" s="2421"/>
      <c r="J14" s="2422"/>
      <c r="K14" s="790"/>
      <c r="L14" s="791"/>
      <c r="M14" s="791"/>
      <c r="N14" s="791"/>
      <c r="O14" s="791"/>
      <c r="P14" s="791"/>
      <c r="Q14" s="792"/>
      <c r="R14" s="792"/>
      <c r="S14" s="792"/>
      <c r="T14" s="792"/>
      <c r="U14" s="792"/>
      <c r="V14" s="792"/>
      <c r="W14" s="797"/>
      <c r="X14" s="792"/>
      <c r="Y14" s="792"/>
      <c r="Z14" s="792"/>
      <c r="AA14" s="792"/>
      <c r="AB14" s="792"/>
      <c r="AC14" s="792"/>
      <c r="AD14" s="509"/>
      <c r="AE14" s="509"/>
    </row>
    <row r="15" spans="1:31" ht="40.5" customHeight="1" thickBot="1">
      <c r="A15" s="790"/>
      <c r="B15" s="795"/>
      <c r="C15" s="2423" t="s">
        <v>1696</v>
      </c>
      <c r="D15" s="2405" t="str">
        <f>ADDRESS(ROW(),COLUMN(),4)</f>
        <v>D15</v>
      </c>
      <c r="E15" s="1678"/>
      <c r="F15" s="1538"/>
      <c r="G15" s="1538"/>
      <c r="H15"/>
      <c r="I15" s="2408" t="str">
        <f ca="1">MID(CELL("filename",D15),SEARCH("[",CELL("filename",D15))+1,SEARCH("]",CELL("filename",D15))-SEARCH("[",CELL("filename",D15))-1)</f>
        <v>A.5.1.-formats-formules-pourcentages.xlsx</v>
      </c>
      <c r="J15" s="1823">
        <v>2</v>
      </c>
      <c r="K15" s="790"/>
      <c r="L15" s="791"/>
      <c r="M15" s="2406" t="str">
        <f>$D$15</f>
        <v>D15</v>
      </c>
      <c r="N15" s="795" t="s">
        <v>1703</v>
      </c>
      <c r="O15" s="791"/>
      <c r="P15" s="791"/>
      <c r="Q15" s="792"/>
      <c r="R15" s="792"/>
      <c r="S15" s="792"/>
      <c r="T15" s="792"/>
      <c r="U15" s="792"/>
      <c r="V15" s="792"/>
      <c r="W15" s="797"/>
      <c r="X15" s="792"/>
      <c r="Y15" s="792"/>
      <c r="Z15" s="792"/>
      <c r="AA15" s="792"/>
      <c r="AB15" s="792"/>
      <c r="AC15" s="792"/>
      <c r="AD15" s="509"/>
      <c r="AE15" s="509"/>
    </row>
    <row r="16" spans="1:31" ht="40.5" customHeight="1">
      <c r="A16" s="790"/>
      <c r="B16" s="795"/>
      <c r="C16" s="2423"/>
      <c r="D16" s="2424" t="s">
        <v>1342</v>
      </c>
      <c r="E16" s="2427" t="s">
        <v>1343</v>
      </c>
      <c r="F16" s="2428"/>
      <c r="G16" s="2429"/>
      <c r="H16" s="1824" t="s">
        <v>1344</v>
      </c>
      <c r="I16" s="1825">
        <v>1000</v>
      </c>
      <c r="J16" s="1826"/>
      <c r="K16" s="790"/>
      <c r="L16" s="791"/>
      <c r="M16" s="791"/>
      <c r="N16" s="791"/>
      <c r="O16" s="791"/>
      <c r="P16" s="791"/>
      <c r="Q16" s="792"/>
      <c r="R16" s="792"/>
      <c r="S16" s="792"/>
      <c r="T16" s="792"/>
      <c r="U16" s="792"/>
      <c r="V16" s="792"/>
      <c r="W16" s="797"/>
      <c r="X16" s="792"/>
      <c r="Y16" s="792"/>
      <c r="Z16" s="792"/>
      <c r="AA16" s="792"/>
      <c r="AB16" s="792"/>
      <c r="AC16" s="792"/>
      <c r="AD16" s="509"/>
      <c r="AE16" s="509"/>
    </row>
    <row r="17" spans="1:31" ht="40.5" customHeight="1">
      <c r="A17" s="790"/>
      <c r="B17" s="795"/>
      <c r="C17" s="2423"/>
      <c r="D17" s="2425"/>
      <c r="E17" s="2430" t="s">
        <v>1345</v>
      </c>
      <c r="F17" s="2431"/>
      <c r="G17" s="2432"/>
      <c r="H17" s="1827" t="s">
        <v>1346</v>
      </c>
      <c r="I17" s="1828">
        <v>0.6</v>
      </c>
      <c r="J17" s="1829">
        <v>0.8</v>
      </c>
      <c r="K17" s="790"/>
      <c r="L17" s="791"/>
      <c r="M17" s="2407" t="str">
        <f ca="1">I15</f>
        <v>A.5.1.-formats-formules-pourcentages.xlsx</v>
      </c>
      <c r="N17" s="2"/>
      <c r="O17" s="2"/>
      <c r="P17" s="2"/>
      <c r="Q17" s="509"/>
      <c r="R17" s="509"/>
      <c r="S17" s="795" t="s">
        <v>1706</v>
      </c>
      <c r="T17" s="795"/>
      <c r="U17" s="792"/>
      <c r="V17" s="792"/>
      <c r="W17" s="797"/>
      <c r="X17" s="792"/>
      <c r="Y17" s="792"/>
      <c r="Z17" s="792"/>
      <c r="AA17" s="792"/>
      <c r="AB17" s="792"/>
      <c r="AC17" s="792"/>
      <c r="AD17" s="509"/>
      <c r="AE17" s="509"/>
    </row>
    <row r="18" spans="1:31" ht="40.5" customHeight="1" thickBot="1">
      <c r="A18" s="790"/>
      <c r="B18" s="795"/>
      <c r="C18" s="2423"/>
      <c r="D18" s="2426"/>
      <c r="E18" s="2433" t="s">
        <v>1347</v>
      </c>
      <c r="F18" s="2434"/>
      <c r="G18" s="2435"/>
      <c r="H18" s="1830" t="s">
        <v>1348</v>
      </c>
      <c r="I18" s="1831"/>
      <c r="J18" s="1832">
        <v>0.3</v>
      </c>
      <c r="K18" s="790"/>
      <c r="L18" s="791"/>
      <c r="M18" s="791"/>
      <c r="N18" s="791"/>
      <c r="O18" s="791"/>
      <c r="P18" s="791"/>
      <c r="Q18" s="792"/>
      <c r="R18" s="792"/>
      <c r="S18" s="792"/>
      <c r="T18" s="792"/>
      <c r="U18" s="792"/>
      <c r="V18" s="792"/>
      <c r="W18" s="797"/>
      <c r="X18" s="792"/>
      <c r="Y18" s="792"/>
      <c r="Z18" s="792"/>
      <c r="AA18" s="792"/>
      <c r="AB18" s="792"/>
      <c r="AC18" s="792"/>
      <c r="AD18" s="509"/>
      <c r="AE18" s="509"/>
    </row>
    <row r="19" spans="1:31" ht="40.5" customHeight="1">
      <c r="A19" s="790"/>
      <c r="B19" s="795"/>
      <c r="C19" s="2423"/>
      <c r="D19" s="2436" t="s">
        <v>1349</v>
      </c>
      <c r="E19" s="2437" t="s">
        <v>1350</v>
      </c>
      <c r="F19" s="2438"/>
      <c r="G19" s="2439"/>
      <c r="H19" s="1833" t="s">
        <v>1351</v>
      </c>
      <c r="I19" s="1834">
        <f>I16/(1+I17)</f>
        <v>625</v>
      </c>
      <c r="J19" s="1835">
        <f>I19*J18/(1+J18)</f>
        <v>144.23076923076923</v>
      </c>
      <c r="K19" s="790"/>
      <c r="L19" s="795" t="s">
        <v>1705</v>
      </c>
      <c r="M19" s="795"/>
      <c r="N19" s="791"/>
      <c r="O19" s="791"/>
      <c r="P19" s="791"/>
      <c r="Q19" s="792"/>
      <c r="R19" s="792"/>
      <c r="S19" s="792"/>
      <c r="T19" s="792"/>
      <c r="U19" s="792"/>
      <c r="V19" s="792"/>
      <c r="W19" s="797"/>
      <c r="X19" s="792"/>
      <c r="Y19" s="792"/>
      <c r="Z19" s="792"/>
      <c r="AA19" s="792"/>
      <c r="AB19" s="792"/>
      <c r="AC19" s="792"/>
      <c r="AD19" s="509"/>
      <c r="AE19" s="509"/>
    </row>
    <row r="20" spans="1:31" ht="40.5" customHeight="1">
      <c r="A20" s="790"/>
      <c r="B20" s="795"/>
      <c r="C20" s="2423"/>
      <c r="D20" s="2425"/>
      <c r="E20" s="2440" t="s">
        <v>1352</v>
      </c>
      <c r="F20" s="2441"/>
      <c r="G20" s="2442"/>
      <c r="H20" s="1836" t="s">
        <v>1353</v>
      </c>
      <c r="I20" s="1837">
        <f>I16*I17/(1+I17)</f>
        <v>375</v>
      </c>
      <c r="J20" s="1838">
        <f>J19*J17</f>
        <v>115.38461538461539</v>
      </c>
      <c r="K20" s="790"/>
      <c r="L20" s="2409" t="s">
        <v>1704</v>
      </c>
      <c r="M20" s="2409"/>
      <c r="N20" s="791"/>
      <c r="O20" s="791"/>
      <c r="P20" s="791"/>
      <c r="Q20" s="792"/>
      <c r="R20" s="792"/>
      <c r="S20" s="792"/>
      <c r="T20" s="792"/>
      <c r="U20" s="792"/>
      <c r="V20" s="792"/>
      <c r="W20" s="797"/>
      <c r="X20" s="792"/>
      <c r="Y20" s="792"/>
      <c r="Z20" s="792"/>
      <c r="AA20" s="792"/>
      <c r="AB20" s="792"/>
      <c r="AC20" s="792"/>
      <c r="AD20" s="509"/>
      <c r="AE20" s="509"/>
    </row>
    <row r="21" spans="1:31" ht="40.5" customHeight="1">
      <c r="A21" s="790"/>
      <c r="B21" s="795"/>
      <c r="C21" s="2423"/>
      <c r="D21" s="2425"/>
      <c r="E21" s="2440" t="s">
        <v>1354</v>
      </c>
      <c r="F21" s="2441"/>
      <c r="G21" s="2442"/>
      <c r="H21" s="1836" t="s">
        <v>1355</v>
      </c>
      <c r="I21" s="1837">
        <f>I19-J19</f>
        <v>480.76923076923077</v>
      </c>
      <c r="J21" s="1838"/>
      <c r="K21" s="790"/>
      <c r="L21" s="791"/>
      <c r="M21" s="791"/>
      <c r="N21" s="791"/>
      <c r="O21" s="791"/>
      <c r="P21" s="791"/>
      <c r="Q21" s="792"/>
      <c r="R21" s="792"/>
      <c r="S21" s="792"/>
      <c r="T21" s="792"/>
      <c r="U21" s="792"/>
      <c r="V21" s="792"/>
      <c r="W21" s="797"/>
      <c r="X21" s="792"/>
      <c r="Y21" s="792"/>
      <c r="Z21" s="792"/>
      <c r="AA21" s="792"/>
      <c r="AB21" s="792"/>
      <c r="AC21" s="792"/>
      <c r="AD21" s="509"/>
      <c r="AE21" s="509"/>
    </row>
    <row r="22" spans="1:31" ht="40.5" customHeight="1" thickBot="1">
      <c r="A22" s="790"/>
      <c r="B22" s="795"/>
      <c r="C22" s="2423"/>
      <c r="D22" s="1839"/>
      <c r="E22" s="2443" t="s">
        <v>1356</v>
      </c>
      <c r="F22" s="2444"/>
      <c r="G22" s="2445"/>
      <c r="H22" s="1840" t="s">
        <v>1357</v>
      </c>
      <c r="I22" s="1841">
        <f>I20-J20</f>
        <v>259.61538461538464</v>
      </c>
      <c r="J22" s="1842"/>
      <c r="K22" s="790"/>
      <c r="L22" s="791"/>
      <c r="M22" s="791"/>
      <c r="N22" s="791"/>
      <c r="O22" s="791"/>
      <c r="P22" s="791"/>
      <c r="Q22" s="792"/>
      <c r="R22" s="792"/>
      <c r="S22" s="792"/>
      <c r="T22" s="792"/>
      <c r="U22" s="792"/>
      <c r="V22" s="792"/>
      <c r="W22" s="797"/>
      <c r="X22" s="792"/>
      <c r="Y22" s="792"/>
      <c r="Z22" s="792"/>
      <c r="AA22" s="792"/>
      <c r="AB22" s="792"/>
      <c r="AC22" s="792"/>
      <c r="AD22" s="509"/>
      <c r="AE22" s="509"/>
    </row>
    <row r="23" spans="1:31" ht="40.5" customHeight="1">
      <c r="A23" s="790"/>
      <c r="B23" s="795"/>
      <c r="C23" s="2423"/>
      <c r="D23" s="1843" t="s">
        <v>1358</v>
      </c>
      <c r="E23" s="1578"/>
      <c r="F23" s="1578"/>
      <c r="G23" s="1578"/>
      <c r="H23" s="1578"/>
      <c r="I23" s="1578"/>
      <c r="J23" s="586"/>
      <c r="K23" s="790"/>
      <c r="L23" s="791"/>
      <c r="M23" s="791"/>
      <c r="N23" s="791"/>
      <c r="O23" s="791"/>
      <c r="P23" s="791"/>
      <c r="Q23" s="792"/>
      <c r="R23" s="792"/>
      <c r="S23" s="792"/>
      <c r="T23" s="792"/>
      <c r="U23" s="792"/>
      <c r="V23" s="792"/>
      <c r="W23" s="797"/>
      <c r="X23" s="792"/>
      <c r="Y23" s="792"/>
      <c r="Z23" s="792"/>
      <c r="AA23" s="792"/>
      <c r="AB23" s="792"/>
      <c r="AC23" s="792"/>
      <c r="AD23" s="509"/>
      <c r="AE23" s="509"/>
    </row>
    <row r="24" spans="1:31" ht="40.5" customHeight="1">
      <c r="A24" s="790"/>
      <c r="B24" s="795"/>
      <c r="C24" s="2423"/>
      <c r="D24" s="1844" t="s">
        <v>370</v>
      </c>
      <c r="E24" s="1845" t="s">
        <v>1359</v>
      </c>
      <c r="F24" s="1846"/>
      <c r="G24" s="1846"/>
      <c r="H24" s="814"/>
      <c r="I24" s="814"/>
      <c r="J24" s="586"/>
      <c r="K24" s="790"/>
      <c r="L24" s="791"/>
      <c r="M24" s="791"/>
      <c r="N24" s="791"/>
      <c r="O24" s="791"/>
      <c r="P24" s="791"/>
      <c r="Q24" s="792"/>
      <c r="R24" s="792"/>
      <c r="S24" s="792"/>
      <c r="T24" s="792"/>
      <c r="U24" s="792"/>
      <c r="V24" s="792"/>
      <c r="W24" s="797"/>
      <c r="X24" s="792"/>
      <c r="Y24" s="792"/>
      <c r="Z24" s="792"/>
      <c r="AA24" s="792"/>
      <c r="AB24" s="792"/>
      <c r="AC24" s="792"/>
      <c r="AD24" s="509"/>
      <c r="AE24" s="509"/>
    </row>
    <row r="25" spans="1:31" ht="40.5" customHeight="1">
      <c r="A25" s="790"/>
      <c r="B25" s="795"/>
      <c r="C25" s="2423"/>
      <c r="D25" s="1844" t="s">
        <v>370</v>
      </c>
      <c r="E25" s="1845" t="s">
        <v>1252</v>
      </c>
      <c r="F25" s="1846"/>
      <c r="G25" s="1846"/>
      <c r="H25" s="814"/>
      <c r="I25" s="814"/>
      <c r="J25" s="586"/>
      <c r="K25" s="790"/>
      <c r="L25" s="791"/>
      <c r="M25" s="791"/>
      <c r="N25" s="791"/>
      <c r="O25" s="791"/>
      <c r="P25" s="791"/>
      <c r="Q25" s="792"/>
      <c r="R25" s="792"/>
      <c r="S25" s="792"/>
      <c r="T25" s="792"/>
      <c r="U25" s="792"/>
      <c r="V25" s="792"/>
      <c r="W25" s="797"/>
      <c r="X25" s="792"/>
      <c r="Y25" s="792"/>
      <c r="Z25" s="792"/>
      <c r="AA25" s="792"/>
      <c r="AB25" s="792"/>
      <c r="AC25" s="792"/>
      <c r="AD25" s="509"/>
      <c r="AE25" s="509"/>
    </row>
    <row r="26" spans="1:31" ht="40.5" customHeight="1" thickBot="1">
      <c r="A26" s="790"/>
      <c r="B26" s="795"/>
      <c r="C26" s="2423"/>
      <c r="D26" s="1847" t="s">
        <v>1174</v>
      </c>
      <c r="E26" s="1634"/>
      <c r="F26" s="1634"/>
      <c r="G26" s="1634"/>
      <c r="H26" s="1634"/>
      <c r="I26" s="1634"/>
      <c r="J26" s="658"/>
      <c r="K26" s="790"/>
      <c r="L26" s="791"/>
      <c r="M26" s="791"/>
      <c r="N26" s="791"/>
      <c r="O26" s="791"/>
      <c r="P26" s="791"/>
      <c r="Q26" s="792"/>
      <c r="R26" s="792"/>
      <c r="S26" s="792"/>
      <c r="T26" s="792"/>
      <c r="U26" s="792"/>
      <c r="V26" s="792"/>
      <c r="W26" s="797"/>
      <c r="X26" s="792"/>
      <c r="Y26" s="792"/>
      <c r="Z26" s="792"/>
      <c r="AA26" s="792"/>
      <c r="AB26" s="792"/>
      <c r="AC26" s="792"/>
      <c r="AD26" s="509"/>
      <c r="AE26" s="509"/>
    </row>
    <row r="27" spans="1:31" ht="40.5" customHeight="1">
      <c r="A27" s="790"/>
      <c r="B27" s="795"/>
      <c r="C27" s="795"/>
      <c r="D27" s="790"/>
      <c r="E27" s="790"/>
      <c r="F27" s="790"/>
      <c r="G27" s="790"/>
      <c r="H27" s="790"/>
      <c r="I27" s="791"/>
      <c r="J27" s="790"/>
      <c r="K27" s="790"/>
      <c r="L27" s="791"/>
      <c r="M27" s="791"/>
      <c r="N27" s="791"/>
      <c r="O27" s="791"/>
      <c r="P27" s="791"/>
      <c r="Q27" s="792"/>
      <c r="R27" s="792"/>
      <c r="S27" s="792"/>
      <c r="T27" s="792"/>
      <c r="U27" s="792"/>
      <c r="V27" s="792"/>
      <c r="W27" s="797"/>
      <c r="X27" s="792"/>
      <c r="Y27" s="792"/>
      <c r="Z27" s="792"/>
      <c r="AA27" s="792"/>
      <c r="AB27" s="792"/>
      <c r="AC27" s="792"/>
      <c r="AD27" s="509"/>
      <c r="AE27" s="509"/>
    </row>
    <row r="28" spans="1:31" ht="40.5" customHeight="1">
      <c r="A28" s="790"/>
      <c r="B28" s="795" t="s">
        <v>1575</v>
      </c>
      <c r="C28" s="790"/>
      <c r="D28" s="790"/>
      <c r="E28" s="790"/>
      <c r="F28" s="790"/>
      <c r="G28" s="790"/>
      <c r="H28" s="790"/>
      <c r="I28" s="791"/>
      <c r="J28" s="790"/>
      <c r="K28" s="790"/>
      <c r="L28" s="791"/>
      <c r="M28" s="791"/>
      <c r="N28" s="791"/>
      <c r="O28" s="791"/>
      <c r="P28" s="791"/>
      <c r="Q28" s="792"/>
      <c r="R28" s="792"/>
      <c r="S28" s="792"/>
      <c r="T28" s="792"/>
      <c r="U28" s="792"/>
      <c r="V28" s="792"/>
      <c r="W28" s="792"/>
      <c r="X28" s="792"/>
      <c r="Y28" s="792"/>
      <c r="Z28" s="792"/>
      <c r="AA28" s="792"/>
      <c r="AB28" s="792"/>
      <c r="AC28" s="792"/>
      <c r="AD28" s="509"/>
      <c r="AE28" s="509"/>
    </row>
    <row r="29" spans="1:31" ht="40.5" customHeight="1">
      <c r="A29" s="790"/>
      <c r="B29" s="795" t="s">
        <v>1702</v>
      </c>
      <c r="C29" s="796"/>
      <c r="D29" s="790"/>
      <c r="E29" s="790"/>
      <c r="F29" s="790"/>
      <c r="G29" s="790"/>
      <c r="H29" s="790"/>
      <c r="I29" s="791"/>
      <c r="J29" s="790"/>
      <c r="K29" s="790"/>
      <c r="L29" s="791"/>
      <c r="M29" s="791"/>
      <c r="N29" s="791"/>
      <c r="O29" s="791"/>
      <c r="P29" s="791"/>
      <c r="Q29" s="792"/>
      <c r="R29" s="792"/>
      <c r="S29" s="792"/>
      <c r="T29" s="792"/>
      <c r="U29" s="792"/>
      <c r="V29" s="792"/>
      <c r="W29" s="792"/>
      <c r="X29" s="792"/>
      <c r="Y29" s="792"/>
      <c r="Z29" s="792"/>
      <c r="AA29" s="792"/>
      <c r="AB29" s="792"/>
      <c r="AC29" s="792"/>
      <c r="AD29" s="509"/>
      <c r="AE29" s="509"/>
    </row>
    <row r="30" spans="1:31" ht="40.5" customHeight="1">
      <c r="A30" s="790"/>
      <c r="B30" s="795"/>
      <c r="C30" s="790"/>
      <c r="D30" s="790"/>
      <c r="E30" s="790"/>
      <c r="F30" s="790"/>
      <c r="G30" s="790"/>
      <c r="H30" s="790"/>
      <c r="I30" s="791"/>
      <c r="J30" s="790"/>
      <c r="K30" s="790"/>
      <c r="L30" s="791"/>
      <c r="M30" s="791"/>
      <c r="N30" s="791"/>
      <c r="O30" s="791"/>
      <c r="P30" s="791"/>
      <c r="Q30" s="792"/>
      <c r="R30" s="792"/>
      <c r="S30" s="792"/>
      <c r="T30" s="792"/>
      <c r="U30" s="792"/>
      <c r="V30" s="792"/>
      <c r="W30" s="792"/>
      <c r="X30" s="792"/>
      <c r="Y30" s="792"/>
      <c r="Z30" s="790"/>
      <c r="AA30" s="790"/>
      <c r="AB30" s="792"/>
      <c r="AC30" s="792"/>
      <c r="AD30" s="509"/>
      <c r="AE30" s="509"/>
    </row>
    <row r="31" spans="1:31" ht="40.5" customHeight="1">
      <c r="A31" s="790"/>
      <c r="B31" s="2414" t="s">
        <v>789</v>
      </c>
      <c r="C31" s="2414"/>
      <c r="D31" s="2414"/>
      <c r="E31" s="2414"/>
      <c r="F31" s="2414"/>
      <c r="G31" s="2414"/>
      <c r="H31" s="2414"/>
      <c r="I31" s="2414"/>
      <c r="J31" s="2414"/>
      <c r="K31" s="2414"/>
      <c r="L31" s="2414"/>
      <c r="M31" s="2414"/>
      <c r="N31" s="791"/>
      <c r="O31" s="791"/>
      <c r="P31" s="791"/>
      <c r="Q31" s="792"/>
      <c r="R31" s="792"/>
      <c r="S31" s="792"/>
      <c r="T31" s="792"/>
      <c r="U31" s="792"/>
      <c r="V31" s="792"/>
      <c r="W31" s="792"/>
      <c r="X31" s="792"/>
      <c r="Y31" s="792"/>
      <c r="Z31" s="790"/>
      <c r="AA31" s="790"/>
      <c r="AB31" s="792"/>
      <c r="AC31" s="792"/>
      <c r="AD31" s="509"/>
      <c r="AE31" s="509"/>
    </row>
    <row r="32" spans="1:31" ht="40.5" customHeight="1">
      <c r="A32" s="790"/>
      <c r="B32" s="798"/>
      <c r="C32" s="790"/>
      <c r="D32" s="790"/>
      <c r="E32" s="790"/>
      <c r="F32" s="790"/>
      <c r="G32" s="790"/>
      <c r="H32" s="790"/>
      <c r="I32" s="791"/>
      <c r="J32" s="790"/>
      <c r="K32" s="790"/>
      <c r="L32" s="791"/>
      <c r="M32" s="791"/>
      <c r="N32" s="791"/>
      <c r="O32" s="791"/>
      <c r="P32" s="791"/>
      <c r="Q32" s="792"/>
      <c r="R32" s="792"/>
      <c r="S32" s="792"/>
      <c r="T32" s="792"/>
      <c r="U32" s="792"/>
      <c r="V32" s="792"/>
      <c r="W32" s="792"/>
      <c r="X32" s="792"/>
      <c r="Y32" s="792"/>
      <c r="Z32" s="792"/>
      <c r="AA32" s="792"/>
      <c r="AB32" s="792"/>
      <c r="AC32" s="792"/>
      <c r="AD32" s="509"/>
      <c r="AE32" s="509"/>
    </row>
    <row r="33" spans="1:31" ht="40.5" customHeight="1">
      <c r="A33" s="790"/>
      <c r="B33" s="794" t="s">
        <v>797</v>
      </c>
      <c r="C33" s="790"/>
      <c r="D33" s="790"/>
      <c r="E33" s="790"/>
      <c r="F33" s="790"/>
      <c r="G33" s="790"/>
      <c r="H33" s="790"/>
      <c r="I33" s="791"/>
      <c r="J33" s="790"/>
      <c r="K33" s="790"/>
      <c r="L33" s="791"/>
      <c r="M33" s="791"/>
      <c r="N33" s="791"/>
      <c r="O33" s="791"/>
      <c r="P33" s="791"/>
      <c r="Q33" s="792"/>
      <c r="R33" s="792"/>
      <c r="S33" s="792"/>
      <c r="T33" s="792"/>
      <c r="U33" s="792"/>
      <c r="V33" s="792"/>
      <c r="W33" s="792"/>
      <c r="X33" s="792"/>
      <c r="Y33" s="792"/>
      <c r="Z33" s="792"/>
      <c r="AA33" s="792"/>
      <c r="AB33" s="792"/>
      <c r="AC33" s="792"/>
      <c r="AD33" s="509"/>
      <c r="AE33" s="509"/>
    </row>
    <row r="34" spans="1:31" ht="40.5" customHeight="1">
      <c r="A34" s="790"/>
      <c r="B34" s="794"/>
      <c r="C34" s="790"/>
      <c r="D34" s="790"/>
      <c r="E34" s="790"/>
      <c r="F34" s="790"/>
      <c r="G34" s="790"/>
      <c r="H34" s="790"/>
      <c r="I34" s="791"/>
      <c r="J34" s="790"/>
      <c r="K34" s="790"/>
      <c r="L34" s="791"/>
      <c r="M34" s="791"/>
      <c r="N34" s="791"/>
      <c r="O34" s="791"/>
      <c r="P34" s="791"/>
      <c r="Q34" s="792"/>
      <c r="R34" s="792"/>
      <c r="S34" s="792"/>
      <c r="T34" s="792"/>
      <c r="U34" s="792"/>
      <c r="V34" s="792"/>
      <c r="W34" s="792"/>
      <c r="X34" s="792"/>
      <c r="Y34" s="792"/>
      <c r="Z34" s="792"/>
      <c r="AA34" s="792"/>
      <c r="AB34" s="792"/>
      <c r="AC34" s="792"/>
      <c r="AD34" s="509"/>
      <c r="AE34" s="509"/>
    </row>
    <row r="35" spans="1:31" ht="40.5" customHeight="1">
      <c r="A35" s="790"/>
      <c r="B35" s="794"/>
      <c r="C35" s="783" t="s">
        <v>370</v>
      </c>
      <c r="D35" s="2415" t="s">
        <v>715</v>
      </c>
      <c r="E35" s="2415"/>
      <c r="F35" s="2415"/>
      <c r="G35" s="2415"/>
      <c r="H35" s="2415"/>
      <c r="I35" s="2415"/>
      <c r="J35" s="2415"/>
      <c r="K35" s="2415"/>
      <c r="L35" s="2415"/>
      <c r="M35" s="2415"/>
      <c r="N35" s="2415"/>
      <c r="O35" s="2415"/>
      <c r="P35" s="2415"/>
      <c r="Q35" s="2415"/>
      <c r="R35" s="2415"/>
      <c r="S35" s="792"/>
      <c r="T35" s="792"/>
      <c r="U35" s="792"/>
      <c r="V35" s="792"/>
      <c r="W35" s="792"/>
      <c r="X35" s="792"/>
      <c r="Y35" s="792"/>
      <c r="Z35" s="792"/>
      <c r="AA35" s="792"/>
      <c r="AB35" s="792"/>
      <c r="AC35" s="792"/>
      <c r="AD35" s="509"/>
      <c r="AE35" s="509"/>
    </row>
    <row r="36" spans="1:31" ht="40.5" customHeight="1">
      <c r="A36" s="790"/>
      <c r="B36" s="798"/>
      <c r="C36" s="790"/>
      <c r="D36" s="790"/>
      <c r="E36" s="790"/>
      <c r="F36" s="790"/>
      <c r="G36" s="790"/>
      <c r="H36" s="790"/>
      <c r="I36" s="791"/>
      <c r="J36" s="790"/>
      <c r="K36" s="790"/>
      <c r="L36" s="791"/>
      <c r="M36" s="791"/>
      <c r="N36" s="791"/>
      <c r="O36" s="791"/>
      <c r="P36" s="791"/>
      <c r="Q36" s="792"/>
      <c r="R36" s="792"/>
      <c r="S36" s="792"/>
      <c r="T36" s="792"/>
      <c r="U36" s="792"/>
      <c r="V36" s="792"/>
      <c r="W36" s="792"/>
      <c r="X36" s="792"/>
      <c r="Y36" s="792"/>
      <c r="Z36" s="792"/>
      <c r="AA36" s="792"/>
      <c r="AB36" s="792"/>
      <c r="AC36" s="792"/>
      <c r="AD36" s="509"/>
      <c r="AE36" s="509"/>
    </row>
    <row r="37" spans="1:31" ht="40.5" customHeight="1">
      <c r="A37" s="2416" t="s">
        <v>798</v>
      </c>
      <c r="B37" s="2416"/>
      <c r="C37" s="790"/>
      <c r="D37" s="790"/>
      <c r="E37" s="790"/>
      <c r="F37" s="790"/>
      <c r="G37" s="790"/>
      <c r="H37" s="790"/>
      <c r="I37" s="791"/>
      <c r="J37" s="790"/>
      <c r="K37" s="790"/>
      <c r="L37" s="791"/>
      <c r="M37" s="791"/>
      <c r="N37" s="791"/>
      <c r="O37" s="791"/>
      <c r="P37" s="791"/>
      <c r="Q37" s="792"/>
      <c r="R37" s="792"/>
      <c r="S37" s="792"/>
      <c r="T37" s="792"/>
      <c r="U37" s="792"/>
      <c r="V37" s="792"/>
      <c r="W37" s="792"/>
      <c r="X37" s="792"/>
      <c r="Y37" s="792"/>
      <c r="Z37" s="792"/>
      <c r="AA37" s="792"/>
      <c r="AB37" s="792"/>
      <c r="AC37" s="792"/>
      <c r="AD37" s="509"/>
      <c r="AE37" s="509"/>
    </row>
    <row r="38" spans="1:31" ht="40.5" customHeight="1">
      <c r="A38" s="2417"/>
      <c r="B38" s="2417"/>
      <c r="C38" s="790"/>
      <c r="D38" s="790"/>
      <c r="E38" s="790"/>
      <c r="F38" s="790"/>
      <c r="G38" s="790"/>
      <c r="H38" s="790"/>
      <c r="I38" s="791"/>
      <c r="J38" s="790"/>
      <c r="K38" s="790"/>
      <c r="L38" s="791"/>
      <c r="M38" s="791"/>
      <c r="N38" s="791"/>
      <c r="O38" s="791"/>
      <c r="P38" s="791"/>
      <c r="Q38" s="792"/>
      <c r="R38" s="792"/>
      <c r="S38" s="792"/>
      <c r="T38" s="792"/>
      <c r="U38" s="792"/>
      <c r="V38" s="792"/>
      <c r="W38" s="792"/>
      <c r="X38" s="792"/>
      <c r="Y38" s="792"/>
      <c r="Z38" s="792"/>
      <c r="AA38" s="792"/>
      <c r="AB38" s="792"/>
      <c r="AC38" s="792"/>
      <c r="AD38" s="509"/>
      <c r="AE38" s="509"/>
    </row>
    <row r="39" spans="1:31" ht="40.5" customHeight="1">
      <c r="A39" s="790"/>
      <c r="B39" s="810" t="str">
        <f>'Formats-formules'!$B$25</f>
        <v>B25</v>
      </c>
      <c r="C39" s="2412" t="s">
        <v>1567</v>
      </c>
      <c r="D39" s="2412"/>
      <c r="E39" s="2412"/>
      <c r="F39" s="2412"/>
      <c r="G39" s="2412"/>
      <c r="H39" s="2412"/>
      <c r="I39" s="2412"/>
      <c r="J39" s="2412"/>
      <c r="K39" s="2412"/>
      <c r="L39" s="2412"/>
      <c r="M39" s="2412"/>
      <c r="N39" s="2412"/>
      <c r="O39" s="2412"/>
      <c r="P39" s="2412"/>
      <c r="Q39" s="2412"/>
      <c r="R39" s="2412"/>
      <c r="S39" s="792"/>
      <c r="T39" s="792"/>
      <c r="U39" s="792"/>
      <c r="V39" s="792"/>
      <c r="W39" s="792"/>
      <c r="X39" s="792"/>
      <c r="Y39" s="792"/>
      <c r="Z39" s="792"/>
      <c r="AA39" s="792"/>
      <c r="AB39" s="792"/>
      <c r="AC39" s="792"/>
      <c r="AD39" s="509"/>
      <c r="AE39" s="509"/>
    </row>
    <row r="40" spans="1:31" ht="40.5" customHeight="1">
      <c r="A40" s="790"/>
      <c r="B40" s="810" t="str">
        <f>'Formats-formules'!$C$290</f>
        <v>C290</v>
      </c>
      <c r="C40" s="2418" t="s">
        <v>799</v>
      </c>
      <c r="D40" s="2418"/>
      <c r="E40" s="2418"/>
      <c r="F40" s="2418"/>
      <c r="G40" s="2418"/>
      <c r="H40" s="2418"/>
      <c r="I40" s="2418"/>
      <c r="J40" s="2418"/>
      <c r="K40" s="2418"/>
      <c r="L40" s="2418"/>
      <c r="M40" s="2418"/>
      <c r="N40" s="2418"/>
      <c r="O40" s="2418"/>
      <c r="P40" s="2418"/>
      <c r="Q40" s="2418"/>
      <c r="R40" s="2418"/>
      <c r="S40" s="792"/>
      <c r="T40" s="792"/>
      <c r="U40" s="792"/>
      <c r="V40" s="792"/>
      <c r="W40" s="792"/>
      <c r="X40" s="792"/>
      <c r="Y40" s="792"/>
      <c r="Z40" s="792"/>
      <c r="AA40" s="792"/>
      <c r="AB40" s="792"/>
      <c r="AC40" s="792"/>
      <c r="AD40" s="509"/>
      <c r="AE40" s="509"/>
    </row>
    <row r="41" spans="1:31" ht="40.5" customHeight="1">
      <c r="A41" s="790"/>
      <c r="B41" s="810" t="str">
        <f>'Formats-formules'!$A$369</f>
        <v>A369</v>
      </c>
      <c r="C41" s="2412" t="s">
        <v>611</v>
      </c>
      <c r="D41" s="2412"/>
      <c r="E41" s="2412"/>
      <c r="F41" s="2412"/>
      <c r="G41" s="2412"/>
      <c r="H41" s="2412"/>
      <c r="I41" s="2412"/>
      <c r="J41" s="2412"/>
      <c r="K41" s="2412"/>
      <c r="L41" s="2412"/>
      <c r="M41" s="2412"/>
      <c r="N41" s="2412"/>
      <c r="O41" s="2412"/>
      <c r="P41" s="2412"/>
      <c r="Q41" s="2412"/>
      <c r="R41" s="2412"/>
      <c r="S41" s="792"/>
      <c r="T41" s="792"/>
      <c r="U41" s="792"/>
      <c r="V41" s="792"/>
      <c r="W41" s="792"/>
      <c r="X41" s="792"/>
      <c r="Y41" s="792"/>
      <c r="Z41" s="792"/>
      <c r="AA41" s="792"/>
      <c r="AB41" s="792"/>
      <c r="AC41" s="792"/>
      <c r="AD41" s="509"/>
      <c r="AE41" s="509"/>
    </row>
    <row r="42" spans="1:31" ht="40.5" customHeight="1">
      <c r="A42" s="790"/>
      <c r="B42" s="810" t="str">
        <f>'Formats-formules'!$A$393</f>
        <v>A393</v>
      </c>
      <c r="C42" s="2419" t="s">
        <v>1127</v>
      </c>
      <c r="D42" s="2419"/>
      <c r="E42" s="2419"/>
      <c r="F42" s="2419"/>
      <c r="G42" s="2419"/>
      <c r="H42" s="2419"/>
      <c r="I42" s="2419"/>
      <c r="J42" s="2419"/>
      <c r="K42" s="2419"/>
      <c r="L42" s="2419"/>
      <c r="M42" s="2419"/>
      <c r="N42" s="2419"/>
      <c r="O42" s="2419"/>
      <c r="P42" s="2419"/>
      <c r="Q42" s="2419"/>
      <c r="R42" s="2419"/>
      <c r="S42" s="792"/>
      <c r="T42" s="792"/>
      <c r="U42" s="792"/>
      <c r="V42" s="792"/>
      <c r="W42" s="792"/>
      <c r="X42" s="792"/>
      <c r="Y42" s="792"/>
      <c r="Z42" s="792"/>
      <c r="AA42" s="792"/>
      <c r="AB42" s="792"/>
      <c r="AC42" s="792"/>
      <c r="AD42" s="509"/>
      <c r="AE42" s="509"/>
    </row>
    <row r="43" spans="1:31" ht="40.5" customHeight="1">
      <c r="A43" s="790"/>
      <c r="B43" s="810" t="str">
        <f>'Formats-formules'!$A$409</f>
        <v>A409</v>
      </c>
      <c r="C43" s="2412" t="s">
        <v>786</v>
      </c>
      <c r="D43" s="2412"/>
      <c r="E43" s="2412"/>
      <c r="F43" s="2412"/>
      <c r="G43" s="2412"/>
      <c r="H43" s="2412"/>
      <c r="I43" s="2412"/>
      <c r="J43" s="2412"/>
      <c r="K43" s="2412"/>
      <c r="L43" s="2412"/>
      <c r="M43" s="2412"/>
      <c r="N43" s="2412"/>
      <c r="O43" s="2412"/>
      <c r="P43" s="2412"/>
      <c r="Q43" s="2412"/>
      <c r="R43" s="2412"/>
      <c r="S43" s="792"/>
      <c r="T43" s="792"/>
      <c r="U43" s="792"/>
      <c r="V43" s="792"/>
      <c r="W43" s="792"/>
      <c r="X43" s="792"/>
      <c r="Y43" s="792"/>
      <c r="Z43" s="792"/>
      <c r="AA43" s="792"/>
      <c r="AB43" s="792"/>
      <c r="AC43" s="792"/>
      <c r="AD43" s="509"/>
      <c r="AE43" s="509"/>
    </row>
    <row r="44" spans="1:31" ht="40.5" customHeight="1">
      <c r="A44" s="790"/>
      <c r="B44" s="810" t="str">
        <f>'Formats-formules'!$A$416</f>
        <v>A416</v>
      </c>
      <c r="C44" s="2412" t="s">
        <v>1568</v>
      </c>
      <c r="D44" s="2412"/>
      <c r="E44" s="2412"/>
      <c r="F44" s="2412"/>
      <c r="G44" s="2412"/>
      <c r="H44" s="2412"/>
      <c r="I44" s="2412"/>
      <c r="J44" s="2412"/>
      <c r="K44" s="2412"/>
      <c r="L44" s="2412"/>
      <c r="M44" s="2412"/>
      <c r="N44" s="2412"/>
      <c r="O44" s="2412"/>
      <c r="P44" s="2412"/>
      <c r="Q44" s="2412"/>
      <c r="R44" s="2412"/>
      <c r="S44" s="792"/>
      <c r="T44" s="792"/>
      <c r="U44" s="792"/>
      <c r="V44" s="792"/>
      <c r="W44" s="792"/>
      <c r="X44" s="792"/>
      <c r="Y44" s="792"/>
      <c r="Z44" s="792"/>
      <c r="AA44" s="792"/>
      <c r="AB44" s="792"/>
      <c r="AC44" s="792"/>
      <c r="AD44" s="509"/>
      <c r="AE44" s="509"/>
    </row>
    <row r="45" spans="1:31" ht="40.5" customHeight="1">
      <c r="A45" s="790"/>
      <c r="B45" s="810" t="str">
        <f>'Formats-formules'!$A$482</f>
        <v>A482</v>
      </c>
      <c r="C45" s="2412" t="s">
        <v>38</v>
      </c>
      <c r="D45" s="2412"/>
      <c r="E45" s="2412"/>
      <c r="F45" s="2412"/>
      <c r="G45" s="2412"/>
      <c r="H45" s="2412"/>
      <c r="I45" s="2412"/>
      <c r="J45" s="2412"/>
      <c r="K45" s="2412"/>
      <c r="L45" s="2412"/>
      <c r="M45" s="2412"/>
      <c r="N45" s="2412"/>
      <c r="O45" s="2412"/>
      <c r="P45" s="2412"/>
      <c r="Q45" s="2412"/>
      <c r="R45" s="2412"/>
      <c r="S45" s="792"/>
      <c r="T45" s="792"/>
      <c r="U45" s="792"/>
      <c r="V45" s="792"/>
      <c r="W45" s="792"/>
      <c r="X45" s="792"/>
      <c r="Y45" s="792"/>
      <c r="Z45" s="792"/>
      <c r="AA45" s="792"/>
      <c r="AB45" s="792"/>
      <c r="AC45" s="792"/>
      <c r="AD45" s="509"/>
      <c r="AE45" s="509"/>
    </row>
    <row r="46" spans="1:31" ht="40.5" customHeight="1">
      <c r="A46" s="790"/>
      <c r="B46" s="810"/>
      <c r="C46" s="2249"/>
      <c r="D46" s="2249"/>
      <c r="E46" s="2249"/>
      <c r="F46" s="2249"/>
      <c r="G46" s="2249"/>
      <c r="H46" s="2249"/>
      <c r="I46" s="2249"/>
      <c r="J46" s="2249"/>
      <c r="K46" s="2249"/>
      <c r="L46" s="2249"/>
      <c r="M46" s="2249"/>
      <c r="N46" s="2249"/>
      <c r="O46" s="2249"/>
      <c r="P46" s="2249"/>
      <c r="Q46" s="2249"/>
      <c r="R46" s="2249"/>
      <c r="S46" s="792"/>
      <c r="T46" s="792"/>
      <c r="U46" s="792"/>
      <c r="V46" s="792"/>
      <c r="W46" s="792"/>
      <c r="X46" s="792"/>
      <c r="Y46" s="792"/>
      <c r="Z46" s="792"/>
      <c r="AA46" s="792"/>
      <c r="AB46" s="792"/>
      <c r="AC46" s="792"/>
      <c r="AD46" s="509"/>
      <c r="AE46" s="509"/>
    </row>
    <row r="47" spans="1:31" ht="40.5" customHeight="1">
      <c r="A47" s="790"/>
      <c r="B47" s="810"/>
      <c r="C47" s="2412" t="s">
        <v>780</v>
      </c>
      <c r="D47" s="2412" t="e">
        <f>'Formats-formules'!#REF!</f>
        <v>#REF!</v>
      </c>
      <c r="E47" s="2412" t="e">
        <f>'Formats-formules'!#REF!</f>
        <v>#REF!</v>
      </c>
      <c r="F47" s="2412" t="e">
        <f>'Formats-formules'!#REF!</f>
        <v>#REF!</v>
      </c>
      <c r="G47" s="2412" t="e">
        <f>'Formats-formules'!#REF!</f>
        <v>#REF!</v>
      </c>
      <c r="H47" s="2412" t="e">
        <f>'Formats-formules'!#REF!</f>
        <v>#REF!</v>
      </c>
      <c r="I47" s="2412" t="e">
        <f>'Formats-formules'!#REF!</f>
        <v>#REF!</v>
      </c>
      <c r="J47" s="2412" t="e">
        <f>'Formats-formules'!#REF!</f>
        <v>#REF!</v>
      </c>
      <c r="K47" s="2412" t="e">
        <f>'Formats-formules'!#REF!</f>
        <v>#REF!</v>
      </c>
      <c r="L47" s="2412" t="e">
        <f>'Formats-formules'!#REF!</f>
        <v>#REF!</v>
      </c>
      <c r="M47" s="2412" t="e">
        <f>'Formats-formules'!#REF!</f>
        <v>#REF!</v>
      </c>
      <c r="N47" s="2412" t="e">
        <f>'Formats-formules'!#REF!</f>
        <v>#REF!</v>
      </c>
      <c r="O47" s="2412" t="e">
        <f>'Formats-formules'!#REF!</f>
        <v>#REF!</v>
      </c>
      <c r="P47" s="2412" t="e">
        <f>'Formats-formules'!#REF!</f>
        <v>#REF!</v>
      </c>
      <c r="Q47" s="2412" t="e">
        <f>'Formats-formules'!#REF!</f>
        <v>#REF!</v>
      </c>
      <c r="R47" s="2412" t="e">
        <f>'Formats-formules'!#REF!</f>
        <v>#REF!</v>
      </c>
      <c r="S47" s="792"/>
      <c r="T47" s="792"/>
      <c r="U47" s="792"/>
      <c r="V47" s="792"/>
      <c r="W47" s="792"/>
      <c r="X47" s="792"/>
      <c r="Y47" s="792"/>
      <c r="Z47" s="792"/>
      <c r="AA47" s="792"/>
      <c r="AB47" s="792"/>
      <c r="AC47" s="792"/>
      <c r="AD47" s="509"/>
      <c r="AE47" s="509"/>
    </row>
    <row r="48" spans="1:31" ht="40.5" customHeight="1">
      <c r="A48" s="790"/>
      <c r="B48" s="810"/>
      <c r="C48" s="2412" t="s">
        <v>784</v>
      </c>
      <c r="D48" s="2412"/>
      <c r="E48" s="2412"/>
      <c r="F48" s="2412"/>
      <c r="G48" s="2412"/>
      <c r="H48" s="2412"/>
      <c r="I48" s="2412"/>
      <c r="J48" s="2412"/>
      <c r="K48" s="2412"/>
      <c r="L48" s="2412"/>
      <c r="M48" s="2412"/>
      <c r="N48" s="2412"/>
      <c r="O48" s="2412"/>
      <c r="P48" s="2412"/>
      <c r="Q48" s="2412"/>
      <c r="R48" s="2412"/>
      <c r="S48" s="792"/>
      <c r="T48" s="792"/>
      <c r="U48" s="792"/>
      <c r="V48" s="792"/>
      <c r="W48" s="792"/>
      <c r="X48" s="792"/>
      <c r="Y48" s="792"/>
      <c r="Z48" s="792"/>
      <c r="AA48" s="792"/>
      <c r="AB48" s="792"/>
      <c r="AC48" s="792"/>
      <c r="AD48" s="509"/>
      <c r="AE48" s="509"/>
    </row>
    <row r="49" spans="1:31" ht="40.5" customHeight="1">
      <c r="A49" s="790"/>
      <c r="B49" s="810"/>
      <c r="C49" s="2412" t="s">
        <v>551</v>
      </c>
      <c r="D49" s="2412"/>
      <c r="E49" s="2412"/>
      <c r="F49" s="2412"/>
      <c r="G49" s="2412"/>
      <c r="H49" s="2412"/>
      <c r="I49" s="2412"/>
      <c r="J49" s="2412"/>
      <c r="K49" s="2412"/>
      <c r="L49" s="2412"/>
      <c r="M49" s="2412"/>
      <c r="N49" s="2412"/>
      <c r="O49" s="2412"/>
      <c r="P49" s="2412"/>
      <c r="Q49" s="2412"/>
      <c r="R49" s="2412"/>
      <c r="S49" s="792"/>
      <c r="T49" s="792"/>
      <c r="U49" s="792"/>
      <c r="V49" s="792"/>
      <c r="W49" s="792"/>
      <c r="X49" s="792"/>
      <c r="Y49" s="792"/>
      <c r="Z49" s="792"/>
      <c r="AA49" s="792"/>
      <c r="AB49" s="792"/>
      <c r="AC49" s="792"/>
      <c r="AD49" s="509"/>
      <c r="AE49" s="509"/>
    </row>
    <row r="50" spans="1:31" ht="40.5" customHeight="1">
      <c r="A50" s="790"/>
      <c r="B50" s="810"/>
      <c r="C50" s="2412" t="s">
        <v>1126</v>
      </c>
      <c r="D50" s="2412"/>
      <c r="E50" s="2412"/>
      <c r="F50" s="2412"/>
      <c r="G50" s="2412"/>
      <c r="H50" s="2412"/>
      <c r="I50" s="2412"/>
      <c r="J50" s="2412"/>
      <c r="K50" s="2412"/>
      <c r="L50" s="2412"/>
      <c r="M50" s="2412"/>
      <c r="N50" s="2412"/>
      <c r="O50" s="2412"/>
      <c r="P50" s="2412"/>
      <c r="Q50" s="2412"/>
      <c r="R50" s="2412"/>
      <c r="S50" s="792"/>
      <c r="T50" s="792"/>
      <c r="U50" s="792"/>
      <c r="V50" s="792"/>
      <c r="W50" s="792"/>
      <c r="X50" s="792"/>
      <c r="Y50" s="792"/>
      <c r="Z50" s="792"/>
      <c r="AA50" s="792"/>
      <c r="AB50" s="792"/>
      <c r="AC50" s="792"/>
      <c r="AD50" s="509"/>
      <c r="AE50" s="509"/>
    </row>
    <row r="51" spans="1:31" ht="40.5" customHeight="1">
      <c r="A51" s="790"/>
      <c r="B51" s="810"/>
      <c r="C51" s="2412" t="s">
        <v>1569</v>
      </c>
      <c r="D51" s="2412"/>
      <c r="E51" s="2412"/>
      <c r="F51" s="2412"/>
      <c r="G51" s="2412"/>
      <c r="H51" s="2412"/>
      <c r="I51" s="2412"/>
      <c r="J51" s="2412"/>
      <c r="K51" s="2412"/>
      <c r="L51" s="2412"/>
      <c r="M51" s="2412"/>
      <c r="N51" s="2412"/>
      <c r="O51" s="2412"/>
      <c r="P51" s="2412"/>
      <c r="Q51" s="2412"/>
      <c r="R51" s="2412"/>
      <c r="S51" s="792"/>
      <c r="T51" s="792"/>
      <c r="U51" s="792"/>
      <c r="V51" s="792"/>
      <c r="W51" s="792"/>
      <c r="X51" s="792"/>
      <c r="Y51" s="792"/>
      <c r="Z51" s="792"/>
      <c r="AA51" s="792"/>
      <c r="AB51" s="792"/>
      <c r="AC51" s="792"/>
      <c r="AD51" s="509"/>
      <c r="AE51" s="509"/>
    </row>
    <row r="52" spans="1:31" ht="40.5" customHeight="1">
      <c r="A52" s="790"/>
      <c r="B52" s="729"/>
      <c r="C52" s="1124"/>
      <c r="D52" s="1124"/>
      <c r="E52" s="1124"/>
      <c r="F52" s="1124"/>
      <c r="G52" s="1124"/>
      <c r="H52" s="1124"/>
      <c r="I52" s="1124"/>
      <c r="J52" s="1124"/>
      <c r="K52" s="1124"/>
      <c r="L52" s="1124"/>
      <c r="M52" s="1124"/>
      <c r="N52" s="1124"/>
      <c r="O52" s="1124"/>
      <c r="P52" s="1124"/>
      <c r="Q52" s="1124"/>
      <c r="R52" s="1124"/>
      <c r="S52" s="792"/>
      <c r="T52" s="792"/>
      <c r="U52" s="792"/>
      <c r="V52" s="792"/>
      <c r="W52" s="792"/>
      <c r="X52" s="792"/>
      <c r="Y52" s="792"/>
      <c r="Z52" s="792"/>
      <c r="AA52" s="792"/>
      <c r="AB52" s="792"/>
      <c r="AC52" s="792"/>
      <c r="AD52" s="509"/>
      <c r="AE52" s="509"/>
    </row>
    <row r="53" spans="1:31" ht="40.5" customHeight="1">
      <c r="A53" s="790"/>
      <c r="B53" s="1487" t="s">
        <v>75</v>
      </c>
      <c r="C53" s="2413" t="s">
        <v>1130</v>
      </c>
      <c r="D53" s="2413"/>
      <c r="E53" s="2413"/>
      <c r="F53" s="2413"/>
      <c r="G53" s="2413"/>
      <c r="H53" s="2413"/>
      <c r="I53" s="2413"/>
      <c r="J53" s="2413"/>
      <c r="K53" s="2413"/>
      <c r="L53" s="2413"/>
      <c r="M53" s="2413"/>
      <c r="N53" s="2413"/>
      <c r="O53" s="2413"/>
      <c r="P53" s="2413"/>
      <c r="Q53" s="2413"/>
      <c r="R53" s="2413"/>
      <c r="S53" s="792"/>
      <c r="T53" s="792"/>
      <c r="U53" s="792"/>
      <c r="V53" s="792"/>
      <c r="W53" s="792"/>
      <c r="X53" s="792"/>
      <c r="Y53" s="792"/>
      <c r="Z53" s="792"/>
      <c r="AA53" s="792"/>
      <c r="AB53" s="792"/>
      <c r="AC53" s="792"/>
      <c r="AD53" s="509"/>
      <c r="AE53" s="509"/>
    </row>
    <row r="54" spans="1:31" ht="40.5" customHeight="1">
      <c r="A54" s="790"/>
      <c r="B54" s="729"/>
      <c r="C54" s="2413"/>
      <c r="D54" s="2413"/>
      <c r="E54" s="2413"/>
      <c r="F54" s="2413"/>
      <c r="G54" s="2413"/>
      <c r="H54" s="2413"/>
      <c r="I54" s="2413"/>
      <c r="J54" s="2413"/>
      <c r="K54" s="2413"/>
      <c r="L54" s="2413"/>
      <c r="M54" s="2413"/>
      <c r="N54" s="2413"/>
      <c r="O54" s="2413"/>
      <c r="P54" s="2413"/>
      <c r="Q54" s="2413"/>
      <c r="R54" s="2413"/>
      <c r="S54" s="792"/>
      <c r="T54" s="792"/>
      <c r="U54" s="792"/>
      <c r="V54" s="792"/>
      <c r="W54" s="792"/>
      <c r="X54" s="792"/>
      <c r="Y54" s="792"/>
      <c r="Z54" s="792"/>
      <c r="AA54" s="792"/>
      <c r="AB54" s="792"/>
      <c r="AC54" s="792"/>
      <c r="AD54" s="509"/>
      <c r="AE54" s="509"/>
    </row>
    <row r="55" spans="1:31" ht="40.5" customHeight="1">
      <c r="A55" s="790"/>
      <c r="B55" s="729"/>
      <c r="C55" s="1124"/>
      <c r="D55" s="1124"/>
      <c r="E55" s="1124"/>
      <c r="F55" s="1124"/>
      <c r="G55" s="1124"/>
      <c r="H55" s="1124"/>
      <c r="I55" s="1124"/>
      <c r="J55" s="1124"/>
      <c r="K55" s="1124"/>
      <c r="L55" s="1124"/>
      <c r="M55" s="1124"/>
      <c r="N55" s="1124"/>
      <c r="O55" s="1124"/>
      <c r="P55" s="1124"/>
      <c r="Q55" s="1124"/>
      <c r="R55" s="1124"/>
      <c r="S55" s="792"/>
      <c r="T55" s="792"/>
      <c r="U55" s="792"/>
      <c r="V55" s="792"/>
      <c r="W55" s="792"/>
      <c r="X55" s="792"/>
      <c r="Y55" s="792"/>
      <c r="Z55" s="792"/>
      <c r="AA55" s="792"/>
      <c r="AB55" s="792"/>
      <c r="AC55" s="792"/>
      <c r="AD55" s="509"/>
      <c r="AE55" s="509"/>
    </row>
    <row r="56" spans="1:31" ht="40.5" customHeight="1">
      <c r="A56" s="790"/>
      <c r="B56" s="729"/>
      <c r="C56" s="2410" t="s">
        <v>1123</v>
      </c>
      <c r="D56" s="2411"/>
      <c r="E56" s="2411"/>
      <c r="F56" s="2411"/>
      <c r="G56" s="2411"/>
      <c r="H56" s="2411"/>
      <c r="I56" s="2411"/>
      <c r="J56" s="2411"/>
      <c r="K56" s="2411"/>
      <c r="L56" s="2411"/>
      <c r="M56" s="2411"/>
      <c r="N56" s="2411"/>
      <c r="O56" s="2411"/>
      <c r="P56" s="2411"/>
      <c r="Q56" s="2411"/>
      <c r="R56" s="2411"/>
      <c r="S56" s="792"/>
      <c r="T56" s="792"/>
      <c r="U56" s="792"/>
      <c r="V56" s="792"/>
      <c r="W56" s="792"/>
      <c r="X56" s="792"/>
      <c r="Y56" s="792"/>
      <c r="Z56" s="792"/>
      <c r="AA56" s="792"/>
      <c r="AB56" s="792"/>
      <c r="AC56" s="792"/>
      <c r="AD56" s="509"/>
      <c r="AE56" s="509"/>
    </row>
    <row r="57" spans="1:31" ht="40.5" customHeight="1">
      <c r="A57" s="790"/>
      <c r="B57" s="810"/>
      <c r="C57" s="1124"/>
      <c r="D57" s="1124"/>
      <c r="E57" s="1124"/>
      <c r="F57" s="1124"/>
      <c r="G57" s="1124"/>
      <c r="H57" s="1124"/>
      <c r="I57" s="1124"/>
      <c r="J57" s="1124"/>
      <c r="K57" s="1124"/>
      <c r="L57" s="1124"/>
      <c r="M57" s="1124"/>
      <c r="N57" s="1124"/>
      <c r="O57" s="1124"/>
      <c r="P57" s="1124"/>
      <c r="Q57" s="1124"/>
      <c r="R57" s="1124"/>
      <c r="S57" s="792"/>
      <c r="T57" s="792"/>
      <c r="U57" s="792"/>
      <c r="V57" s="792"/>
      <c r="W57" s="792"/>
      <c r="X57" s="792"/>
      <c r="Y57" s="792"/>
      <c r="Z57" s="792"/>
      <c r="AA57" s="792"/>
      <c r="AB57" s="792"/>
      <c r="AC57" s="792"/>
      <c r="AD57" s="509"/>
      <c r="AE57" s="509"/>
    </row>
    <row r="58" spans="1:31" ht="40.5" customHeight="1">
      <c r="A58" s="790"/>
      <c r="B58" s="810"/>
      <c r="C58" s="2410" t="s">
        <v>1430</v>
      </c>
      <c r="D58" s="2411"/>
      <c r="E58" s="2411"/>
      <c r="F58" s="2411"/>
      <c r="G58" s="2411"/>
      <c r="H58" s="2411"/>
      <c r="I58" s="2411"/>
      <c r="J58" s="2411"/>
      <c r="K58" s="2411"/>
      <c r="L58" s="2411"/>
      <c r="M58" s="2411"/>
      <c r="N58" s="2411"/>
      <c r="O58" s="2411"/>
      <c r="P58" s="2411"/>
      <c r="Q58" s="2411"/>
      <c r="R58" s="2411"/>
      <c r="S58" s="792"/>
      <c r="T58" s="792"/>
      <c r="U58" s="792"/>
      <c r="V58" s="792"/>
      <c r="W58" s="792"/>
      <c r="X58" s="792"/>
      <c r="Y58" s="792"/>
      <c r="Z58" s="792"/>
      <c r="AA58" s="792"/>
      <c r="AB58" s="792"/>
      <c r="AC58" s="792"/>
      <c r="AD58" s="509"/>
      <c r="AE58" s="509"/>
    </row>
    <row r="59" spans="1:31" ht="40.5" customHeight="1">
      <c r="A59" s="790"/>
      <c r="B59" s="810"/>
      <c r="C59" s="1488"/>
      <c r="D59" s="1488"/>
      <c r="E59" s="1488"/>
      <c r="F59" s="1488"/>
      <c r="G59" s="1488"/>
      <c r="H59" s="1488"/>
      <c r="I59" s="1488"/>
      <c r="J59" s="1488"/>
      <c r="K59" s="1488"/>
      <c r="L59" s="1488"/>
      <c r="M59" s="1488"/>
      <c r="N59" s="1488"/>
      <c r="O59" s="1488"/>
      <c r="P59" s="1488"/>
      <c r="Q59" s="1488"/>
      <c r="R59" s="1488"/>
      <c r="S59" s="792"/>
      <c r="T59" s="792"/>
      <c r="U59" s="792"/>
      <c r="V59" s="792"/>
      <c r="W59" s="792"/>
      <c r="X59" s="792"/>
      <c r="Y59" s="792"/>
      <c r="Z59" s="792"/>
      <c r="AA59" s="792"/>
      <c r="AB59" s="792"/>
      <c r="AC59" s="792"/>
      <c r="AD59" s="509"/>
      <c r="AE59" s="509"/>
    </row>
    <row r="60" spans="1:31" ht="40.5" customHeight="1">
      <c r="A60" s="790"/>
      <c r="B60" s="810"/>
      <c r="C60" s="2410" t="s">
        <v>1554</v>
      </c>
      <c r="D60" s="2411"/>
      <c r="E60" s="2411"/>
      <c r="F60" s="2411"/>
      <c r="G60" s="2411"/>
      <c r="H60" s="2411"/>
      <c r="I60" s="2411"/>
      <c r="J60" s="2411"/>
      <c r="K60" s="2411"/>
      <c r="L60" s="2411"/>
      <c r="M60" s="2411"/>
      <c r="N60" s="2411"/>
      <c r="O60" s="2411"/>
      <c r="P60" s="2411"/>
      <c r="Q60" s="2411"/>
      <c r="R60" s="2411"/>
      <c r="S60" s="792"/>
      <c r="T60" s="792"/>
      <c r="U60" s="792"/>
      <c r="V60" s="792"/>
      <c r="W60" s="792"/>
      <c r="X60" s="792"/>
      <c r="Y60" s="792"/>
      <c r="Z60" s="792"/>
      <c r="AA60" s="792"/>
      <c r="AB60" s="792"/>
      <c r="AC60" s="792"/>
      <c r="AD60" s="509"/>
      <c r="AE60" s="509"/>
    </row>
    <row r="61" spans="1:31" ht="40.5" customHeight="1">
      <c r="A61" s="790"/>
      <c r="B61" s="810"/>
      <c r="C61" s="1488"/>
      <c r="D61" s="1488"/>
      <c r="E61" s="1488"/>
      <c r="F61" s="1488"/>
      <c r="G61" s="1488"/>
      <c r="H61" s="1488"/>
      <c r="I61" s="1488"/>
      <c r="J61" s="1488"/>
      <c r="K61" s="1488"/>
      <c r="L61" s="1488"/>
      <c r="M61" s="1488"/>
      <c r="N61" s="1488"/>
      <c r="O61" s="1488"/>
      <c r="P61" s="1488"/>
      <c r="Q61" s="1488"/>
      <c r="R61" s="1488"/>
      <c r="S61" s="792"/>
      <c r="T61" s="792"/>
      <c r="U61" s="792"/>
      <c r="V61" s="792"/>
      <c r="W61" s="792"/>
      <c r="X61" s="792"/>
      <c r="Y61" s="792"/>
      <c r="Z61" s="792"/>
      <c r="AA61" s="792"/>
      <c r="AB61" s="792"/>
      <c r="AC61" s="792"/>
      <c r="AD61" s="509"/>
      <c r="AE61" s="509"/>
    </row>
    <row r="62" spans="1:31" ht="40.5" customHeight="1">
      <c r="A62" s="790"/>
      <c r="B62" s="810"/>
      <c r="C62" s="1488"/>
      <c r="D62" s="1488"/>
      <c r="E62" s="1488"/>
      <c r="F62" s="1488"/>
      <c r="G62" s="1488"/>
      <c r="H62" s="1488"/>
      <c r="I62" s="1488"/>
      <c r="J62" s="1488"/>
      <c r="K62" s="1488"/>
      <c r="L62" s="1488"/>
      <c r="M62" s="1488"/>
      <c r="N62" s="1488"/>
      <c r="O62" s="1488"/>
      <c r="P62" s="1488"/>
      <c r="Q62" s="1488"/>
      <c r="R62" s="1488"/>
      <c r="S62" s="792"/>
      <c r="T62" s="792"/>
      <c r="U62" s="792"/>
      <c r="V62" s="792"/>
      <c r="W62" s="792"/>
      <c r="X62" s="792"/>
      <c r="Y62" s="792"/>
      <c r="Z62" s="792"/>
      <c r="AA62" s="792"/>
      <c r="AB62" s="792"/>
      <c r="AC62" s="792"/>
      <c r="AD62" s="509"/>
      <c r="AE62" s="509"/>
    </row>
    <row r="63" spans="1:31" ht="40.5" customHeight="1">
      <c r="A63" s="790"/>
      <c r="B63" s="810"/>
      <c r="C63" s="1124"/>
      <c r="D63" s="1124"/>
      <c r="E63" s="1124"/>
      <c r="F63" s="1124"/>
      <c r="G63" s="1124"/>
      <c r="H63" s="1124"/>
      <c r="I63" s="1124"/>
      <c r="J63" s="1124"/>
      <c r="K63" s="1124"/>
      <c r="L63" s="1124"/>
      <c r="M63" s="1124"/>
      <c r="N63" s="1124"/>
      <c r="O63" s="1124"/>
      <c r="P63" s="1124"/>
      <c r="Q63" s="1124"/>
      <c r="R63" s="1124"/>
      <c r="S63" s="792"/>
      <c r="T63" s="792"/>
      <c r="U63" s="792"/>
      <c r="V63" s="792"/>
      <c r="W63" s="792"/>
      <c r="X63" s="792"/>
      <c r="Y63" s="792"/>
      <c r="Z63" s="792"/>
      <c r="AA63" s="792"/>
      <c r="AB63" s="792"/>
      <c r="AC63" s="792"/>
      <c r="AD63" s="509"/>
      <c r="AE63" s="509"/>
    </row>
    <row r="64" spans="1:31" ht="40.5" customHeight="1">
      <c r="A64" s="790"/>
      <c r="B64" s="798"/>
      <c r="C64" s="790"/>
      <c r="D64" s="790"/>
      <c r="E64" s="790"/>
      <c r="F64" s="790"/>
      <c r="G64" s="790"/>
      <c r="H64" s="790"/>
      <c r="I64" s="791"/>
      <c r="J64" s="790"/>
      <c r="K64" s="790"/>
      <c r="L64" s="791"/>
      <c r="M64" s="791"/>
      <c r="N64" s="791"/>
      <c r="O64" s="791"/>
      <c r="P64" s="791"/>
      <c r="Q64" s="792"/>
      <c r="R64" s="792"/>
      <c r="S64" s="792"/>
      <c r="T64" s="792"/>
      <c r="U64" s="792"/>
      <c r="V64" s="792"/>
      <c r="W64" s="792"/>
      <c r="X64" s="792"/>
      <c r="Y64" s="792"/>
      <c r="Z64" s="792"/>
      <c r="AA64" s="792"/>
      <c r="AB64" s="792"/>
      <c r="AC64" s="792"/>
      <c r="AD64" s="509"/>
      <c r="AE64" s="509"/>
    </row>
    <row r="65" spans="1:31" ht="40.5" customHeight="1">
      <c r="A65" s="790"/>
      <c r="B65" s="798"/>
      <c r="C65" s="790"/>
      <c r="D65" s="790"/>
      <c r="E65" s="790"/>
      <c r="F65" s="790"/>
      <c r="G65" s="790"/>
      <c r="H65" s="790"/>
      <c r="I65" s="791"/>
      <c r="J65" s="790"/>
      <c r="K65" s="790"/>
      <c r="L65" s="791"/>
      <c r="M65" s="791"/>
      <c r="N65" s="791"/>
      <c r="O65" s="791"/>
      <c r="P65" s="791"/>
      <c r="Q65" s="792"/>
      <c r="R65" s="792"/>
      <c r="S65" s="792"/>
      <c r="T65" s="792"/>
      <c r="U65" s="792"/>
      <c r="V65" s="792"/>
      <c r="W65" s="792"/>
      <c r="X65" s="792"/>
      <c r="Y65" s="792"/>
      <c r="Z65" s="792"/>
      <c r="AA65" s="792"/>
      <c r="AB65" s="792"/>
      <c r="AC65" s="792"/>
      <c r="AD65" s="509"/>
      <c r="AE65" s="509"/>
    </row>
    <row r="66" spans="1:31" ht="35.25" customHeight="1">
      <c r="A66" s="790"/>
      <c r="B66" s="799" t="s">
        <v>1577</v>
      </c>
      <c r="C66" s="790"/>
      <c r="D66" s="790"/>
      <c r="E66" s="790"/>
      <c r="F66" s="790"/>
      <c r="G66" s="790"/>
      <c r="H66" s="790"/>
      <c r="I66" s="790"/>
      <c r="J66" s="790"/>
      <c r="K66" s="790"/>
      <c r="L66" s="790"/>
      <c r="M66" s="790"/>
      <c r="N66" s="790"/>
      <c r="O66" s="790"/>
      <c r="P66" s="790"/>
      <c r="Q66" s="790"/>
      <c r="R66" s="790"/>
      <c r="S66" s="792"/>
      <c r="T66" s="792"/>
      <c r="U66" s="792"/>
      <c r="V66" s="792"/>
      <c r="W66" s="792"/>
      <c r="X66" s="792"/>
      <c r="Y66" s="792"/>
      <c r="Z66" s="792"/>
      <c r="AA66" s="792"/>
      <c r="AB66" s="792"/>
      <c r="AC66" s="792"/>
      <c r="AD66" s="509"/>
      <c r="AE66" s="509"/>
    </row>
    <row r="67" spans="1:31" ht="35.25" customHeight="1">
      <c r="A67" s="790"/>
      <c r="B67" s="800" t="s">
        <v>1578</v>
      </c>
      <c r="C67" s="790"/>
      <c r="D67" s="790"/>
      <c r="E67" s="790"/>
      <c r="F67" s="790"/>
      <c r="G67" s="790"/>
      <c r="H67" s="790"/>
      <c r="I67" s="790"/>
      <c r="J67" s="790"/>
      <c r="K67" s="790"/>
      <c r="L67" s="790"/>
      <c r="M67" s="790"/>
      <c r="N67" s="790"/>
      <c r="O67" s="790"/>
      <c r="P67" s="790"/>
      <c r="Q67" s="790"/>
      <c r="R67" s="790"/>
      <c r="S67" s="792"/>
      <c r="T67" s="792"/>
      <c r="U67" s="792"/>
      <c r="V67" s="792"/>
      <c r="W67" s="792"/>
      <c r="X67" s="792"/>
      <c r="Y67" s="792"/>
      <c r="Z67" s="792"/>
      <c r="AA67" s="792"/>
      <c r="AB67" s="792"/>
      <c r="AC67" s="792"/>
      <c r="AD67" s="509"/>
      <c r="AE67" s="509"/>
    </row>
    <row r="68" spans="1:31" ht="35.25" customHeight="1">
      <c r="A68" s="790"/>
      <c r="B68" s="800"/>
      <c r="C68" s="790"/>
      <c r="D68" s="790"/>
      <c r="E68" s="790"/>
      <c r="F68" s="790"/>
      <c r="G68" s="790"/>
      <c r="H68" s="790"/>
      <c r="I68" s="790"/>
      <c r="J68" s="790"/>
      <c r="K68" s="790"/>
      <c r="L68" s="790"/>
      <c r="M68" s="790"/>
      <c r="N68" s="790"/>
      <c r="O68" s="790"/>
      <c r="P68" s="790"/>
      <c r="Q68" s="790"/>
      <c r="R68" s="790"/>
      <c r="S68" s="792"/>
      <c r="T68" s="792"/>
      <c r="U68" s="792"/>
      <c r="V68" s="792"/>
      <c r="W68" s="792"/>
      <c r="X68" s="792"/>
      <c r="Y68" s="792"/>
      <c r="Z68" s="792"/>
      <c r="AA68" s="792"/>
      <c r="AB68" s="792"/>
      <c r="AC68" s="792"/>
      <c r="AD68" s="509"/>
      <c r="AE68" s="509"/>
    </row>
    <row r="69" spans="1:31" ht="35.25" customHeight="1">
      <c r="A69" s="790"/>
      <c r="B69" s="800" t="s">
        <v>790</v>
      </c>
      <c r="C69" s="790"/>
      <c r="D69" s="790"/>
      <c r="E69" s="790"/>
      <c r="F69" s="790"/>
      <c r="G69" s="790"/>
      <c r="H69" s="790"/>
      <c r="I69" s="790"/>
      <c r="J69" s="790"/>
      <c r="K69" s="790"/>
      <c r="L69" s="790"/>
      <c r="M69" s="790"/>
      <c r="N69" s="790"/>
      <c r="O69" s="790"/>
      <c r="P69" s="790"/>
      <c r="Q69" s="790"/>
      <c r="R69" s="790"/>
      <c r="S69" s="792"/>
      <c r="T69" s="792"/>
      <c r="U69" s="792"/>
      <c r="V69" s="792"/>
      <c r="W69" s="792"/>
      <c r="X69" s="792"/>
      <c r="Y69" s="792"/>
      <c r="Z69" s="792"/>
      <c r="AA69" s="792"/>
      <c r="AB69" s="792"/>
      <c r="AC69" s="792"/>
      <c r="AD69" s="509"/>
      <c r="AE69" s="509"/>
    </row>
    <row r="70" spans="1:31" ht="30" customHeight="1">
      <c r="A70" s="801"/>
      <c r="B70" s="802" t="s">
        <v>791</v>
      </c>
      <c r="C70" s="801"/>
      <c r="D70" s="801"/>
      <c r="E70" s="801"/>
      <c r="F70" s="801"/>
      <c r="G70" s="801"/>
      <c r="H70" s="801"/>
      <c r="I70" s="801"/>
      <c r="J70" s="801"/>
      <c r="K70" s="801"/>
      <c r="L70" s="801"/>
      <c r="M70" s="801"/>
      <c r="N70" s="801"/>
      <c r="O70" s="801"/>
      <c r="P70" s="801"/>
      <c r="Q70" s="801"/>
      <c r="R70" s="801"/>
      <c r="S70" s="792"/>
      <c r="T70" s="792"/>
      <c r="U70" s="792"/>
      <c r="V70" s="792"/>
      <c r="W70" s="792"/>
      <c r="X70" s="792"/>
      <c r="Y70" s="792"/>
      <c r="Z70" s="792"/>
      <c r="AA70" s="792"/>
      <c r="AB70" s="792"/>
      <c r="AC70" s="792"/>
      <c r="AD70" s="509"/>
      <c r="AE70" s="509"/>
    </row>
    <row r="71" spans="1:31" ht="30" customHeight="1">
      <c r="A71" s="801"/>
      <c r="B71" s="803" t="s">
        <v>792</v>
      </c>
      <c r="C71" s="801"/>
      <c r="D71" s="801"/>
      <c r="E71" s="801"/>
      <c r="F71" s="801"/>
      <c r="G71" s="801"/>
      <c r="H71" s="801"/>
      <c r="I71" s="801"/>
      <c r="J71" s="801"/>
      <c r="K71" s="801"/>
      <c r="L71" s="801"/>
      <c r="M71" s="801"/>
      <c r="N71" s="801"/>
      <c r="O71" s="801"/>
      <c r="P71" s="801"/>
      <c r="Q71" s="801"/>
      <c r="R71" s="801"/>
      <c r="S71" s="792"/>
      <c r="T71" s="792"/>
      <c r="U71" s="792"/>
      <c r="V71" s="792"/>
      <c r="W71" s="792"/>
      <c r="X71" s="792"/>
      <c r="Y71" s="792"/>
      <c r="Z71" s="792"/>
      <c r="AA71" s="792"/>
      <c r="AB71" s="792"/>
      <c r="AC71" s="792"/>
      <c r="AD71" s="509"/>
      <c r="AE71" s="509"/>
    </row>
    <row r="72" spans="1:31" ht="30" customHeight="1">
      <c r="A72" s="801"/>
      <c r="B72" s="803" t="s">
        <v>793</v>
      </c>
      <c r="C72" s="801"/>
      <c r="D72" s="801"/>
      <c r="E72" s="801"/>
      <c r="F72" s="801"/>
      <c r="G72" s="801"/>
      <c r="H72" s="801"/>
      <c r="I72" s="801"/>
      <c r="J72" s="801"/>
      <c r="K72" s="801"/>
      <c r="L72" s="801"/>
      <c r="M72" s="801"/>
      <c r="N72" s="801"/>
      <c r="O72" s="801"/>
      <c r="P72" s="801"/>
      <c r="Q72" s="801"/>
      <c r="R72" s="801"/>
      <c r="S72" s="792"/>
      <c r="T72" s="792"/>
      <c r="U72" s="792"/>
      <c r="V72" s="792"/>
      <c r="W72" s="792"/>
      <c r="X72" s="792"/>
      <c r="Y72" s="792"/>
      <c r="Z72" s="792"/>
      <c r="AA72" s="792"/>
      <c r="AB72" s="792"/>
      <c r="AC72" s="792"/>
      <c r="AD72" s="509"/>
      <c r="AE72" s="509"/>
    </row>
    <row r="73" spans="1:31" ht="30" customHeight="1">
      <c r="A73" s="801"/>
      <c r="B73" s="803" t="s">
        <v>794</v>
      </c>
      <c r="C73" s="801"/>
      <c r="D73" s="801"/>
      <c r="E73" s="801"/>
      <c r="F73" s="801"/>
      <c r="G73" s="801"/>
      <c r="H73" s="801"/>
      <c r="I73" s="801"/>
      <c r="J73" s="801"/>
      <c r="K73" s="801"/>
      <c r="L73" s="801"/>
      <c r="M73" s="801"/>
      <c r="N73" s="801"/>
      <c r="O73" s="801"/>
      <c r="P73" s="801"/>
      <c r="Q73" s="801"/>
      <c r="R73" s="801"/>
      <c r="S73" s="792"/>
      <c r="T73" s="792"/>
      <c r="U73" s="792"/>
      <c r="V73" s="792"/>
      <c r="W73" s="792"/>
      <c r="X73" s="792"/>
      <c r="Y73" s="792"/>
      <c r="Z73" s="792"/>
      <c r="AA73" s="792"/>
      <c r="AB73" s="792"/>
      <c r="AC73" s="792"/>
      <c r="AD73" s="509"/>
      <c r="AE73" s="509"/>
    </row>
    <row r="74" spans="1:31" s="465" customFormat="1" ht="39" customHeight="1">
      <c r="A74" s="790"/>
      <c r="B74" s="790"/>
      <c r="C74" s="790"/>
      <c r="D74" s="790"/>
      <c r="E74" s="790"/>
      <c r="F74" s="790"/>
      <c r="G74" s="790"/>
      <c r="H74" s="790"/>
      <c r="I74" s="790"/>
      <c r="J74" s="790"/>
      <c r="K74" s="790"/>
      <c r="L74" s="790"/>
      <c r="M74" s="790"/>
      <c r="N74" s="790"/>
      <c r="O74" s="790"/>
      <c r="P74" s="790"/>
      <c r="Q74" s="790"/>
      <c r="R74" s="790"/>
      <c r="S74" s="804"/>
      <c r="T74" s="804"/>
      <c r="U74" s="804"/>
      <c r="V74" s="804"/>
      <c r="W74" s="804"/>
      <c r="X74" s="804"/>
      <c r="Y74" s="804"/>
      <c r="Z74" s="804"/>
      <c r="AA74" s="804"/>
      <c r="AB74" s="804"/>
      <c r="AC74" s="804"/>
      <c r="AD74" s="405"/>
      <c r="AE74" s="405"/>
    </row>
    <row r="75" spans="1:31" s="465" customFormat="1" ht="39" customHeight="1">
      <c r="A75" s="3"/>
      <c r="B75" s="3"/>
      <c r="C75" s="3"/>
      <c r="D75" s="3"/>
      <c r="E75" s="3"/>
      <c r="F75" s="3"/>
      <c r="G75" s="3"/>
      <c r="H75" s="3"/>
      <c r="I75" s="3"/>
      <c r="J75" s="3"/>
      <c r="K75" s="3"/>
      <c r="L75" s="3"/>
      <c r="M75" s="3"/>
      <c r="N75" s="3"/>
      <c r="O75" s="3"/>
      <c r="P75" s="3"/>
      <c r="Q75" s="3"/>
      <c r="R75" s="3"/>
      <c r="S75" s="405"/>
      <c r="T75" s="405"/>
      <c r="U75" s="405"/>
      <c r="V75" s="405"/>
      <c r="W75" s="405"/>
      <c r="X75" s="405"/>
      <c r="Y75" s="405"/>
      <c r="Z75" s="405"/>
      <c r="AA75" s="405"/>
      <c r="AB75" s="405"/>
      <c r="AC75" s="405"/>
      <c r="AD75" s="405"/>
      <c r="AE75" s="405"/>
    </row>
    <row r="76" spans="1:31" s="465" customFormat="1" ht="24.75" customHeight="1">
      <c r="A76" s="3"/>
      <c r="B76" s="3"/>
      <c r="C76" s="3"/>
      <c r="D76" s="3"/>
      <c r="E76" s="3"/>
      <c r="F76" s="3"/>
      <c r="G76" s="3"/>
      <c r="H76" s="3"/>
      <c r="I76" s="3"/>
      <c r="J76" s="3"/>
      <c r="K76" s="3"/>
      <c r="L76" s="3"/>
      <c r="M76" s="3"/>
      <c r="N76" s="3"/>
      <c r="O76" s="3"/>
      <c r="P76" s="3"/>
      <c r="Q76" s="3"/>
      <c r="R76" s="3"/>
      <c r="S76" s="405"/>
      <c r="T76" s="405"/>
      <c r="U76" s="405"/>
      <c r="V76" s="405"/>
      <c r="W76" s="405"/>
      <c r="X76" s="405"/>
      <c r="Y76" s="405"/>
      <c r="Z76" s="405"/>
      <c r="AA76" s="405"/>
      <c r="AB76" s="405"/>
      <c r="AC76" s="405"/>
      <c r="AD76" s="405"/>
      <c r="AE76" s="405"/>
    </row>
    <row r="77" spans="1:31" s="465" customFormat="1" ht="20.100000000000001" customHeight="1">
      <c r="A77" s="138"/>
      <c r="B77" s="138"/>
      <c r="C77" s="138"/>
      <c r="D77" s="138"/>
      <c r="E77" s="138"/>
      <c r="F77" s="138"/>
      <c r="G77" s="138"/>
      <c r="H77" s="138"/>
      <c r="I77" s="138"/>
      <c r="J77" s="138"/>
      <c r="K77" s="138"/>
      <c r="L77" s="138"/>
      <c r="M77" s="138"/>
      <c r="N77" s="138"/>
      <c r="O77" s="138"/>
      <c r="P77" s="138"/>
      <c r="Q77" s="138"/>
      <c r="R77" s="138"/>
    </row>
    <row r="78" spans="1:31" s="465" customFormat="1" ht="20.100000000000001" customHeight="1">
      <c r="A78" s="138"/>
      <c r="B78" s="138"/>
      <c r="C78" s="138"/>
      <c r="D78" s="138"/>
      <c r="E78" s="138"/>
      <c r="F78" s="138"/>
      <c r="G78" s="138"/>
      <c r="H78" s="138"/>
      <c r="I78" s="138"/>
      <c r="J78" s="138"/>
      <c r="K78" s="138"/>
      <c r="L78" s="138"/>
      <c r="M78" s="138"/>
      <c r="N78" s="138"/>
      <c r="O78" s="138"/>
      <c r="P78" s="138"/>
      <c r="Q78" s="138"/>
      <c r="R78" s="138"/>
    </row>
    <row r="79" spans="1:31" s="465" customFormat="1" ht="20.100000000000001" customHeight="1">
      <c r="A79" s="138"/>
      <c r="B79" s="138"/>
      <c r="C79" s="138"/>
      <c r="D79" s="138"/>
      <c r="E79" s="138"/>
      <c r="F79" s="138"/>
      <c r="G79" s="138"/>
      <c r="H79" s="138"/>
      <c r="I79" s="138"/>
      <c r="J79" s="138"/>
      <c r="K79" s="138"/>
      <c r="L79" s="1"/>
      <c r="M79" s="1"/>
      <c r="N79" s="1"/>
      <c r="O79" s="1"/>
      <c r="P79" s="1"/>
    </row>
    <row r="80" spans="1:31" s="465" customFormat="1" ht="20.100000000000001" customHeight="1">
      <c r="A80" s="138"/>
      <c r="D80" s="138"/>
      <c r="E80" s="138"/>
      <c r="F80" s="138"/>
      <c r="G80" s="138"/>
      <c r="H80" s="138"/>
      <c r="I80" s="138"/>
      <c r="J80" s="138"/>
      <c r="K80" s="138"/>
      <c r="L80" s="1"/>
      <c r="M80" s="1"/>
      <c r="N80" s="1"/>
      <c r="O80" s="1"/>
      <c r="P80" s="1"/>
    </row>
    <row r="81" spans="1:16" s="465" customFormat="1" ht="20.100000000000001" customHeight="1">
      <c r="A81" s="138"/>
      <c r="D81" s="138"/>
      <c r="E81" s="138"/>
      <c r="F81" s="138"/>
      <c r="G81" s="138"/>
      <c r="H81" s="138"/>
      <c r="I81" s="138"/>
      <c r="J81" s="138"/>
      <c r="K81" s="138"/>
      <c r="L81" s="1"/>
      <c r="M81" s="1"/>
      <c r="N81" s="1"/>
      <c r="O81" s="1"/>
      <c r="P81" s="1"/>
    </row>
    <row r="82" spans="1:16" s="465" customFormat="1" ht="20.100000000000001" customHeight="1">
      <c r="A82" s="138"/>
      <c r="D82" s="138"/>
      <c r="E82" s="138"/>
      <c r="F82" s="138"/>
      <c r="G82" s="138"/>
      <c r="H82" s="138"/>
      <c r="I82" s="138"/>
      <c r="J82" s="138"/>
      <c r="K82" s="138"/>
      <c r="L82" s="1"/>
      <c r="M82" s="1"/>
      <c r="N82" s="1"/>
      <c r="O82" s="1"/>
      <c r="P82" s="1"/>
    </row>
    <row r="83" spans="1:16" s="465" customFormat="1" ht="20.25">
      <c r="A83" s="138"/>
      <c r="D83" s="805"/>
      <c r="E83" s="805"/>
      <c r="F83" s="805"/>
      <c r="G83" s="138"/>
      <c r="H83" s="138"/>
      <c r="I83" s="138"/>
      <c r="J83" s="138"/>
      <c r="K83" s="138"/>
      <c r="L83" s="1"/>
      <c r="M83" s="1"/>
      <c r="N83" s="1"/>
      <c r="O83" s="1"/>
      <c r="P83" s="1"/>
    </row>
    <row r="84" spans="1:16" s="465" customFormat="1" ht="20.25">
      <c r="A84" s="138"/>
      <c r="D84" s="806"/>
      <c r="E84" s="806"/>
      <c r="F84" s="806"/>
      <c r="G84" s="806"/>
      <c r="H84" s="806"/>
      <c r="I84" s="138"/>
      <c r="J84" s="138"/>
      <c r="K84" s="138"/>
      <c r="L84" s="1"/>
      <c r="M84" s="1"/>
      <c r="N84" s="1"/>
      <c r="O84" s="1"/>
      <c r="P84" s="1"/>
    </row>
    <row r="85" spans="1:16" s="465" customFormat="1" ht="20.25">
      <c r="A85" s="138"/>
      <c r="D85" s="806"/>
      <c r="E85" s="806"/>
      <c r="F85" s="806"/>
      <c r="G85" s="806"/>
      <c r="H85" s="806"/>
      <c r="I85" s="138"/>
      <c r="J85" s="138"/>
      <c r="K85" s="138"/>
      <c r="L85" s="1"/>
      <c r="M85" s="1"/>
      <c r="N85" s="1"/>
      <c r="O85" s="1"/>
      <c r="P85" s="1"/>
    </row>
    <row r="86" spans="1:16" s="465" customFormat="1" ht="20.25">
      <c r="A86" s="138"/>
      <c r="D86" s="806"/>
      <c r="E86" s="806"/>
      <c r="F86" s="806"/>
      <c r="G86" s="806"/>
      <c r="H86" s="806"/>
      <c r="I86" s="138"/>
      <c r="J86" s="138"/>
      <c r="K86" s="138"/>
      <c r="L86" s="1"/>
      <c r="M86" s="1"/>
      <c r="N86" s="1"/>
      <c r="O86" s="1"/>
      <c r="P86" s="1"/>
    </row>
    <row r="87" spans="1:16" s="465" customFormat="1" ht="20.25">
      <c r="A87" s="138"/>
      <c r="D87" s="806"/>
      <c r="E87" s="806"/>
      <c r="F87" s="806"/>
      <c r="G87" s="806"/>
      <c r="H87" s="806"/>
      <c r="I87" s="138"/>
      <c r="J87" s="138"/>
      <c r="K87" s="138"/>
      <c r="L87" s="1"/>
      <c r="M87" s="1"/>
      <c r="N87" s="1"/>
      <c r="O87" s="1"/>
      <c r="P87" s="1"/>
    </row>
    <row r="88" spans="1:16" s="465" customFormat="1" ht="20.25">
      <c r="A88" s="138"/>
      <c r="D88" s="806"/>
      <c r="E88" s="806"/>
      <c r="F88" s="806"/>
      <c r="G88" s="806"/>
      <c r="H88" s="806"/>
      <c r="I88" s="138"/>
      <c r="J88" s="138"/>
      <c r="K88" s="138"/>
      <c r="L88" s="1"/>
      <c r="M88" s="1"/>
      <c r="N88" s="1"/>
      <c r="O88" s="1"/>
      <c r="P88" s="1"/>
    </row>
    <row r="89" spans="1:16" s="465" customFormat="1" ht="20.25">
      <c r="A89" s="138"/>
      <c r="D89" s="806"/>
      <c r="E89" s="806"/>
      <c r="F89" s="806"/>
      <c r="G89" s="806"/>
      <c r="H89" s="806"/>
      <c r="I89" s="138"/>
      <c r="J89" s="138"/>
      <c r="K89" s="138"/>
      <c r="L89" s="1"/>
      <c r="M89" s="1"/>
      <c r="N89" s="1"/>
      <c r="O89" s="1"/>
      <c r="P89" s="1"/>
    </row>
    <row r="90" spans="1:16" s="465" customFormat="1" ht="20.25">
      <c r="A90" s="138"/>
      <c r="D90" s="806"/>
      <c r="E90" s="806"/>
      <c r="F90" s="806"/>
      <c r="G90" s="806"/>
      <c r="H90" s="806"/>
      <c r="I90" s="138"/>
      <c r="J90" s="138"/>
      <c r="K90" s="138"/>
      <c r="L90" s="1"/>
      <c r="M90" s="1"/>
      <c r="N90" s="1"/>
      <c r="O90" s="1"/>
      <c r="P90" s="1"/>
    </row>
    <row r="91" spans="1:16" s="465" customFormat="1" ht="20.25">
      <c r="A91" s="138"/>
      <c r="D91" s="806"/>
      <c r="E91" s="806"/>
      <c r="F91" s="806"/>
      <c r="G91" s="806"/>
      <c r="H91" s="806"/>
      <c r="I91" s="138"/>
      <c r="J91" s="138"/>
      <c r="K91" s="138"/>
      <c r="L91" s="1"/>
      <c r="M91" s="1"/>
      <c r="N91" s="1"/>
      <c r="O91" s="1"/>
      <c r="P91" s="1"/>
    </row>
    <row r="92" spans="1:16" s="465" customFormat="1">
      <c r="A92" s="138"/>
      <c r="B92" s="138"/>
      <c r="C92" s="138"/>
      <c r="D92" s="138"/>
      <c r="E92" s="138"/>
      <c r="F92" s="138"/>
      <c r="G92" s="138"/>
      <c r="H92" s="138"/>
      <c r="I92" s="138"/>
      <c r="J92" s="138"/>
      <c r="K92" s="138"/>
      <c r="L92" s="1"/>
      <c r="M92" s="1"/>
      <c r="N92" s="1"/>
      <c r="O92" s="1"/>
      <c r="P92" s="1"/>
    </row>
    <row r="93" spans="1:16" s="465" customFormat="1">
      <c r="A93" s="138"/>
      <c r="B93" s="138"/>
      <c r="C93" s="138"/>
      <c r="D93" s="138"/>
      <c r="E93" s="138"/>
      <c r="F93" s="138"/>
      <c r="G93" s="138"/>
      <c r="H93" s="138"/>
      <c r="I93" s="138"/>
      <c r="J93" s="138"/>
      <c r="K93" s="138"/>
      <c r="L93" s="1"/>
      <c r="M93" s="1"/>
      <c r="N93" s="1"/>
      <c r="O93" s="1"/>
      <c r="P93" s="1"/>
    </row>
    <row r="94" spans="1:16" s="465" customFormat="1">
      <c r="A94" s="138"/>
      <c r="B94" s="138"/>
      <c r="C94" s="138"/>
      <c r="D94" s="138"/>
      <c r="E94" s="138"/>
      <c r="F94" s="138"/>
      <c r="G94" s="138"/>
      <c r="H94" s="138"/>
      <c r="I94" s="138"/>
      <c r="J94" s="138"/>
      <c r="K94" s="138"/>
      <c r="L94" s="1"/>
      <c r="M94" s="1"/>
      <c r="N94" s="1"/>
      <c r="O94" s="1"/>
      <c r="P94" s="1"/>
    </row>
    <row r="95" spans="1:16" s="465" customFormat="1" ht="20.25" customHeight="1">
      <c r="A95" s="138"/>
      <c r="B95" s="138"/>
      <c r="C95" s="138"/>
      <c r="D95" s="138"/>
      <c r="E95" s="138"/>
      <c r="F95" s="138"/>
      <c r="G95" s="138"/>
      <c r="H95" s="138"/>
      <c r="I95" s="138"/>
      <c r="J95" s="138"/>
      <c r="K95" s="138"/>
      <c r="L95" s="1"/>
      <c r="M95" s="1"/>
      <c r="N95" s="1"/>
      <c r="O95" s="1"/>
      <c r="P95" s="1"/>
    </row>
    <row r="96" spans="1:16" s="465" customFormat="1">
      <c r="A96" s="138"/>
      <c r="B96" s="138"/>
      <c r="C96" s="138"/>
      <c r="D96" s="138"/>
      <c r="E96" s="138"/>
      <c r="F96" s="138"/>
      <c r="G96" s="138"/>
      <c r="H96" s="138"/>
      <c r="I96" s="138"/>
      <c r="J96" s="138"/>
      <c r="K96" s="138"/>
      <c r="L96" s="1"/>
      <c r="M96" s="1"/>
      <c r="N96" s="1"/>
      <c r="O96" s="1"/>
      <c r="P96" s="1"/>
    </row>
    <row r="97" spans="1:16" s="465" customFormat="1" ht="28.5" customHeight="1">
      <c r="A97" s="138"/>
      <c r="B97" s="138"/>
      <c r="C97" s="138"/>
      <c r="D97" s="138"/>
      <c r="E97" s="138"/>
      <c r="F97" s="138"/>
      <c r="G97" s="138"/>
      <c r="H97" s="138"/>
      <c r="I97" s="138"/>
      <c r="J97" s="138"/>
      <c r="K97" s="138"/>
      <c r="L97" s="1"/>
      <c r="M97" s="1"/>
      <c r="N97" s="1"/>
      <c r="O97" s="1"/>
      <c r="P97" s="1"/>
    </row>
    <row r="98" spans="1:16" s="465" customFormat="1">
      <c r="A98" s="138"/>
      <c r="B98" s="138"/>
      <c r="C98" s="138"/>
      <c r="D98" s="138"/>
      <c r="E98" s="138"/>
      <c r="F98" s="138"/>
      <c r="G98" s="138"/>
      <c r="H98" s="138"/>
      <c r="I98" s="138"/>
      <c r="J98" s="138"/>
      <c r="K98" s="138"/>
      <c r="L98" s="1"/>
      <c r="M98" s="1"/>
      <c r="N98" s="1"/>
      <c r="O98" s="1"/>
      <c r="P98" s="1"/>
    </row>
  </sheetData>
  <mergeCells count="30">
    <mergeCell ref="D14:J14"/>
    <mergeCell ref="C15:C26"/>
    <mergeCell ref="D16:D18"/>
    <mergeCell ref="E16:G16"/>
    <mergeCell ref="E17:G17"/>
    <mergeCell ref="E18:G18"/>
    <mergeCell ref="D19:D21"/>
    <mergeCell ref="E19:G19"/>
    <mergeCell ref="E20:G20"/>
    <mergeCell ref="E21:G21"/>
    <mergeCell ref="E22:G22"/>
    <mergeCell ref="C48:R48"/>
    <mergeCell ref="C49:R49"/>
    <mergeCell ref="C50:R50"/>
    <mergeCell ref="C42:R42"/>
    <mergeCell ref="C43:R43"/>
    <mergeCell ref="C44:R44"/>
    <mergeCell ref="C45:R45"/>
    <mergeCell ref="C47:R47"/>
    <mergeCell ref="B31:M31"/>
    <mergeCell ref="D35:R35"/>
    <mergeCell ref="A37:B38"/>
    <mergeCell ref="C40:R40"/>
    <mergeCell ref="C41:R41"/>
    <mergeCell ref="C39:R39"/>
    <mergeCell ref="C60:R60"/>
    <mergeCell ref="C51:R51"/>
    <mergeCell ref="C53:R54"/>
    <mergeCell ref="C58:R58"/>
    <mergeCell ref="C56:R56"/>
  </mergeCells>
  <conditionalFormatting sqref="B53">
    <cfRule type="expression" dxfId="64" priority="1" stopIfTrue="1">
      <formula>OR(ROW()=CELL("ligne"),COLUMN()=CELL("colonne"))</formula>
    </cfRule>
  </conditionalFormatting>
  <hyperlinks>
    <hyperlink ref="B31:M31" r:id="rId1" location="q=xlsm" display="Différence entre un fichier XLS et XLSX (ou XLSM)" xr:uid="{43882169-9AED-4E21-8BA5-B79DE0A35970}"/>
    <hyperlink ref="D35" r:id="rId2" xr:uid="{B4B23321-DEB9-4CDE-9C0E-6F2A49DFD968}"/>
    <hyperlink ref="E24" r:id="rId3" xr:uid="{634A83E4-BD02-47DE-B167-E5310FAF7344}"/>
    <hyperlink ref="E25" r:id="rId4" xr:uid="{48707B66-5273-4BAA-9F69-A3CDBDB7A46C}"/>
  </hyperlinks>
  <printOptions horizontalCentered="1"/>
  <pageMargins left="0.23622047244094491" right="0.23622047244094491" top="0.74803149606299213" bottom="0.74803149606299213" header="0.31496062992125984" footer="0.31496062992125984"/>
  <pageSetup paperSize="9" scale="32" orientation="portrait" horizontalDpi="300" verticalDpi="300" r:id="rId5"/>
  <headerFooter alignWithMargins="0"/>
  <colBreaks count="1" manualBreakCount="1">
    <brk id="29"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2F277F-0634-4B53-8CB7-9A64FD6CFDBA}">
  <sheetPr codeName="Feuil4"/>
  <dimension ref="A1:AXJ533"/>
  <sheetViews>
    <sheetView zoomScaleNormal="100" workbookViewId="0">
      <selection activeCell="F380" sqref="F380"/>
    </sheetView>
  </sheetViews>
  <sheetFormatPr baseColWidth="10" defaultRowHeight="15"/>
  <cols>
    <col min="1" max="1" width="4.125" style="1" customWidth="1"/>
    <col min="2" max="14" width="13.75" style="1" customWidth="1"/>
    <col min="15" max="15" width="11" style="1"/>
    <col min="16" max="16" width="14.5" style="1" customWidth="1"/>
    <col min="17" max="30" width="11" style="1"/>
    <col min="31" max="31" width="15.875" style="1" customWidth="1"/>
    <col min="32" max="16384" width="11" style="1"/>
  </cols>
  <sheetData>
    <row r="1" spans="1:17" ht="15.75" thickBot="1">
      <c r="A1" s="534">
        <f t="shared" ref="A1:Q1" ca="1" si="0">CELL("largeur",A1)</f>
        <v>4</v>
      </c>
      <c r="B1" s="534">
        <f t="shared" ca="1" si="0"/>
        <v>13</v>
      </c>
      <c r="C1" s="534">
        <f t="shared" ca="1" si="0"/>
        <v>13</v>
      </c>
      <c r="D1" s="534">
        <f t="shared" ca="1" si="0"/>
        <v>13</v>
      </c>
      <c r="E1" s="534">
        <f t="shared" ca="1" si="0"/>
        <v>13</v>
      </c>
      <c r="F1" s="534">
        <f t="shared" ca="1" si="0"/>
        <v>13</v>
      </c>
      <c r="G1" s="534">
        <f t="shared" ca="1" si="0"/>
        <v>13</v>
      </c>
      <c r="H1" s="534">
        <f t="shared" ca="1" si="0"/>
        <v>13</v>
      </c>
      <c r="I1" s="534">
        <f t="shared" ca="1" si="0"/>
        <v>13</v>
      </c>
      <c r="J1" s="534">
        <f t="shared" ca="1" si="0"/>
        <v>13</v>
      </c>
      <c r="K1" s="534">
        <f t="shared" ca="1" si="0"/>
        <v>13</v>
      </c>
      <c r="L1" s="534">
        <f t="shared" ca="1" si="0"/>
        <v>13</v>
      </c>
      <c r="M1" s="534">
        <f t="shared" ca="1" si="0"/>
        <v>13</v>
      </c>
      <c r="N1" s="534">
        <f t="shared" ca="1" si="0"/>
        <v>13</v>
      </c>
      <c r="O1" s="534">
        <f t="shared" ca="1" si="0"/>
        <v>10</v>
      </c>
      <c r="P1" s="534">
        <f t="shared" ca="1" si="0"/>
        <v>14</v>
      </c>
      <c r="Q1" s="534">
        <f t="shared" ca="1" si="0"/>
        <v>10</v>
      </c>
    </row>
    <row r="2" spans="1:17" ht="26.25">
      <c r="A2" s="3"/>
      <c r="B2" s="2561" t="s">
        <v>719</v>
      </c>
      <c r="C2" s="2562"/>
      <c r="D2" s="2562"/>
      <c r="E2" s="2562"/>
      <c r="F2" s="2562"/>
      <c r="G2" s="2562"/>
      <c r="H2" s="2562"/>
      <c r="I2" s="2562"/>
      <c r="J2" s="2562"/>
      <c r="K2" s="2562"/>
      <c r="L2" s="2562"/>
      <c r="M2" s="2562"/>
      <c r="N2" s="2562"/>
      <c r="O2" s="2562"/>
      <c r="P2" s="2562"/>
      <c r="Q2" s="2563"/>
    </row>
    <row r="3" spans="1:17" ht="20.100000000000001" customHeight="1">
      <c r="A3" s="3"/>
      <c r="B3" s="780"/>
      <c r="C3" s="781"/>
      <c r="D3" s="781"/>
      <c r="E3" s="781"/>
      <c r="F3" s="781"/>
      <c r="G3" s="781"/>
      <c r="H3" s="781"/>
      <c r="I3" s="781"/>
      <c r="J3" s="781"/>
      <c r="K3" s="781"/>
      <c r="L3" s="781"/>
      <c r="M3" s="781"/>
      <c r="N3" s="781"/>
      <c r="O3" s="781"/>
      <c r="P3" s="781"/>
      <c r="Q3" s="782"/>
    </row>
    <row r="4" spans="1:17" ht="20.100000000000001" customHeight="1">
      <c r="A4" s="3"/>
      <c r="B4" s="2564" t="s">
        <v>718</v>
      </c>
      <c r="C4" s="2565"/>
      <c r="D4" s="2565"/>
      <c r="E4" s="2565"/>
      <c r="F4" s="2565"/>
      <c r="G4" s="2565"/>
      <c r="H4" s="2565"/>
      <c r="I4" s="2565"/>
      <c r="J4" s="2565"/>
      <c r="K4" s="2565"/>
      <c r="L4" s="2565"/>
      <c r="M4" s="2565"/>
      <c r="N4" s="2565"/>
      <c r="O4" s="2565"/>
      <c r="P4" s="2565"/>
      <c r="Q4" s="2566"/>
    </row>
    <row r="5" spans="1:17" ht="20.100000000000001" customHeight="1">
      <c r="A5" s="3"/>
      <c r="B5" s="780"/>
      <c r="C5" s="781"/>
      <c r="D5" s="781"/>
      <c r="E5" s="781"/>
      <c r="F5" s="781"/>
      <c r="G5" s="781"/>
      <c r="H5" s="781"/>
      <c r="I5" s="781"/>
      <c r="J5" s="781"/>
      <c r="K5" s="781"/>
      <c r="L5" s="781"/>
      <c r="M5" s="781"/>
      <c r="N5" s="781"/>
      <c r="O5" s="781"/>
      <c r="P5" s="781"/>
      <c r="Q5" s="782"/>
    </row>
    <row r="6" spans="1:17" ht="20.100000000000001" customHeight="1">
      <c r="A6" s="3"/>
      <c r="B6" s="2564" t="s">
        <v>717</v>
      </c>
      <c r="C6" s="2565"/>
      <c r="D6" s="2565"/>
      <c r="E6" s="2565"/>
      <c r="F6" s="2565"/>
      <c r="G6" s="2565"/>
      <c r="H6" s="2565"/>
      <c r="I6" s="2565"/>
      <c r="J6" s="2565"/>
      <c r="K6" s="2565"/>
      <c r="L6" s="2565"/>
      <c r="M6" s="2565"/>
      <c r="N6" s="2565"/>
      <c r="O6" s="2565"/>
      <c r="P6" s="2565"/>
      <c r="Q6" s="2566"/>
    </row>
    <row r="7" spans="1:17" ht="20.100000000000001" customHeight="1">
      <c r="A7" s="3"/>
      <c r="B7" s="780"/>
      <c r="C7" s="781"/>
      <c r="D7" s="781"/>
      <c r="E7" s="781"/>
      <c r="F7" s="781"/>
      <c r="G7" s="781"/>
      <c r="H7" s="781"/>
      <c r="I7" s="781"/>
      <c r="J7" s="781"/>
      <c r="K7" s="781"/>
      <c r="L7" s="781"/>
      <c r="M7" s="781"/>
      <c r="N7" s="781"/>
      <c r="O7" s="781"/>
      <c r="P7" s="781"/>
      <c r="Q7" s="782"/>
    </row>
    <row r="8" spans="1:17" ht="20.100000000000001" customHeight="1">
      <c r="A8" s="3"/>
      <c r="B8" s="2564" t="s">
        <v>716</v>
      </c>
      <c r="C8" s="2565"/>
      <c r="D8" s="2565"/>
      <c r="E8" s="2565"/>
      <c r="F8" s="2565"/>
      <c r="G8" s="2565"/>
      <c r="H8" s="2565"/>
      <c r="I8" s="2565"/>
      <c r="J8" s="2565"/>
      <c r="K8" s="2565"/>
      <c r="L8" s="2565"/>
      <c r="M8" s="2565"/>
      <c r="N8" s="2565"/>
      <c r="O8" s="2565"/>
      <c r="P8" s="2565"/>
      <c r="Q8" s="2566"/>
    </row>
    <row r="9" spans="1:17" ht="36.75" thickBot="1">
      <c r="A9" s="3"/>
      <c r="B9" s="779" t="s">
        <v>370</v>
      </c>
      <c r="C9" s="2567" t="s">
        <v>715</v>
      </c>
      <c r="D9" s="2567"/>
      <c r="E9" s="2567"/>
      <c r="F9" s="2567"/>
      <c r="G9" s="2567"/>
      <c r="H9" s="2567"/>
      <c r="I9" s="2567"/>
      <c r="J9" s="2567"/>
      <c r="K9" s="2567"/>
      <c r="L9" s="2567"/>
      <c r="M9" s="2567"/>
      <c r="N9" s="2567"/>
      <c r="O9" s="2567"/>
      <c r="P9" s="2567"/>
      <c r="Q9" s="2568"/>
    </row>
    <row r="10" spans="1:17" ht="15.75">
      <c r="A10" s="2"/>
      <c r="B10" s="3"/>
      <c r="C10" s="533"/>
      <c r="D10" s="3"/>
      <c r="E10" s="3"/>
      <c r="F10" s="3"/>
      <c r="G10" s="3"/>
      <c r="H10" s="3"/>
      <c r="I10" s="3"/>
      <c r="J10" s="3"/>
      <c r="K10" s="3"/>
      <c r="L10" s="3"/>
      <c r="M10" s="2"/>
      <c r="N10" s="2"/>
      <c r="O10" s="2"/>
      <c r="P10" s="2"/>
      <c r="Q10" s="2"/>
    </row>
    <row r="11" spans="1:17" ht="15.75" customHeight="1">
      <c r="A11" s="2"/>
      <c r="B11" s="2569" t="s">
        <v>1161</v>
      </c>
      <c r="C11" s="2569"/>
      <c r="D11" s="2569"/>
      <c r="E11" s="2569"/>
      <c r="F11" s="2569"/>
      <c r="G11" s="2569"/>
      <c r="H11" s="2569"/>
      <c r="I11" s="2569"/>
      <c r="J11" s="2569"/>
      <c r="K11" s="2569"/>
      <c r="L11" s="2569"/>
      <c r="M11" s="2569"/>
      <c r="N11" s="2569"/>
      <c r="O11" s="2569"/>
      <c r="P11" s="2569"/>
      <c r="Q11" s="2569"/>
    </row>
    <row r="12" spans="1:17" ht="15.75" customHeight="1">
      <c r="A12" s="2"/>
      <c r="B12" s="2569"/>
      <c r="C12" s="2569"/>
      <c r="D12" s="2569"/>
      <c r="E12" s="2569"/>
      <c r="F12" s="2569"/>
      <c r="G12" s="2569"/>
      <c r="H12" s="2569"/>
      <c r="I12" s="2569"/>
      <c r="J12" s="2569"/>
      <c r="K12" s="2569"/>
      <c r="L12" s="2569"/>
      <c r="M12" s="2569"/>
      <c r="N12" s="2569"/>
      <c r="O12" s="2569"/>
      <c r="P12" s="2569"/>
      <c r="Q12" s="2569"/>
    </row>
    <row r="13" spans="1:17" ht="30.75" customHeight="1">
      <c r="A13" s="2"/>
      <c r="B13" s="2569"/>
      <c r="C13" s="2569"/>
      <c r="D13" s="2569"/>
      <c r="E13" s="2569"/>
      <c r="F13" s="2569"/>
      <c r="G13" s="2569"/>
      <c r="H13" s="2569"/>
      <c r="I13" s="2569"/>
      <c r="J13" s="2569"/>
      <c r="K13" s="2569"/>
      <c r="L13" s="2569"/>
      <c r="M13" s="2569"/>
      <c r="N13" s="2569"/>
      <c r="O13" s="2569"/>
      <c r="P13" s="2569"/>
      <c r="Q13" s="2569"/>
    </row>
    <row r="14" spans="1:17">
      <c r="A14" s="2"/>
      <c r="B14" s="3"/>
      <c r="C14" s="532"/>
      <c r="D14" s="3"/>
      <c r="E14" s="3"/>
      <c r="F14" s="3"/>
      <c r="G14" s="3"/>
      <c r="H14" s="3"/>
      <c r="I14" s="3"/>
      <c r="J14" s="3"/>
      <c r="K14" s="3"/>
      <c r="L14" s="3"/>
      <c r="M14" s="2"/>
      <c r="N14" s="2"/>
      <c r="O14" s="2"/>
      <c r="P14" s="2"/>
      <c r="Q14" s="2"/>
    </row>
    <row r="15" spans="1:17">
      <c r="A15" s="2"/>
      <c r="B15" s="3"/>
      <c r="C15" s="2"/>
      <c r="D15" s="2"/>
      <c r="E15" s="2"/>
      <c r="F15" s="2"/>
      <c r="G15" s="2"/>
      <c r="H15" s="2"/>
      <c r="I15" s="2"/>
      <c r="J15" s="2"/>
      <c r="K15" s="2"/>
      <c r="L15" s="3"/>
      <c r="M15" s="3"/>
      <c r="N15" s="3"/>
      <c r="O15" s="2"/>
      <c r="P15" s="2"/>
      <c r="Q15" s="2"/>
    </row>
    <row r="16" spans="1:17">
      <c r="A16" s="2"/>
      <c r="B16" s="3"/>
      <c r="C16" s="2543" t="s">
        <v>695</v>
      </c>
      <c r="D16" s="2544"/>
      <c r="E16" s="2544"/>
      <c r="F16" s="2545"/>
      <c r="G16" s="3"/>
      <c r="H16" s="2552" t="s">
        <v>694</v>
      </c>
      <c r="I16" s="2553"/>
      <c r="J16" s="2553"/>
      <c r="K16" s="2554"/>
      <c r="L16" s="3"/>
      <c r="M16" s="3"/>
      <c r="N16" s="3"/>
      <c r="O16" s="2"/>
      <c r="P16" s="2"/>
      <c r="Q16" s="2"/>
    </row>
    <row r="17" spans="1:17">
      <c r="A17" s="2"/>
      <c r="B17" s="3"/>
      <c r="C17" s="2546"/>
      <c r="D17" s="2547"/>
      <c r="E17" s="2547"/>
      <c r="F17" s="2548"/>
      <c r="G17" s="3"/>
      <c r="H17" s="2555"/>
      <c r="I17" s="2556"/>
      <c r="J17" s="2556"/>
      <c r="K17" s="2557"/>
      <c r="L17" s="3"/>
      <c r="M17" s="3"/>
      <c r="N17" s="3"/>
      <c r="O17" s="2"/>
      <c r="P17" s="2"/>
      <c r="Q17" s="2"/>
    </row>
    <row r="18" spans="1:17">
      <c r="A18" s="2"/>
      <c r="B18" s="3"/>
      <c r="C18" s="2546"/>
      <c r="D18" s="2547"/>
      <c r="E18" s="2547"/>
      <c r="F18" s="2548"/>
      <c r="G18" s="3"/>
      <c r="H18" s="2555"/>
      <c r="I18" s="2556"/>
      <c r="J18" s="2556"/>
      <c r="K18" s="2557"/>
      <c r="L18" s="3"/>
      <c r="M18" s="3"/>
      <c r="N18" s="2"/>
      <c r="O18" s="2"/>
      <c r="P18" s="2"/>
      <c r="Q18" s="2"/>
    </row>
    <row r="19" spans="1:17">
      <c r="A19" s="2"/>
      <c r="B19" s="3"/>
      <c r="C19" s="2546"/>
      <c r="D19" s="2547"/>
      <c r="E19" s="2547"/>
      <c r="F19" s="2548"/>
      <c r="G19" s="3"/>
      <c r="H19" s="2558"/>
      <c r="I19" s="2559"/>
      <c r="J19" s="2559"/>
      <c r="K19" s="2560"/>
      <c r="L19" s="3"/>
      <c r="M19" s="2"/>
      <c r="N19" s="2"/>
      <c r="O19" s="2"/>
      <c r="P19" s="2"/>
      <c r="Q19" s="2"/>
    </row>
    <row r="20" spans="1:17">
      <c r="A20" s="2"/>
      <c r="B20" s="3"/>
      <c r="C20" s="2546"/>
      <c r="D20" s="2547"/>
      <c r="E20" s="2547"/>
      <c r="F20" s="2548"/>
      <c r="G20" s="3"/>
      <c r="H20" s="3"/>
      <c r="I20" s="3"/>
      <c r="J20" s="3"/>
      <c r="K20" s="3"/>
      <c r="L20" s="3"/>
      <c r="M20" s="2"/>
      <c r="N20" s="2"/>
      <c r="O20" s="2"/>
      <c r="P20" s="2"/>
      <c r="Q20" s="2"/>
    </row>
    <row r="21" spans="1:17">
      <c r="A21" s="2"/>
      <c r="B21" s="3"/>
      <c r="C21" s="2549"/>
      <c r="D21" s="2550"/>
      <c r="E21" s="2550"/>
      <c r="F21" s="2551"/>
      <c r="G21" s="3"/>
      <c r="H21" s="3"/>
      <c r="I21" s="3"/>
      <c r="J21" s="3"/>
      <c r="K21" s="3"/>
      <c r="L21" s="3"/>
      <c r="M21" s="2"/>
      <c r="N21" s="2"/>
      <c r="O21" s="2"/>
      <c r="P21" s="2"/>
      <c r="Q21" s="2"/>
    </row>
    <row r="22" spans="1:17">
      <c r="A22" s="2"/>
      <c r="B22" s="3"/>
      <c r="C22" s="3"/>
      <c r="D22" s="3"/>
      <c r="E22" s="3"/>
      <c r="F22" s="3"/>
      <c r="G22" s="3"/>
      <c r="H22" s="3"/>
      <c r="I22" s="3"/>
      <c r="J22" s="3"/>
      <c r="K22" s="3"/>
      <c r="L22" s="3"/>
      <c r="M22" s="2"/>
      <c r="O22" s="2"/>
      <c r="P22" s="2"/>
      <c r="Q22" s="2"/>
    </row>
    <row r="23" spans="1:17" ht="30.75" customHeight="1" thickBot="1">
      <c r="A23" s="2"/>
      <c r="B23" s="3"/>
      <c r="C23" s="395"/>
      <c r="D23" s="395"/>
      <c r="E23" s="395"/>
      <c r="F23" s="395"/>
      <c r="G23" s="395"/>
      <c r="H23" s="395"/>
      <c r="I23" s="395"/>
      <c r="J23" s="3"/>
      <c r="K23" s="3"/>
      <c r="L23" s="2"/>
      <c r="M23" s="2"/>
      <c r="N23" s="2"/>
      <c r="O23" s="2"/>
      <c r="P23" s="2"/>
      <c r="Q23" s="2"/>
    </row>
    <row r="24" spans="1:17" ht="15" customHeight="1">
      <c r="A24" s="326" t="s">
        <v>75</v>
      </c>
      <c r="B24" s="2590" t="s">
        <v>673</v>
      </c>
      <c r="C24" s="2591"/>
      <c r="D24" s="2591"/>
      <c r="E24" s="2591"/>
      <c r="F24" s="2591"/>
      <c r="G24" s="2591"/>
      <c r="H24" s="2591"/>
      <c r="I24" s="2591"/>
      <c r="J24" s="2591"/>
      <c r="K24" s="2591"/>
      <c r="L24" s="2592"/>
      <c r="M24" s="2"/>
      <c r="N24" s="2"/>
      <c r="O24" s="2"/>
      <c r="P24" s="2"/>
      <c r="Q24" s="2"/>
    </row>
    <row r="25" spans="1:17" ht="15" customHeight="1">
      <c r="A25" s="2457"/>
      <c r="B25" s="612" t="str">
        <f>ADDRESS(ROW(),COLUMN(),4)</f>
        <v>B25</v>
      </c>
      <c r="C25" s="613" t="s">
        <v>762</v>
      </c>
      <c r="D25" s="613"/>
      <c r="E25" s="613"/>
      <c r="F25" s="613"/>
      <c r="G25" s="613"/>
      <c r="H25" s="613"/>
      <c r="I25" s="613"/>
      <c r="J25" s="613"/>
      <c r="K25" s="613"/>
      <c r="L25" s="719"/>
      <c r="M25" s="2"/>
      <c r="N25" s="2"/>
      <c r="O25" s="2"/>
      <c r="P25" s="2"/>
      <c r="Q25" s="2"/>
    </row>
    <row r="26" spans="1:17" ht="15" customHeight="1">
      <c r="A26" s="2457"/>
      <c r="B26" s="815"/>
      <c r="C26" s="873"/>
      <c r="D26" s="873"/>
      <c r="E26" s="873"/>
      <c r="F26" s="873"/>
      <c r="G26" s="873"/>
      <c r="H26" s="873"/>
      <c r="I26" s="873"/>
      <c r="J26" s="873"/>
      <c r="K26" s="873"/>
      <c r="L26" s="874"/>
      <c r="M26" s="2"/>
      <c r="N26" s="2"/>
      <c r="O26" s="2"/>
      <c r="P26" s="2"/>
      <c r="Q26" s="2"/>
    </row>
    <row r="27" spans="1:17" ht="15" customHeight="1">
      <c r="A27" s="2457"/>
      <c r="B27" s="598" t="s">
        <v>370</v>
      </c>
      <c r="C27" s="875" t="s">
        <v>800</v>
      </c>
      <c r="D27" s="876"/>
      <c r="E27" s="876"/>
      <c r="F27" s="873"/>
      <c r="G27" s="873"/>
      <c r="H27" s="873"/>
      <c r="I27" s="873"/>
      <c r="J27" s="873"/>
      <c r="K27" s="873"/>
      <c r="L27" s="874"/>
      <c r="M27" s="2"/>
      <c r="N27" s="2"/>
      <c r="O27" s="2"/>
      <c r="P27" s="2"/>
      <c r="Q27" s="2"/>
    </row>
    <row r="28" spans="1:17" ht="15" customHeight="1">
      <c r="A28" s="2457"/>
      <c r="B28" s="2578" t="s">
        <v>671</v>
      </c>
      <c r="C28" s="2579"/>
      <c r="D28" s="2579"/>
      <c r="E28" s="2579"/>
      <c r="F28" s="2579"/>
      <c r="G28" s="2579"/>
      <c r="H28" s="2579"/>
      <c r="I28" s="2579"/>
      <c r="J28" s="2579"/>
      <c r="K28" s="2579"/>
      <c r="L28" s="2580"/>
      <c r="M28" s="2"/>
      <c r="N28" s="2"/>
      <c r="O28" s="2"/>
      <c r="P28" s="2"/>
      <c r="Q28" s="2"/>
    </row>
    <row r="29" spans="1:17" ht="15" customHeight="1">
      <c r="A29" s="2457"/>
      <c r="B29" s="2578"/>
      <c r="C29" s="2579"/>
      <c r="D29" s="2579"/>
      <c r="E29" s="2579"/>
      <c r="F29" s="2579"/>
      <c r="G29" s="2579"/>
      <c r="H29" s="2579"/>
      <c r="I29" s="2579"/>
      <c r="J29" s="2579"/>
      <c r="K29" s="2579"/>
      <c r="L29" s="2580"/>
      <c r="M29" s="2"/>
      <c r="N29" s="2"/>
      <c r="O29" s="2"/>
      <c r="P29" s="2"/>
      <c r="Q29" s="2"/>
    </row>
    <row r="30" spans="1:17" ht="15" customHeight="1">
      <c r="A30" s="2457"/>
      <c r="B30" s="2578"/>
      <c r="C30" s="2579"/>
      <c r="D30" s="2579"/>
      <c r="E30" s="2579"/>
      <c r="F30" s="2579"/>
      <c r="G30" s="2579"/>
      <c r="H30" s="2579"/>
      <c r="I30" s="2579"/>
      <c r="J30" s="2579"/>
      <c r="K30" s="2579"/>
      <c r="L30" s="2580"/>
      <c r="M30" s="2"/>
      <c r="N30" s="2"/>
      <c r="O30" s="2"/>
      <c r="P30" s="2"/>
      <c r="Q30" s="2"/>
    </row>
    <row r="31" spans="1:17" ht="15" customHeight="1">
      <c r="A31" s="2457"/>
      <c r="B31" s="2578"/>
      <c r="C31" s="2579"/>
      <c r="D31" s="2579"/>
      <c r="E31" s="2579"/>
      <c r="F31" s="2579"/>
      <c r="G31" s="2579"/>
      <c r="H31" s="2579"/>
      <c r="I31" s="2579"/>
      <c r="J31" s="2579"/>
      <c r="K31" s="2579"/>
      <c r="L31" s="2580"/>
      <c r="M31" s="2"/>
      <c r="N31" s="2"/>
      <c r="O31" s="2"/>
      <c r="P31" s="2"/>
      <c r="Q31" s="2"/>
    </row>
    <row r="32" spans="1:17" ht="15" customHeight="1">
      <c r="A32" s="2457"/>
      <c r="B32" s="815"/>
      <c r="C32" s="873"/>
      <c r="D32" s="873"/>
      <c r="E32" s="873"/>
      <c r="F32" s="873"/>
      <c r="G32" s="873"/>
      <c r="H32" s="873"/>
      <c r="I32" s="873"/>
      <c r="J32" s="873"/>
      <c r="K32" s="873"/>
      <c r="L32" s="874"/>
      <c r="M32" s="2"/>
      <c r="N32" s="2"/>
      <c r="O32" s="2"/>
      <c r="P32" s="2"/>
      <c r="Q32" s="2"/>
    </row>
    <row r="33" spans="1:17" ht="15" customHeight="1">
      <c r="A33" s="2457"/>
      <c r="B33" s="732" t="s">
        <v>75</v>
      </c>
      <c r="C33" s="2459" t="s">
        <v>1131</v>
      </c>
      <c r="D33" s="2459"/>
      <c r="E33" s="2459"/>
      <c r="F33" s="2459"/>
      <c r="G33" s="2459"/>
      <c r="H33" s="2459"/>
      <c r="I33" s="2459"/>
      <c r="J33" s="2459"/>
      <c r="K33" s="2459"/>
      <c r="L33" s="2460"/>
      <c r="M33" s="2"/>
      <c r="N33" s="2"/>
      <c r="O33" s="2"/>
      <c r="P33" s="2"/>
      <c r="Q33" s="2"/>
    </row>
    <row r="34" spans="1:17" ht="15" customHeight="1">
      <c r="A34" s="2457"/>
      <c r="B34" s="733"/>
      <c r="C34" s="2459"/>
      <c r="D34" s="2459"/>
      <c r="E34" s="2459"/>
      <c r="F34" s="2459"/>
      <c r="G34" s="2459"/>
      <c r="H34" s="2459"/>
      <c r="I34" s="2459"/>
      <c r="J34" s="2459"/>
      <c r="K34" s="2459"/>
      <c r="L34" s="2460"/>
      <c r="M34" s="2"/>
      <c r="N34" s="2"/>
      <c r="O34" s="2"/>
      <c r="P34" s="2"/>
      <c r="Q34" s="2"/>
    </row>
    <row r="35" spans="1:17" ht="15" customHeight="1">
      <c r="A35" s="2457"/>
      <c r="B35" s="733"/>
      <c r="C35" s="877"/>
      <c r="D35" s="726"/>
      <c r="E35" s="726"/>
      <c r="F35" s="726"/>
      <c r="G35" s="726"/>
      <c r="H35" s="726"/>
      <c r="I35" s="726"/>
      <c r="J35" s="726"/>
      <c r="K35" s="726"/>
      <c r="L35" s="586"/>
      <c r="M35" s="2"/>
      <c r="N35" s="2"/>
      <c r="O35" s="2"/>
      <c r="P35" s="2"/>
      <c r="Q35" s="2"/>
    </row>
    <row r="36" spans="1:17" ht="15" customHeight="1">
      <c r="A36" s="2457"/>
      <c r="B36" s="725"/>
      <c r="C36" s="522" t="s">
        <v>670</v>
      </c>
      <c r="D36" s="726"/>
      <c r="E36" s="726"/>
      <c r="F36" s="726"/>
      <c r="G36" s="726"/>
      <c r="H36" s="726"/>
      <c r="I36" s="726"/>
      <c r="J36" s="726"/>
      <c r="K36" s="726"/>
      <c r="L36" s="586"/>
      <c r="M36" s="2"/>
      <c r="N36" s="2"/>
      <c r="O36" s="2"/>
      <c r="P36" s="2"/>
      <c r="Q36" s="2"/>
    </row>
    <row r="37" spans="1:17" ht="15" customHeight="1">
      <c r="A37" s="2457"/>
      <c r="B37" s="725"/>
      <c r="C37" s="522" t="s">
        <v>779</v>
      </c>
      <c r="D37" s="726"/>
      <c r="E37" s="726"/>
      <c r="F37" s="726"/>
      <c r="G37" s="726"/>
      <c r="H37" s="726"/>
      <c r="I37" s="726"/>
      <c r="J37" s="726"/>
      <c r="K37" s="726"/>
      <c r="L37" s="586"/>
      <c r="M37" s="2"/>
      <c r="N37" s="2"/>
      <c r="O37" s="2"/>
      <c r="P37" s="2"/>
      <c r="Q37" s="2"/>
    </row>
    <row r="38" spans="1:17" ht="15" customHeight="1">
      <c r="A38" s="2457"/>
      <c r="B38" s="725"/>
      <c r="C38" s="726"/>
      <c r="D38" s="720" t="s">
        <v>669</v>
      </c>
      <c r="E38" s="721" t="s">
        <v>668</v>
      </c>
      <c r="F38" s="721" t="s">
        <v>667</v>
      </c>
      <c r="G38" s="721" t="s">
        <v>666</v>
      </c>
      <c r="H38" s="721" t="s">
        <v>665</v>
      </c>
      <c r="I38" s="721" t="s">
        <v>664</v>
      </c>
      <c r="J38" s="521" t="s">
        <v>663</v>
      </c>
      <c r="K38" s="726"/>
      <c r="L38" s="586"/>
      <c r="M38" s="2"/>
      <c r="N38" s="2"/>
      <c r="O38" s="2"/>
      <c r="P38" s="2"/>
      <c r="Q38" s="2"/>
    </row>
    <row r="39" spans="1:17" ht="15" customHeight="1">
      <c r="A39" s="2457"/>
      <c r="B39" s="725"/>
      <c r="C39" s="726"/>
      <c r="D39" s="726"/>
      <c r="E39" s="726"/>
      <c r="F39" s="726"/>
      <c r="G39" s="726"/>
      <c r="H39" s="726"/>
      <c r="I39" s="726"/>
      <c r="J39" s="726"/>
      <c r="K39" s="726"/>
      <c r="L39" s="586"/>
      <c r="M39" s="2"/>
      <c r="N39" s="2"/>
      <c r="O39" s="2"/>
      <c r="P39" s="2"/>
      <c r="Q39" s="2"/>
    </row>
    <row r="40" spans="1:17" ht="15" customHeight="1">
      <c r="A40" s="2457"/>
      <c r="B40" s="725"/>
      <c r="C40" s="522" t="s">
        <v>649</v>
      </c>
      <c r="D40" s="726"/>
      <c r="E40" s="726"/>
      <c r="F40" s="726"/>
      <c r="G40" s="726"/>
      <c r="H40" s="726"/>
      <c r="I40" s="726"/>
      <c r="J40" s="726"/>
      <c r="K40" s="726"/>
      <c r="L40" s="586"/>
      <c r="M40" s="2"/>
      <c r="N40" s="2"/>
      <c r="O40" s="2"/>
      <c r="P40" s="2"/>
      <c r="Q40" s="2"/>
    </row>
    <row r="41" spans="1:17" ht="15" customHeight="1">
      <c r="A41" s="2457"/>
      <c r="B41" s="725"/>
      <c r="C41" s="522" t="s">
        <v>672</v>
      </c>
      <c r="D41" s="726"/>
      <c r="E41" s="2593">
        <v>3</v>
      </c>
      <c r="F41" s="2593"/>
      <c r="G41" s="726"/>
      <c r="H41" s="726"/>
      <c r="I41" s="726"/>
      <c r="J41" s="726"/>
      <c r="K41" s="726"/>
      <c r="L41" s="586"/>
      <c r="M41" s="2"/>
      <c r="N41" s="2"/>
      <c r="O41" s="2"/>
      <c r="P41" s="2"/>
      <c r="Q41" s="2"/>
    </row>
    <row r="42" spans="1:17" ht="15" customHeight="1">
      <c r="A42" s="2457"/>
      <c r="B42" s="725"/>
      <c r="C42" s="726"/>
      <c r="D42" s="726"/>
      <c r="E42" s="726"/>
      <c r="F42" s="726"/>
      <c r="G42" s="726"/>
      <c r="H42" s="726"/>
      <c r="I42" s="726"/>
      <c r="J42" s="726"/>
      <c r="K42" s="726"/>
      <c r="L42" s="586"/>
      <c r="M42" s="2"/>
      <c r="N42" s="2"/>
      <c r="O42" s="2"/>
      <c r="P42" s="2"/>
      <c r="Q42" s="2"/>
    </row>
    <row r="43" spans="1:17" ht="18" customHeight="1">
      <c r="A43" s="2457"/>
      <c r="B43" s="725"/>
      <c r="C43" s="726"/>
      <c r="D43" s="726"/>
      <c r="E43" s="726"/>
      <c r="F43" s="726"/>
      <c r="G43" s="726"/>
      <c r="H43" s="726"/>
      <c r="I43" s="726"/>
      <c r="J43" s="726"/>
      <c r="K43" s="726"/>
      <c r="L43" s="586"/>
      <c r="M43" s="2"/>
      <c r="N43" s="2"/>
      <c r="O43" s="2"/>
      <c r="P43" s="2"/>
      <c r="Q43" s="2"/>
    </row>
    <row r="44" spans="1:17" ht="18" customHeight="1">
      <c r="A44" s="2457"/>
      <c r="B44" s="725"/>
      <c r="C44" s="2623" t="s">
        <v>807</v>
      </c>
      <c r="D44" s="2623"/>
      <c r="E44" s="2623"/>
      <c r="F44" s="2623"/>
      <c r="G44" s="2623"/>
      <c r="H44" s="2623"/>
      <c r="I44" s="726"/>
      <c r="J44" s="726"/>
      <c r="K44" s="726"/>
      <c r="L44" s="586"/>
      <c r="M44" s="2"/>
      <c r="N44" s="2"/>
      <c r="O44" s="2"/>
      <c r="P44" s="2"/>
      <c r="Q44" s="2"/>
    </row>
    <row r="45" spans="1:17" ht="18" customHeight="1">
      <c r="A45" s="2457"/>
      <c r="B45" s="725"/>
      <c r="C45" s="2623"/>
      <c r="D45" s="2623"/>
      <c r="E45" s="2623"/>
      <c r="F45" s="2623"/>
      <c r="G45" s="2623"/>
      <c r="H45" s="2623"/>
      <c r="I45" s="726"/>
      <c r="J45" s="726"/>
      <c r="K45" s="726"/>
      <c r="L45" s="586"/>
      <c r="M45" s="2"/>
      <c r="N45" s="2"/>
      <c r="O45" s="2"/>
      <c r="P45" s="2"/>
      <c r="Q45" s="2"/>
    </row>
    <row r="46" spans="1:17" ht="18" customHeight="1">
      <c r="A46" s="2457"/>
      <c r="B46" s="725"/>
      <c r="C46" s="2624" t="s">
        <v>810</v>
      </c>
      <c r="D46" s="2624"/>
      <c r="E46" s="2624"/>
      <c r="F46" s="2624"/>
      <c r="G46" s="2624"/>
      <c r="H46" s="2624"/>
      <c r="I46" s="726"/>
      <c r="J46" s="726"/>
      <c r="K46" s="726"/>
      <c r="L46" s="586"/>
      <c r="M46" s="2"/>
      <c r="N46" s="2"/>
      <c r="O46" s="2"/>
      <c r="P46" s="2"/>
      <c r="Q46" s="2"/>
    </row>
    <row r="47" spans="1:17" ht="18" customHeight="1">
      <c r="A47" s="2457"/>
      <c r="B47" s="725"/>
      <c r="C47" s="878" t="s">
        <v>662</v>
      </c>
      <c r="D47" s="878" t="s">
        <v>656</v>
      </c>
      <c r="E47" s="819" t="s">
        <v>661</v>
      </c>
      <c r="F47" s="879" t="s">
        <v>653</v>
      </c>
      <c r="G47" s="819" t="s">
        <v>478</v>
      </c>
      <c r="H47" s="819" t="s">
        <v>652</v>
      </c>
      <c r="I47" s="726"/>
      <c r="J47" s="880"/>
      <c r="K47" s="726"/>
      <c r="L47" s="586"/>
      <c r="M47" s="2"/>
      <c r="N47" s="2"/>
      <c r="O47" s="2"/>
      <c r="P47" s="2"/>
      <c r="Q47" s="2"/>
    </row>
    <row r="48" spans="1:17" ht="18" customHeight="1">
      <c r="A48" s="2457"/>
      <c r="B48" s="725"/>
      <c r="C48" s="721"/>
      <c r="D48" s="721"/>
      <c r="E48" s="721"/>
      <c r="F48" s="721"/>
      <c r="G48" s="721"/>
      <c r="H48" s="721"/>
      <c r="I48" s="726"/>
      <c r="J48" s="726"/>
      <c r="K48" s="726"/>
      <c r="L48" s="586"/>
      <c r="M48" s="2"/>
      <c r="N48" s="2"/>
      <c r="O48" s="2"/>
      <c r="P48" s="2"/>
      <c r="Q48" s="2"/>
    </row>
    <row r="49" spans="1:17" ht="18" customHeight="1">
      <c r="A49" s="2457"/>
      <c r="B49" s="725"/>
      <c r="C49" s="2625" t="s">
        <v>814</v>
      </c>
      <c r="D49" s="2625"/>
      <c r="E49" s="2625"/>
      <c r="F49" s="2625"/>
      <c r="G49" s="2625"/>
      <c r="H49" s="2625"/>
      <c r="I49" s="880" t="s">
        <v>826</v>
      </c>
      <c r="J49" s="726"/>
      <c r="K49" s="726"/>
      <c r="L49" s="586"/>
      <c r="M49" s="2"/>
      <c r="N49" s="2"/>
      <c r="O49" s="2"/>
      <c r="P49" s="2"/>
      <c r="Q49" s="2"/>
    </row>
    <row r="50" spans="1:17" ht="18" customHeight="1">
      <c r="A50" s="2457"/>
      <c r="B50" s="725"/>
      <c r="C50" s="2624" t="s">
        <v>816</v>
      </c>
      <c r="D50" s="2624"/>
      <c r="E50" s="2624"/>
      <c r="F50" s="2624"/>
      <c r="G50" s="2624"/>
      <c r="H50" s="2624"/>
      <c r="I50" s="726"/>
      <c r="J50" s="726"/>
      <c r="K50" s="726"/>
      <c r="L50" s="586"/>
      <c r="M50" s="2"/>
      <c r="N50" s="2"/>
      <c r="O50" s="2"/>
      <c r="P50" s="2"/>
      <c r="Q50" s="2"/>
    </row>
    <row r="51" spans="1:17" ht="18" customHeight="1">
      <c r="A51" s="2457"/>
      <c r="B51" s="725"/>
      <c r="C51" s="728" t="s">
        <v>662</v>
      </c>
      <c r="D51" s="728" t="s">
        <v>656</v>
      </c>
      <c r="E51" s="520" t="s">
        <v>661</v>
      </c>
      <c r="F51" s="727" t="s">
        <v>653</v>
      </c>
      <c r="G51" s="520" t="s">
        <v>478</v>
      </c>
      <c r="H51" s="520" t="s">
        <v>652</v>
      </c>
      <c r="I51" s="726"/>
      <c r="J51" s="726"/>
      <c r="K51" s="726"/>
      <c r="L51" s="586"/>
      <c r="M51" s="2"/>
      <c r="N51" s="2"/>
      <c r="O51" s="2"/>
      <c r="P51" s="2"/>
      <c r="Q51" s="2"/>
    </row>
    <row r="52" spans="1:17" ht="18" customHeight="1">
      <c r="A52" s="2457"/>
      <c r="B52" s="725"/>
      <c r="C52" s="721"/>
      <c r="D52" s="721"/>
      <c r="E52" s="721"/>
      <c r="F52" s="721"/>
      <c r="G52" s="721"/>
      <c r="H52" s="721"/>
      <c r="I52" s="726"/>
      <c r="J52" s="726"/>
      <c r="K52" s="726"/>
      <c r="L52" s="586"/>
      <c r="M52" s="2"/>
      <c r="N52" s="2"/>
      <c r="O52" s="2"/>
      <c r="P52" s="2"/>
      <c r="Q52" s="2"/>
    </row>
    <row r="53" spans="1:17" ht="18" customHeight="1">
      <c r="A53" s="2457"/>
      <c r="B53" s="725"/>
      <c r="C53" s="880" t="s">
        <v>820</v>
      </c>
      <c r="D53" s="721"/>
      <c r="E53" s="881" t="s">
        <v>705</v>
      </c>
      <c r="F53" s="881" t="s">
        <v>704</v>
      </c>
      <c r="G53" s="882" t="s">
        <v>707</v>
      </c>
      <c r="H53" s="883" t="s">
        <v>709</v>
      </c>
      <c r="I53" s="828" t="s">
        <v>712</v>
      </c>
      <c r="J53" s="726"/>
      <c r="K53" s="726"/>
      <c r="L53" s="586"/>
      <c r="M53" s="2"/>
      <c r="N53" s="2"/>
      <c r="O53" s="2"/>
      <c r="P53" s="2"/>
      <c r="Q53" s="2"/>
    </row>
    <row r="54" spans="1:17" ht="18" customHeight="1">
      <c r="A54" s="2457"/>
      <c r="B54" s="725"/>
      <c r="C54" s="880"/>
      <c r="D54" s="721"/>
      <c r="E54" s="881"/>
      <c r="F54" s="881"/>
      <c r="G54" s="882"/>
      <c r="H54" s="883"/>
      <c r="I54" s="726"/>
      <c r="J54" s="726"/>
      <c r="K54" s="726"/>
      <c r="L54" s="586"/>
      <c r="M54" s="2"/>
      <c r="N54" s="2"/>
      <c r="O54" s="2"/>
      <c r="P54" s="2"/>
      <c r="Q54" s="2"/>
    </row>
    <row r="55" spans="1:17" ht="15" customHeight="1">
      <c r="A55" s="2457"/>
      <c r="B55" s="725"/>
      <c r="C55" s="726"/>
      <c r="D55" s="726"/>
      <c r="E55" s="726"/>
      <c r="F55" s="726"/>
      <c r="G55" s="726"/>
      <c r="H55" s="726"/>
      <c r="I55" s="726"/>
      <c r="J55" s="726"/>
      <c r="K55" s="726"/>
      <c r="L55" s="586"/>
      <c r="M55" s="2"/>
      <c r="N55" s="2"/>
      <c r="O55" s="2"/>
      <c r="P55" s="2"/>
      <c r="Q55" s="2"/>
    </row>
    <row r="56" spans="1:17" ht="15" customHeight="1">
      <c r="A56" s="2457"/>
      <c r="B56" s="522"/>
      <c r="C56" s="726"/>
      <c r="D56" s="563"/>
      <c r="E56" s="812"/>
      <c r="F56" s="812"/>
      <c r="G56" s="812"/>
      <c r="H56" s="812"/>
      <c r="I56" s="812"/>
      <c r="J56" s="812"/>
      <c r="K56" s="812"/>
      <c r="L56" s="813"/>
      <c r="M56" s="2"/>
      <c r="N56" s="2"/>
      <c r="O56" s="2"/>
      <c r="P56" s="2"/>
      <c r="Q56" s="2"/>
    </row>
    <row r="57" spans="1:17" ht="15" customHeight="1">
      <c r="A57" s="2457"/>
      <c r="B57" s="725"/>
      <c r="C57" s="880" t="s">
        <v>711</v>
      </c>
      <c r="D57" s="726"/>
      <c r="E57" s="726"/>
      <c r="F57" s="726"/>
      <c r="G57" s="884"/>
      <c r="H57" s="726"/>
      <c r="I57" s="785"/>
      <c r="J57" s="812"/>
      <c r="K57" s="785"/>
      <c r="L57" s="786"/>
      <c r="M57" s="2"/>
      <c r="N57" s="2"/>
      <c r="O57" s="2"/>
      <c r="P57" s="2"/>
      <c r="Q57" s="2"/>
    </row>
    <row r="58" spans="1:17" ht="15" customHeight="1">
      <c r="A58" s="2457"/>
      <c r="B58" s="725"/>
      <c r="C58" s="835"/>
      <c r="D58" s="835"/>
      <c r="E58" s="835"/>
      <c r="F58" s="726"/>
      <c r="G58" s="726"/>
      <c r="H58" s="726"/>
      <c r="I58" s="726"/>
      <c r="J58" s="726"/>
      <c r="K58" s="726"/>
      <c r="L58" s="586"/>
      <c r="M58" s="2"/>
      <c r="N58" s="2"/>
      <c r="O58" s="2"/>
      <c r="P58" s="2"/>
      <c r="Q58" s="2"/>
    </row>
    <row r="59" spans="1:17" ht="15" customHeight="1">
      <c r="A59" s="2457"/>
      <c r="B59" s="725"/>
      <c r="C59" s="885" t="s">
        <v>60</v>
      </c>
      <c r="D59" s="886" t="s">
        <v>60</v>
      </c>
      <c r="E59" s="887" t="s">
        <v>60</v>
      </c>
      <c r="F59" s="888" t="s">
        <v>60</v>
      </c>
      <c r="G59" s="889" t="s">
        <v>60</v>
      </c>
      <c r="H59" s="890" t="s">
        <v>60</v>
      </c>
      <c r="I59" s="891" t="s">
        <v>60</v>
      </c>
      <c r="J59" s="830" t="s">
        <v>739</v>
      </c>
      <c r="K59" s="829" t="s">
        <v>739</v>
      </c>
      <c r="L59" s="817" t="s">
        <v>801</v>
      </c>
      <c r="M59" s="2"/>
      <c r="N59" s="2"/>
      <c r="O59" s="2"/>
      <c r="P59" s="2"/>
      <c r="Q59" s="2"/>
    </row>
    <row r="60" spans="1:17" ht="15" customHeight="1">
      <c r="A60" s="2457"/>
      <c r="B60" s="725"/>
      <c r="C60" s="885" t="s">
        <v>49</v>
      </c>
      <c r="D60" s="886" t="s">
        <v>49</v>
      </c>
      <c r="E60" s="887" t="s">
        <v>49</v>
      </c>
      <c r="F60" s="888" t="s">
        <v>49</v>
      </c>
      <c r="G60" s="889" t="s">
        <v>49</v>
      </c>
      <c r="H60" s="890" t="s">
        <v>49</v>
      </c>
      <c r="I60" s="887" t="s">
        <v>49</v>
      </c>
      <c r="J60" s="830" t="s">
        <v>737</v>
      </c>
      <c r="K60" s="829" t="s">
        <v>738</v>
      </c>
      <c r="L60" s="817" t="s">
        <v>802</v>
      </c>
      <c r="M60" s="2"/>
      <c r="N60" s="2"/>
      <c r="O60" s="2"/>
      <c r="P60" s="2"/>
      <c r="Q60" s="2"/>
    </row>
    <row r="61" spans="1:17" ht="15" customHeight="1">
      <c r="A61" s="2457"/>
      <c r="B61" s="725"/>
      <c r="C61" s="885" t="s">
        <v>51</v>
      </c>
      <c r="D61" s="886" t="s">
        <v>51</v>
      </c>
      <c r="E61" s="887" t="s">
        <v>51</v>
      </c>
      <c r="F61" s="888" t="s">
        <v>51</v>
      </c>
      <c r="G61" s="889" t="s">
        <v>51</v>
      </c>
      <c r="H61" s="890" t="s">
        <v>51</v>
      </c>
      <c r="I61" s="890" t="s">
        <v>51</v>
      </c>
      <c r="J61" s="830" t="s">
        <v>738</v>
      </c>
      <c r="K61" s="829" t="s">
        <v>737</v>
      </c>
      <c r="L61" s="817" t="s">
        <v>803</v>
      </c>
      <c r="M61" s="2"/>
      <c r="N61" s="2"/>
      <c r="O61" s="2"/>
      <c r="P61" s="2"/>
      <c r="Q61" s="2"/>
    </row>
    <row r="62" spans="1:17" ht="15" customHeight="1">
      <c r="A62" s="2457"/>
      <c r="B62" s="725"/>
      <c r="C62" s="885" t="s">
        <v>462</v>
      </c>
      <c r="D62" s="886" t="s">
        <v>462</v>
      </c>
      <c r="E62" s="887" t="s">
        <v>462</v>
      </c>
      <c r="F62" s="888" t="s">
        <v>462</v>
      </c>
      <c r="G62" s="889" t="s">
        <v>462</v>
      </c>
      <c r="H62" s="890" t="s">
        <v>462</v>
      </c>
      <c r="I62" s="888" t="s">
        <v>462</v>
      </c>
      <c r="J62" s="830" t="s">
        <v>736</v>
      </c>
      <c r="K62" s="829" t="s">
        <v>736</v>
      </c>
      <c r="L62" s="817" t="s">
        <v>804</v>
      </c>
      <c r="M62" s="2"/>
      <c r="N62" s="2"/>
      <c r="O62" s="2"/>
      <c r="P62" s="2"/>
      <c r="Q62" s="2"/>
    </row>
    <row r="63" spans="1:17" ht="15" customHeight="1">
      <c r="A63" s="2457"/>
      <c r="B63" s="725"/>
      <c r="C63" s="885" t="s">
        <v>474</v>
      </c>
      <c r="D63" s="886" t="s">
        <v>474</v>
      </c>
      <c r="E63" s="887" t="s">
        <v>474</v>
      </c>
      <c r="F63" s="888" t="s">
        <v>474</v>
      </c>
      <c r="G63" s="889" t="s">
        <v>474</v>
      </c>
      <c r="H63" s="890" t="s">
        <v>474</v>
      </c>
      <c r="I63" s="892" t="s">
        <v>474</v>
      </c>
      <c r="J63" s="830" t="s">
        <v>735</v>
      </c>
      <c r="K63" s="829" t="s">
        <v>735</v>
      </c>
      <c r="L63" s="817" t="s">
        <v>805</v>
      </c>
      <c r="M63" s="2"/>
      <c r="N63" s="2"/>
      <c r="O63" s="2"/>
      <c r="P63" s="2"/>
      <c r="Q63" s="2"/>
    </row>
    <row r="64" spans="1:17" ht="15" customHeight="1">
      <c r="A64" s="2457"/>
      <c r="B64" s="725"/>
      <c r="C64" s="885" t="s">
        <v>469</v>
      </c>
      <c r="D64" s="886" t="s">
        <v>469</v>
      </c>
      <c r="E64" s="887" t="s">
        <v>469</v>
      </c>
      <c r="F64" s="888" t="s">
        <v>469</v>
      </c>
      <c r="G64" s="889" t="s">
        <v>469</v>
      </c>
      <c r="H64" s="890" t="s">
        <v>469</v>
      </c>
      <c r="I64" s="893" t="s">
        <v>469</v>
      </c>
      <c r="J64" s="830" t="s">
        <v>734</v>
      </c>
      <c r="K64" s="829" t="s">
        <v>734</v>
      </c>
      <c r="L64" s="817" t="s">
        <v>806</v>
      </c>
      <c r="M64" s="2"/>
      <c r="N64" s="2"/>
      <c r="O64" s="2"/>
      <c r="P64" s="2"/>
      <c r="Q64" s="2"/>
    </row>
    <row r="65" spans="1:17" ht="15" customHeight="1">
      <c r="A65" s="2457"/>
      <c r="B65" s="725"/>
      <c r="C65" s="885" t="s">
        <v>466</v>
      </c>
      <c r="D65" s="886" t="s">
        <v>466</v>
      </c>
      <c r="E65" s="887" t="s">
        <v>466</v>
      </c>
      <c r="F65" s="888" t="s">
        <v>466</v>
      </c>
      <c r="G65" s="889" t="s">
        <v>466</v>
      </c>
      <c r="H65" s="890" t="s">
        <v>466</v>
      </c>
      <c r="I65" s="894" t="s">
        <v>466</v>
      </c>
      <c r="J65" s="830" t="s">
        <v>733</v>
      </c>
      <c r="K65" s="829" t="s">
        <v>733</v>
      </c>
      <c r="L65" s="817" t="s">
        <v>808</v>
      </c>
      <c r="M65" s="2"/>
      <c r="N65" s="2"/>
      <c r="O65" s="2"/>
      <c r="P65" s="2"/>
      <c r="Q65" s="2"/>
    </row>
    <row r="66" spans="1:17" ht="15" customHeight="1">
      <c r="A66" s="2457"/>
      <c r="B66" s="725"/>
      <c r="C66" s="885" t="s">
        <v>460</v>
      </c>
      <c r="D66" s="886" t="s">
        <v>460</v>
      </c>
      <c r="E66" s="887" t="s">
        <v>460</v>
      </c>
      <c r="F66" s="888" t="s">
        <v>460</v>
      </c>
      <c r="G66" s="889" t="s">
        <v>460</v>
      </c>
      <c r="H66" s="890" t="s">
        <v>460</v>
      </c>
      <c r="I66" s="895" t="s">
        <v>460</v>
      </c>
      <c r="J66" s="830" t="s">
        <v>732</v>
      </c>
      <c r="K66" s="829" t="s">
        <v>732</v>
      </c>
      <c r="L66" s="817" t="s">
        <v>809</v>
      </c>
      <c r="M66" s="2"/>
      <c r="N66" s="2"/>
      <c r="O66" s="2"/>
      <c r="P66" s="2"/>
      <c r="Q66" s="2"/>
    </row>
    <row r="67" spans="1:17" ht="15" customHeight="1">
      <c r="A67" s="2457"/>
      <c r="B67" s="725"/>
      <c r="C67" s="885" t="s">
        <v>472</v>
      </c>
      <c r="D67" s="886" t="s">
        <v>472</v>
      </c>
      <c r="E67" s="887" t="s">
        <v>472</v>
      </c>
      <c r="F67" s="888" t="s">
        <v>472</v>
      </c>
      <c r="G67" s="889" t="s">
        <v>472</v>
      </c>
      <c r="H67" s="890" t="s">
        <v>472</v>
      </c>
      <c r="I67" s="896" t="s">
        <v>472</v>
      </c>
      <c r="J67" s="830" t="s">
        <v>730</v>
      </c>
      <c r="K67" s="829" t="s">
        <v>730</v>
      </c>
      <c r="L67" s="817" t="s">
        <v>811</v>
      </c>
      <c r="M67" s="2"/>
      <c r="N67" s="2"/>
      <c r="O67" s="2"/>
      <c r="P67" s="2"/>
      <c r="Q67" s="2"/>
    </row>
    <row r="68" spans="1:17" ht="15" customHeight="1">
      <c r="A68" s="2457"/>
      <c r="B68" s="725"/>
      <c r="C68" s="885" t="s">
        <v>464</v>
      </c>
      <c r="D68" s="886" t="s">
        <v>464</v>
      </c>
      <c r="E68" s="887" t="s">
        <v>464</v>
      </c>
      <c r="F68" s="888" t="s">
        <v>464</v>
      </c>
      <c r="G68" s="889" t="s">
        <v>464</v>
      </c>
      <c r="H68" s="890" t="s">
        <v>464</v>
      </c>
      <c r="I68" s="897" t="s">
        <v>464</v>
      </c>
      <c r="J68" s="830" t="s">
        <v>731</v>
      </c>
      <c r="K68" s="829" t="s">
        <v>731</v>
      </c>
      <c r="L68" s="817" t="s">
        <v>812</v>
      </c>
      <c r="M68" s="2"/>
      <c r="N68" s="2"/>
      <c r="O68" s="2"/>
      <c r="P68" s="2"/>
      <c r="Q68" s="2"/>
    </row>
    <row r="69" spans="1:17" ht="15" customHeight="1">
      <c r="A69" s="2457"/>
      <c r="B69" s="725"/>
      <c r="C69" s="885" t="s">
        <v>660</v>
      </c>
      <c r="D69" s="886" t="s">
        <v>660</v>
      </c>
      <c r="E69" s="887" t="s">
        <v>660</v>
      </c>
      <c r="F69" s="888" t="s">
        <v>660</v>
      </c>
      <c r="G69" s="889" t="s">
        <v>660</v>
      </c>
      <c r="H69" s="890" t="s">
        <v>660</v>
      </c>
      <c r="I69" s="898" t="s">
        <v>660</v>
      </c>
      <c r="J69" s="830" t="s">
        <v>729</v>
      </c>
      <c r="K69" s="829" t="s">
        <v>729</v>
      </c>
      <c r="L69" s="817" t="s">
        <v>813</v>
      </c>
      <c r="M69" s="2"/>
      <c r="N69" s="2"/>
      <c r="O69" s="2"/>
      <c r="P69" s="2"/>
      <c r="Q69" s="2"/>
    </row>
    <row r="70" spans="1:17" ht="15" customHeight="1">
      <c r="A70" s="2457"/>
      <c r="B70" s="725"/>
      <c r="C70" s="885" t="s">
        <v>659</v>
      </c>
      <c r="D70" s="886" t="s">
        <v>659</v>
      </c>
      <c r="E70" s="887" t="s">
        <v>659</v>
      </c>
      <c r="F70" s="888" t="s">
        <v>659</v>
      </c>
      <c r="G70" s="889" t="s">
        <v>659</v>
      </c>
      <c r="H70" s="890" t="s">
        <v>659</v>
      </c>
      <c r="I70" s="899" t="s">
        <v>659</v>
      </c>
      <c r="J70" s="830" t="s">
        <v>728</v>
      </c>
      <c r="K70" s="829" t="s">
        <v>728</v>
      </c>
      <c r="L70" s="817" t="s">
        <v>815</v>
      </c>
      <c r="M70" s="2"/>
      <c r="N70" s="2"/>
      <c r="O70" s="2"/>
      <c r="P70" s="2"/>
      <c r="Q70" s="2"/>
    </row>
    <row r="71" spans="1:17" ht="15" customHeight="1">
      <c r="A71" s="2457"/>
      <c r="B71" s="725"/>
      <c r="C71" s="885" t="s">
        <v>658</v>
      </c>
      <c r="D71" s="886" t="s">
        <v>658</v>
      </c>
      <c r="E71" s="887" t="s">
        <v>658</v>
      </c>
      <c r="F71" s="888" t="s">
        <v>658</v>
      </c>
      <c r="G71" s="889" t="s">
        <v>658</v>
      </c>
      <c r="H71" s="890" t="s">
        <v>658</v>
      </c>
      <c r="I71" s="900" t="s">
        <v>658</v>
      </c>
      <c r="J71" s="830" t="s">
        <v>727</v>
      </c>
      <c r="K71" s="829" t="s">
        <v>727</v>
      </c>
      <c r="L71" s="817" t="s">
        <v>817</v>
      </c>
      <c r="M71" s="2"/>
      <c r="N71" s="2"/>
      <c r="O71" s="2"/>
      <c r="P71" s="2"/>
      <c r="Q71" s="2"/>
    </row>
    <row r="72" spans="1:17" ht="15" customHeight="1">
      <c r="A72" s="2457"/>
      <c r="B72" s="725"/>
      <c r="C72" s="885" t="s">
        <v>657</v>
      </c>
      <c r="D72" s="886" t="s">
        <v>657</v>
      </c>
      <c r="E72" s="887" t="s">
        <v>657</v>
      </c>
      <c r="F72" s="888" t="s">
        <v>657</v>
      </c>
      <c r="G72" s="889" t="s">
        <v>657</v>
      </c>
      <c r="H72" s="890" t="s">
        <v>657</v>
      </c>
      <c r="I72" s="901" t="s">
        <v>657</v>
      </c>
      <c r="J72" s="830" t="s">
        <v>726</v>
      </c>
      <c r="K72" s="829" t="s">
        <v>726</v>
      </c>
      <c r="L72" s="817" t="s">
        <v>818</v>
      </c>
      <c r="M72" s="2"/>
      <c r="N72" s="2"/>
      <c r="O72" s="2"/>
      <c r="P72" s="2"/>
      <c r="Q72" s="2"/>
    </row>
    <row r="73" spans="1:17" ht="15" customHeight="1">
      <c r="A73" s="2457"/>
      <c r="B73" s="725"/>
      <c r="C73" s="885" t="s">
        <v>699</v>
      </c>
      <c r="D73" s="886" t="s">
        <v>699</v>
      </c>
      <c r="E73" s="887" t="s">
        <v>699</v>
      </c>
      <c r="F73" s="888" t="s">
        <v>699</v>
      </c>
      <c r="G73" s="889" t="s">
        <v>699</v>
      </c>
      <c r="H73" s="890" t="s">
        <v>699</v>
      </c>
      <c r="I73" s="902" t="s">
        <v>699</v>
      </c>
      <c r="J73" s="830" t="s">
        <v>725</v>
      </c>
      <c r="K73" s="829" t="s">
        <v>725</v>
      </c>
      <c r="L73" s="817" t="s">
        <v>819</v>
      </c>
      <c r="M73" s="2"/>
      <c r="N73" s="2"/>
      <c r="O73" s="2"/>
      <c r="P73" s="2"/>
      <c r="Q73" s="2"/>
    </row>
    <row r="74" spans="1:17" ht="15" customHeight="1">
      <c r="A74" s="2457"/>
      <c r="B74" s="725"/>
      <c r="C74" s="885" t="s">
        <v>698</v>
      </c>
      <c r="D74" s="886" t="s">
        <v>698</v>
      </c>
      <c r="E74" s="887" t="s">
        <v>698</v>
      </c>
      <c r="F74" s="888" t="s">
        <v>698</v>
      </c>
      <c r="G74" s="889" t="s">
        <v>698</v>
      </c>
      <c r="H74" s="890" t="s">
        <v>698</v>
      </c>
      <c r="I74" s="903" t="s">
        <v>698</v>
      </c>
      <c r="J74" s="830" t="s">
        <v>724</v>
      </c>
      <c r="K74" s="829" t="s">
        <v>724</v>
      </c>
      <c r="L74" s="817" t="s">
        <v>821</v>
      </c>
      <c r="M74" s="2"/>
      <c r="N74" s="2"/>
      <c r="O74" s="2"/>
      <c r="P74" s="2"/>
      <c r="Q74" s="2"/>
    </row>
    <row r="75" spans="1:17" ht="15" customHeight="1">
      <c r="A75" s="2457"/>
      <c r="B75" s="725"/>
      <c r="C75" s="885" t="s">
        <v>697</v>
      </c>
      <c r="D75" s="886" t="s">
        <v>697</v>
      </c>
      <c r="E75" s="887" t="s">
        <v>697</v>
      </c>
      <c r="F75" s="888" t="s">
        <v>697</v>
      </c>
      <c r="G75" s="889" t="s">
        <v>697</v>
      </c>
      <c r="H75" s="890" t="s">
        <v>697</v>
      </c>
      <c r="I75" s="904" t="s">
        <v>697</v>
      </c>
      <c r="J75" s="830" t="s">
        <v>723</v>
      </c>
      <c r="K75" s="829" t="s">
        <v>723</v>
      </c>
      <c r="L75" s="817" t="s">
        <v>822</v>
      </c>
      <c r="M75" s="2"/>
      <c r="N75" s="2"/>
      <c r="O75" s="2"/>
      <c r="P75" s="2"/>
      <c r="Q75" s="2"/>
    </row>
    <row r="76" spans="1:17" ht="15" customHeight="1">
      <c r="A76" s="2457"/>
      <c r="B76" s="725"/>
      <c r="C76" s="885" t="s">
        <v>696</v>
      </c>
      <c r="D76" s="886" t="s">
        <v>696</v>
      </c>
      <c r="E76" s="887" t="s">
        <v>696</v>
      </c>
      <c r="F76" s="888" t="s">
        <v>696</v>
      </c>
      <c r="G76" s="889" t="s">
        <v>696</v>
      </c>
      <c r="H76" s="890" t="s">
        <v>696</v>
      </c>
      <c r="I76" s="905" t="s">
        <v>696</v>
      </c>
      <c r="J76" s="830" t="s">
        <v>722</v>
      </c>
      <c r="K76" s="829" t="s">
        <v>722</v>
      </c>
      <c r="L76" s="817" t="s">
        <v>823</v>
      </c>
      <c r="M76" s="2"/>
      <c r="N76" s="2"/>
      <c r="O76" s="2"/>
      <c r="P76" s="2"/>
      <c r="Q76" s="2"/>
    </row>
    <row r="77" spans="1:17" ht="15" customHeight="1">
      <c r="A77" s="2457"/>
      <c r="B77" s="725"/>
      <c r="C77" s="885" t="s">
        <v>693</v>
      </c>
      <c r="D77" s="886" t="s">
        <v>693</v>
      </c>
      <c r="E77" s="887" t="s">
        <v>693</v>
      </c>
      <c r="F77" s="888" t="s">
        <v>693</v>
      </c>
      <c r="G77" s="889" t="s">
        <v>693</v>
      </c>
      <c r="H77" s="890" t="s">
        <v>693</v>
      </c>
      <c r="I77" s="889" t="s">
        <v>693</v>
      </c>
      <c r="J77" s="830" t="s">
        <v>721</v>
      </c>
      <c r="K77" s="829" t="s">
        <v>721</v>
      </c>
      <c r="L77" s="817" t="s">
        <v>824</v>
      </c>
      <c r="M77" s="2"/>
      <c r="N77" s="2"/>
      <c r="O77" s="2"/>
      <c r="P77" s="2"/>
      <c r="Q77" s="2"/>
    </row>
    <row r="78" spans="1:17" ht="15" customHeight="1">
      <c r="A78" s="2457"/>
      <c r="B78" s="725"/>
      <c r="C78" s="885" t="s">
        <v>692</v>
      </c>
      <c r="D78" s="886" t="s">
        <v>692</v>
      </c>
      <c r="E78" s="887" t="s">
        <v>692</v>
      </c>
      <c r="F78" s="888" t="s">
        <v>692</v>
      </c>
      <c r="G78" s="889" t="s">
        <v>692</v>
      </c>
      <c r="H78" s="890" t="s">
        <v>692</v>
      </c>
      <c r="I78" s="889" t="s">
        <v>692</v>
      </c>
      <c r="J78" s="830" t="s">
        <v>720</v>
      </c>
      <c r="K78" s="829" t="s">
        <v>720</v>
      </c>
      <c r="L78" s="817" t="s">
        <v>825</v>
      </c>
      <c r="M78" s="2"/>
      <c r="N78" s="2"/>
      <c r="O78" s="2"/>
      <c r="P78" s="2"/>
      <c r="Q78" s="2"/>
    </row>
    <row r="79" spans="1:17" ht="15" customHeight="1">
      <c r="A79" s="2457"/>
      <c r="B79" s="725"/>
      <c r="C79" s="837"/>
      <c r="D79" s="837"/>
      <c r="E79" s="726"/>
      <c r="F79" s="888"/>
      <c r="G79" s="726"/>
      <c r="H79" s="726"/>
      <c r="I79" s="726"/>
      <c r="J79" s="726"/>
      <c r="K79" s="726"/>
      <c r="L79" s="586"/>
      <c r="M79" s="2"/>
      <c r="N79" s="2"/>
      <c r="O79" s="2"/>
      <c r="P79" s="2"/>
      <c r="Q79" s="2"/>
    </row>
    <row r="80" spans="1:17" ht="15" customHeight="1">
      <c r="A80" s="2457"/>
      <c r="B80" s="725"/>
      <c r="C80" s="837"/>
      <c r="D80" s="837"/>
      <c r="E80" s="726"/>
      <c r="F80" s="726"/>
      <c r="G80" s="726"/>
      <c r="H80" s="726"/>
      <c r="I80" s="726"/>
      <c r="J80" s="726"/>
      <c r="K80" s="726"/>
      <c r="L80" s="586"/>
      <c r="M80" s="2"/>
      <c r="N80" s="2"/>
      <c r="O80" s="2"/>
      <c r="P80" s="2"/>
      <c r="Q80" s="2"/>
    </row>
    <row r="81" spans="1:18" ht="15" customHeight="1">
      <c r="A81" s="2457"/>
      <c r="B81" s="725"/>
      <c r="C81" s="837"/>
      <c r="D81" s="837"/>
      <c r="E81" s="726"/>
      <c r="F81" s="726"/>
      <c r="G81" s="726"/>
      <c r="H81" s="726"/>
      <c r="I81" s="726"/>
      <c r="J81" s="726"/>
      <c r="K81" s="726"/>
      <c r="L81" s="586"/>
      <c r="M81" s="2"/>
      <c r="N81" s="2"/>
      <c r="O81" s="2"/>
      <c r="P81" s="2"/>
      <c r="Q81" s="2"/>
    </row>
    <row r="82" spans="1:18" ht="18" customHeight="1">
      <c r="A82" s="2457"/>
      <c r="B82" s="725"/>
      <c r="C82" s="837"/>
      <c r="D82" s="842"/>
      <c r="E82" s="843" t="s">
        <v>832</v>
      </c>
      <c r="F82" s="838"/>
      <c r="G82" s="838"/>
      <c r="H82" s="838"/>
      <c r="I82" s="838"/>
      <c r="J82" s="838"/>
      <c r="K82" s="839"/>
      <c r="L82" s="586"/>
      <c r="M82" s="2"/>
      <c r="N82" s="2"/>
      <c r="O82" s="2"/>
      <c r="P82" s="2"/>
      <c r="Q82" s="2"/>
    </row>
    <row r="83" spans="1:18" ht="18" customHeight="1">
      <c r="A83" s="2457"/>
      <c r="B83" s="725"/>
      <c r="C83" s="837"/>
      <c r="D83" s="840"/>
      <c r="E83" s="844" t="s">
        <v>833</v>
      </c>
      <c r="F83" s="834"/>
      <c r="G83" s="834"/>
      <c r="H83" s="834"/>
      <c r="I83" s="834"/>
      <c r="J83" s="834"/>
      <c r="K83" s="841"/>
      <c r="L83" s="586"/>
      <c r="M83" s="2"/>
      <c r="N83" s="2"/>
      <c r="O83" s="2"/>
      <c r="P83" s="2"/>
      <c r="Q83" s="2"/>
    </row>
    <row r="84" spans="1:18" ht="18" customHeight="1">
      <c r="A84" s="2457"/>
      <c r="B84" s="725"/>
      <c r="C84" s="837"/>
      <c r="D84" s="840"/>
      <c r="E84" s="845" t="s">
        <v>834</v>
      </c>
      <c r="F84" s="834"/>
      <c r="G84" s="834"/>
      <c r="H84" s="834"/>
      <c r="I84" s="834"/>
      <c r="J84" s="834"/>
      <c r="K84" s="841"/>
      <c r="L84" s="586"/>
      <c r="M84" s="2"/>
      <c r="N84" s="2"/>
      <c r="O84" s="2"/>
      <c r="P84" s="2"/>
      <c r="Q84" s="2"/>
    </row>
    <row r="85" spans="1:18" ht="18" customHeight="1">
      <c r="A85" s="2457"/>
      <c r="B85" s="725"/>
      <c r="C85" s="726"/>
      <c r="D85" s="840"/>
      <c r="E85" s="846" t="s">
        <v>835</v>
      </c>
      <c r="F85" s="834"/>
      <c r="G85" s="834"/>
      <c r="H85" s="834"/>
      <c r="I85" s="834"/>
      <c r="J85" s="834"/>
      <c r="K85" s="841"/>
      <c r="L85" s="586"/>
      <c r="M85" s="2"/>
      <c r="N85" s="2"/>
      <c r="O85" s="2"/>
      <c r="P85" s="2"/>
      <c r="Q85" s="2"/>
      <c r="R85" s="726"/>
    </row>
    <row r="86" spans="1:18" ht="18" customHeight="1">
      <c r="A86" s="2457"/>
      <c r="B86" s="725"/>
      <c r="C86" s="726"/>
      <c r="D86" s="840"/>
      <c r="E86" s="834" t="s">
        <v>836</v>
      </c>
      <c r="F86" s="834"/>
      <c r="G86" s="834"/>
      <c r="H86" s="834"/>
      <c r="I86" s="834"/>
      <c r="J86" s="834"/>
      <c r="K86" s="841"/>
      <c r="L86" s="586"/>
      <c r="M86" s="2"/>
      <c r="N86" s="2"/>
      <c r="O86" s="2"/>
      <c r="P86" s="2"/>
      <c r="Q86" s="2"/>
      <c r="R86" s="726"/>
    </row>
    <row r="87" spans="1:18" ht="18" customHeight="1">
      <c r="A87" s="2457"/>
      <c r="B87" s="725"/>
      <c r="C87" s="726"/>
      <c r="D87" s="840"/>
      <c r="E87" s="834" t="s">
        <v>837</v>
      </c>
      <c r="F87" s="834"/>
      <c r="G87" s="834"/>
      <c r="H87" s="834"/>
      <c r="I87" s="834"/>
      <c r="J87" s="834"/>
      <c r="K87" s="841"/>
      <c r="L87" s="586"/>
      <c r="M87" s="2"/>
      <c r="N87" s="2"/>
      <c r="O87" s="2"/>
      <c r="P87" s="2"/>
      <c r="Q87" s="2"/>
    </row>
    <row r="88" spans="1:18" ht="18" customHeight="1">
      <c r="A88" s="2457"/>
      <c r="B88" s="51"/>
      <c r="C88" s="835"/>
      <c r="D88" s="2626" t="s">
        <v>831</v>
      </c>
      <c r="E88" s="2627"/>
      <c r="F88" s="2627"/>
      <c r="G88" s="2627"/>
      <c r="H88" s="2627"/>
      <c r="I88" s="2627"/>
      <c r="J88" s="2627"/>
      <c r="K88" s="2628"/>
      <c r="L88" s="586"/>
      <c r="M88" s="2"/>
      <c r="N88" s="2"/>
      <c r="O88" s="2"/>
      <c r="P88" s="2"/>
      <c r="Q88" s="2"/>
    </row>
    <row r="89" spans="1:18" ht="15" customHeight="1">
      <c r="A89" s="2457"/>
      <c r="B89" s="832"/>
      <c r="C89" s="836"/>
      <c r="D89" s="2629" t="s">
        <v>838</v>
      </c>
      <c r="E89" s="2630"/>
      <c r="F89" s="2630"/>
      <c r="G89" s="2630"/>
      <c r="H89" s="2630"/>
      <c r="I89" s="2630"/>
      <c r="J89" s="2630"/>
      <c r="K89" s="2631"/>
      <c r="L89" s="586"/>
      <c r="M89" s="2"/>
      <c r="N89" s="2"/>
      <c r="O89" s="2"/>
      <c r="P89" s="2"/>
      <c r="Q89" s="2"/>
    </row>
    <row r="90" spans="1:18" ht="15" customHeight="1">
      <c r="A90" s="2457"/>
      <c r="B90" s="832"/>
      <c r="C90" s="836"/>
      <c r="D90" s="836"/>
      <c r="E90" s="836"/>
      <c r="F90" s="836"/>
      <c r="G90" s="836"/>
      <c r="H90" s="836"/>
      <c r="I90" s="836"/>
      <c r="J90" s="836"/>
      <c r="K90" s="836"/>
      <c r="L90" s="586"/>
      <c r="M90" s="2"/>
      <c r="N90" s="2"/>
      <c r="O90" s="2"/>
      <c r="P90" s="2"/>
      <c r="Q90" s="2"/>
    </row>
    <row r="91" spans="1:18" ht="15" customHeight="1">
      <c r="A91" s="2457"/>
      <c r="B91" s="725"/>
      <c r="C91" s="726"/>
      <c r="D91" s="726"/>
      <c r="E91" s="726"/>
      <c r="F91" s="726"/>
      <c r="G91" s="726"/>
      <c r="H91" s="726"/>
      <c r="I91" s="726"/>
      <c r="J91" s="726"/>
      <c r="K91" s="726"/>
      <c r="L91" s="586"/>
      <c r="M91" s="2"/>
      <c r="N91" s="2"/>
      <c r="O91" s="2"/>
      <c r="P91" s="2"/>
      <c r="Q91" s="2"/>
    </row>
    <row r="92" spans="1:18" ht="15" customHeight="1">
      <c r="A92" s="2457"/>
      <c r="B92" s="725"/>
      <c r="C92" s="785" t="s">
        <v>674</v>
      </c>
      <c r="D92" s="726"/>
      <c r="E92" s="726"/>
      <c r="F92" s="726"/>
      <c r="G92" s="726"/>
      <c r="H92" s="726"/>
      <c r="I92" s="726"/>
      <c r="J92" s="726"/>
      <c r="K92" s="726"/>
      <c r="L92" s="586"/>
      <c r="M92" s="2"/>
      <c r="N92" s="2"/>
      <c r="O92" s="2"/>
      <c r="P92" s="2"/>
      <c r="Q92" s="2"/>
    </row>
    <row r="93" spans="1:18" ht="15" customHeight="1">
      <c r="A93" s="2457"/>
      <c r="B93" s="725"/>
      <c r="C93" s="787"/>
      <c r="D93" s="787"/>
      <c r="E93" s="787"/>
      <c r="F93" s="787"/>
      <c r="G93" s="787"/>
      <c r="H93" s="726"/>
      <c r="I93" s="726"/>
      <c r="J93" s="726"/>
      <c r="K93" s="726"/>
      <c r="L93" s="586"/>
      <c r="M93" s="2"/>
      <c r="N93" s="2"/>
      <c r="O93" s="2"/>
      <c r="P93" s="2"/>
      <c r="Q93" s="2"/>
    </row>
    <row r="94" spans="1:18" ht="26.25" customHeight="1">
      <c r="A94" s="2457"/>
      <c r="B94" s="827" t="s">
        <v>830</v>
      </c>
      <c r="C94" s="787"/>
      <c r="D94" s="787"/>
      <c r="E94" s="787"/>
      <c r="F94" s="787"/>
      <c r="G94" s="787"/>
      <c r="H94" s="906" t="s">
        <v>739</v>
      </c>
      <c r="I94" s="907" t="s">
        <v>60</v>
      </c>
      <c r="J94" s="908" t="s">
        <v>60</v>
      </c>
      <c r="K94" s="909" t="s">
        <v>60</v>
      </c>
      <c r="L94" s="789" t="s">
        <v>60</v>
      </c>
      <c r="M94" s="2"/>
      <c r="N94" s="2"/>
      <c r="O94" s="2"/>
      <c r="P94" s="2"/>
      <c r="Q94" s="2"/>
    </row>
    <row r="95" spans="1:18" ht="15" customHeight="1">
      <c r="A95" s="2457"/>
      <c r="B95" s="725"/>
      <c r="C95" s="787"/>
      <c r="D95" s="787"/>
      <c r="E95" s="787"/>
      <c r="F95" s="787"/>
      <c r="G95" s="787"/>
      <c r="H95" s="726"/>
      <c r="I95" s="726"/>
      <c r="J95" s="726"/>
      <c r="K95" s="726"/>
      <c r="L95" s="586"/>
      <c r="M95" s="2"/>
      <c r="N95" s="2"/>
      <c r="O95" s="2"/>
      <c r="P95" s="2"/>
      <c r="Q95" s="2"/>
    </row>
    <row r="96" spans="1:18" ht="15" customHeight="1">
      <c r="A96" s="2457"/>
      <c r="B96" s="725"/>
      <c r="C96" s="726"/>
      <c r="D96" s="726"/>
      <c r="E96" s="726"/>
      <c r="F96" s="726"/>
      <c r="G96" s="726"/>
      <c r="H96" s="726"/>
      <c r="I96" s="726"/>
      <c r="J96" s="726"/>
      <c r="K96" s="726"/>
      <c r="L96" s="586"/>
      <c r="M96" s="2"/>
      <c r="N96" s="2"/>
      <c r="O96" s="2"/>
      <c r="P96" s="2"/>
      <c r="Q96" s="2"/>
    </row>
    <row r="97" spans="1:17" ht="18" customHeight="1">
      <c r="A97" s="2457"/>
      <c r="B97" s="725"/>
      <c r="C97" s="857" t="s">
        <v>840</v>
      </c>
      <c r="D97" s="858"/>
      <c r="E97" s="855" t="s">
        <v>840</v>
      </c>
      <c r="F97" s="726"/>
      <c r="G97" s="726"/>
      <c r="H97" s="854" t="s">
        <v>842</v>
      </c>
      <c r="I97" s="855"/>
      <c r="J97" s="856" t="s">
        <v>842</v>
      </c>
      <c r="K97" s="855"/>
      <c r="L97" s="586"/>
      <c r="M97" s="2"/>
      <c r="N97" s="2"/>
      <c r="O97" s="2"/>
      <c r="P97" s="2"/>
      <c r="Q97" s="2"/>
    </row>
    <row r="98" spans="1:17" ht="18" customHeight="1">
      <c r="A98" s="2457"/>
      <c r="B98" s="725"/>
      <c r="C98" s="848"/>
      <c r="D98" s="726"/>
      <c r="E98" s="850"/>
      <c r="F98" s="726"/>
      <c r="G98" s="726"/>
      <c r="H98" s="847"/>
      <c r="I98" s="726"/>
      <c r="J98" s="849"/>
      <c r="K98" s="726"/>
      <c r="L98" s="586"/>
      <c r="M98" s="2"/>
      <c r="N98" s="2"/>
      <c r="O98" s="2"/>
      <c r="P98" s="2"/>
      <c r="Q98" s="2"/>
    </row>
    <row r="99" spans="1:17" ht="18" customHeight="1" thickBot="1">
      <c r="A99" s="2457"/>
      <c r="B99" s="725"/>
      <c r="C99" s="848"/>
      <c r="D99" s="726"/>
      <c r="E99" s="850"/>
      <c r="F99" s="726"/>
      <c r="G99" s="726"/>
      <c r="H99" s="847"/>
      <c r="I99" s="726"/>
      <c r="J99" s="849"/>
      <c r="K99" s="726"/>
      <c r="L99" s="586"/>
      <c r="M99" s="2"/>
      <c r="N99" s="2"/>
      <c r="O99" s="2"/>
      <c r="P99" s="2"/>
      <c r="Q99" s="2"/>
    </row>
    <row r="100" spans="1:17" ht="18" customHeight="1">
      <c r="A100" s="2457"/>
      <c r="B100" s="725"/>
      <c r="C100" s="848"/>
      <c r="D100" s="859"/>
      <c r="E100" s="860"/>
      <c r="F100" s="861"/>
      <c r="G100" s="861"/>
      <c r="H100" s="868"/>
      <c r="I100" s="861"/>
      <c r="J100" s="869"/>
      <c r="K100" s="726"/>
      <c r="L100" s="586"/>
      <c r="M100" s="2"/>
      <c r="N100" s="2"/>
      <c r="O100" s="2"/>
      <c r="P100" s="2"/>
      <c r="Q100" s="2"/>
    </row>
    <row r="101" spans="1:17" ht="18" customHeight="1">
      <c r="A101" s="2457"/>
      <c r="B101" s="725"/>
      <c r="C101" s="848"/>
      <c r="D101" s="862"/>
      <c r="E101" s="2461" t="s">
        <v>839</v>
      </c>
      <c r="F101" s="2461"/>
      <c r="G101" s="2461"/>
      <c r="H101" s="2461"/>
      <c r="I101" s="2461"/>
      <c r="J101" s="870"/>
      <c r="K101" s="726"/>
      <c r="L101" s="586"/>
      <c r="M101" s="2"/>
      <c r="N101" s="2"/>
      <c r="O101" s="2"/>
      <c r="P101" s="2"/>
      <c r="Q101" s="2"/>
    </row>
    <row r="102" spans="1:17" ht="18" customHeight="1" thickBot="1">
      <c r="A102" s="2457"/>
      <c r="B102" s="725"/>
      <c r="C102" s="848"/>
      <c r="D102" s="863"/>
      <c r="E102" s="864"/>
      <c r="F102" s="865"/>
      <c r="G102" s="865"/>
      <c r="H102" s="871"/>
      <c r="I102" s="865"/>
      <c r="J102" s="872"/>
      <c r="K102" s="726"/>
      <c r="L102" s="586"/>
      <c r="M102" s="2"/>
      <c r="N102" s="2"/>
      <c r="O102" s="2"/>
      <c r="P102" s="2"/>
      <c r="Q102" s="2"/>
    </row>
    <row r="103" spans="1:17" ht="18" customHeight="1">
      <c r="A103" s="2457"/>
      <c r="B103" s="725"/>
      <c r="C103" s="848"/>
      <c r="D103" s="726"/>
      <c r="E103" s="850"/>
      <c r="F103" s="726"/>
      <c r="G103" s="726"/>
      <c r="H103" s="847"/>
      <c r="I103" s="726"/>
      <c r="J103" s="849"/>
      <c r="K103" s="726"/>
      <c r="L103" s="586"/>
      <c r="M103" s="2"/>
      <c r="N103" s="2"/>
      <c r="O103" s="2"/>
      <c r="P103" s="2"/>
      <c r="Q103" s="2"/>
    </row>
    <row r="104" spans="1:17" ht="18" customHeight="1">
      <c r="A104" s="2457"/>
      <c r="B104" s="725"/>
      <c r="C104" s="848"/>
      <c r="D104" s="726"/>
      <c r="E104" s="850"/>
      <c r="F104" s="726"/>
      <c r="G104" s="726"/>
      <c r="H104" s="880" t="s">
        <v>826</v>
      </c>
      <c r="I104" s="726"/>
      <c r="J104" s="849"/>
      <c r="K104" s="726"/>
      <c r="L104" s="586"/>
      <c r="M104" s="2"/>
      <c r="N104" s="2"/>
      <c r="O104" s="2"/>
      <c r="P104" s="2"/>
      <c r="Q104" s="2"/>
    </row>
    <row r="105" spans="1:17" ht="18" customHeight="1">
      <c r="A105" s="2457"/>
      <c r="B105" s="818"/>
      <c r="C105" s="721"/>
      <c r="D105" s="722" t="s">
        <v>650</v>
      </c>
      <c r="E105" s="910">
        <f>ROW()</f>
        <v>105</v>
      </c>
      <c r="F105" s="851" t="s">
        <v>841</v>
      </c>
      <c r="G105" s="911" t="str">
        <f ca="1">_xlfn.FORMULATEXT(E105)</f>
        <v>=LIGNE()</v>
      </c>
      <c r="H105" s="880"/>
      <c r="I105" s="837"/>
      <c r="J105" s="837"/>
      <c r="K105" s="837"/>
      <c r="L105" s="586"/>
      <c r="M105" s="2"/>
      <c r="N105" s="2"/>
      <c r="O105" s="2"/>
      <c r="P105" s="2"/>
      <c r="Q105" s="2"/>
    </row>
    <row r="106" spans="1:17" ht="18" customHeight="1">
      <c r="A106" s="2457"/>
      <c r="B106" s="818"/>
      <c r="C106" s="721"/>
      <c r="D106" s="721"/>
      <c r="E106" s="788"/>
      <c r="F106" s="721"/>
      <c r="G106" s="721"/>
      <c r="H106" s="721"/>
      <c r="I106" s="721"/>
      <c r="J106" s="912"/>
      <c r="K106" s="784"/>
      <c r="L106" s="821"/>
      <c r="M106" s="2"/>
      <c r="N106" s="2"/>
      <c r="O106" s="2"/>
      <c r="P106" s="2"/>
      <c r="Q106" s="2"/>
    </row>
    <row r="107" spans="1:17" ht="18" customHeight="1">
      <c r="A107" s="2457"/>
      <c r="B107" s="818"/>
      <c r="C107" s="721"/>
      <c r="D107" s="722" t="s">
        <v>655</v>
      </c>
      <c r="E107" s="913">
        <f>COLUMN()</f>
        <v>5</v>
      </c>
      <c r="F107" s="851" t="s">
        <v>841</v>
      </c>
      <c r="G107" s="911" t="str">
        <f ca="1">_xlfn.FORMULATEXT(E107)</f>
        <v>=COLONNE()</v>
      </c>
      <c r="H107" s="721"/>
      <c r="I107" s="721"/>
      <c r="J107" s="912"/>
      <c r="K107" s="784"/>
      <c r="L107" s="821"/>
      <c r="M107" s="2"/>
      <c r="N107" s="2"/>
      <c r="O107" s="2"/>
      <c r="P107" s="2"/>
      <c r="Q107" s="2"/>
    </row>
    <row r="108" spans="1:17" ht="18" customHeight="1">
      <c r="A108" s="2457"/>
      <c r="B108" s="818"/>
      <c r="C108" s="721"/>
      <c r="D108" s="721"/>
      <c r="E108" s="721"/>
      <c r="F108" s="721"/>
      <c r="G108" s="721"/>
      <c r="H108" s="721"/>
      <c r="I108" s="834"/>
      <c r="J108" s="834"/>
      <c r="K108" s="834"/>
      <c r="L108" s="831"/>
      <c r="M108" s="2"/>
      <c r="N108" s="2"/>
      <c r="O108" s="2"/>
      <c r="P108" s="2"/>
      <c r="Q108" s="2"/>
    </row>
    <row r="109" spans="1:17" ht="18" customHeight="1">
      <c r="A109" s="2457"/>
      <c r="B109" s="818"/>
      <c r="C109" s="563"/>
      <c r="D109" s="722" t="s">
        <v>827</v>
      </c>
      <c r="E109" s="914">
        <f ca="1">CELL("largeur",E109)</f>
        <v>13</v>
      </c>
      <c r="F109" s="851" t="s">
        <v>841</v>
      </c>
      <c r="G109" s="911" t="str">
        <f ca="1">_xlfn.FORMULATEXT(E109)</f>
        <v>=@CELLULE("largeur";E109)</v>
      </c>
      <c r="H109" s="721"/>
      <c r="I109" s="834"/>
      <c r="J109" s="834"/>
      <c r="K109" s="834"/>
      <c r="L109" s="831"/>
      <c r="M109" s="2"/>
      <c r="N109" s="2"/>
      <c r="O109" s="2"/>
      <c r="P109" s="2"/>
      <c r="Q109" s="2"/>
    </row>
    <row r="110" spans="1:17" ht="18" customHeight="1">
      <c r="A110" s="2457"/>
      <c r="B110" s="822"/>
      <c r="C110" s="563"/>
      <c r="D110" s="563"/>
      <c r="E110" s="563"/>
      <c r="F110" s="726"/>
      <c r="G110" s="721"/>
      <c r="H110" s="589"/>
      <c r="I110" s="834"/>
      <c r="J110" s="834"/>
      <c r="K110" s="834"/>
      <c r="L110" s="831"/>
      <c r="M110" s="2"/>
      <c r="N110" s="2"/>
      <c r="O110" s="2"/>
      <c r="P110" s="2"/>
      <c r="Q110" s="2"/>
    </row>
    <row r="111" spans="1:17" ht="18" customHeight="1">
      <c r="A111" s="2457"/>
      <c r="B111" s="822"/>
      <c r="C111" s="723"/>
      <c r="D111" s="722" t="s">
        <v>654</v>
      </c>
      <c r="E111" s="915" t="str">
        <f>ADDRESS(ROW(),COLUMN(),4)</f>
        <v>E111</v>
      </c>
      <c r="F111" s="851" t="s">
        <v>841</v>
      </c>
      <c r="G111" s="911" t="str">
        <f ca="1">_xlfn.FORMULATEXT(E111)</f>
        <v>=ADRESSE(LIGNE();COLONNE();4)</v>
      </c>
      <c r="H111" s="721"/>
      <c r="I111" s="834"/>
      <c r="J111" s="834"/>
      <c r="K111" s="834"/>
      <c r="L111" s="831"/>
      <c r="M111" s="2"/>
      <c r="N111" s="2"/>
      <c r="O111" s="2"/>
      <c r="P111" s="2"/>
      <c r="Q111" s="2"/>
    </row>
    <row r="112" spans="1:17" ht="18" customHeight="1">
      <c r="A112" s="2457"/>
      <c r="B112" s="725"/>
      <c r="C112" s="726"/>
      <c r="D112" s="726"/>
      <c r="E112" s="589"/>
      <c r="F112" s="726"/>
      <c r="G112" s="726"/>
      <c r="H112" s="726"/>
      <c r="I112" s="834"/>
      <c r="J112" s="834"/>
      <c r="K112" s="834"/>
      <c r="L112" s="831"/>
      <c r="M112" s="2"/>
      <c r="N112" s="2"/>
      <c r="O112" s="2"/>
      <c r="P112" s="2"/>
      <c r="Q112" s="2"/>
    </row>
    <row r="113" spans="1:17" ht="18" customHeight="1">
      <c r="A113" s="2457"/>
      <c r="B113" s="823"/>
      <c r="C113" s="718"/>
      <c r="D113" s="722" t="s">
        <v>651</v>
      </c>
      <c r="E113" s="916" t="str">
        <f>LEFT(ADDRESS(1,COLUMN(),4),LEN(ADDRESS(1,COLUMN(),4))-1)</f>
        <v>E</v>
      </c>
      <c r="F113" s="851" t="s">
        <v>841</v>
      </c>
      <c r="G113" s="911" t="str">
        <f ca="1">_xlfn.FORMULATEXT(E113)</f>
        <v>=GAUCHE(ADRESSE(1;COLONNE();4);NBCAR(ADRESSE(1;COLONNE();4))-1)</v>
      </c>
      <c r="H113" s="721"/>
      <c r="I113" s="836"/>
      <c r="J113" s="836"/>
      <c r="K113" s="836"/>
      <c r="L113" s="833"/>
      <c r="M113" s="2"/>
      <c r="N113" s="2"/>
      <c r="O113" s="2"/>
      <c r="P113" s="2"/>
      <c r="Q113" s="2"/>
    </row>
    <row r="114" spans="1:17" ht="18" customHeight="1">
      <c r="A114" s="2457"/>
      <c r="B114" s="481"/>
      <c r="C114" s="726"/>
      <c r="D114" s="726"/>
      <c r="E114" s="726"/>
      <c r="F114" s="726"/>
      <c r="G114" s="726"/>
      <c r="H114" s="726"/>
      <c r="I114" s="836"/>
      <c r="J114" s="836"/>
      <c r="K114" s="836"/>
      <c r="L114" s="833"/>
      <c r="M114" s="2"/>
      <c r="N114" s="2"/>
      <c r="O114" s="2"/>
      <c r="P114" s="2"/>
      <c r="Q114" s="2"/>
    </row>
    <row r="115" spans="1:17" ht="18" customHeight="1">
      <c r="A115" s="2457"/>
      <c r="B115" s="481"/>
      <c r="C115" s="718"/>
      <c r="D115" s="722" t="s">
        <v>828</v>
      </c>
      <c r="E115" s="852" t="str">
        <f t="shared" ref="E115" si="1">SUBSTITUTE(ADDRESS(1,COLUMN(),4),"1","")</f>
        <v>E</v>
      </c>
      <c r="F115" s="851" t="s">
        <v>841</v>
      </c>
      <c r="G115" s="911" t="str">
        <f ca="1">_xlfn.FORMULATEXT(E115)</f>
        <v>=SUBSTITUE(ADRESSE(1;COLONNE();4);"1";"")</v>
      </c>
      <c r="H115" s="721"/>
      <c r="I115" s="718"/>
      <c r="J115" s="718"/>
      <c r="K115" s="917"/>
      <c r="L115" s="824"/>
      <c r="M115" s="2"/>
      <c r="N115" s="2"/>
      <c r="O115" s="2"/>
      <c r="P115" s="2"/>
      <c r="Q115" s="2"/>
    </row>
    <row r="116" spans="1:17" ht="18" customHeight="1">
      <c r="A116" s="2457"/>
      <c r="B116" s="481"/>
      <c r="C116" s="718"/>
      <c r="D116" s="722"/>
      <c r="E116" s="918"/>
      <c r="F116" s="722"/>
      <c r="G116" s="722"/>
      <c r="H116" s="722"/>
      <c r="I116" s="722"/>
      <c r="J116" s="919"/>
      <c r="K116" s="718"/>
      <c r="L116" s="826"/>
      <c r="M116" s="2"/>
      <c r="N116" s="2"/>
      <c r="O116" s="2"/>
      <c r="P116" s="2"/>
      <c r="Q116" s="2"/>
    </row>
    <row r="117" spans="1:17" ht="18" customHeight="1">
      <c r="A117" s="2457"/>
      <c r="B117" s="481"/>
      <c r="C117" s="2577" t="s">
        <v>1155</v>
      </c>
      <c r="D117" s="2577"/>
      <c r="E117" s="2577"/>
      <c r="F117" s="2577"/>
      <c r="G117" s="2577"/>
      <c r="H117" s="2577"/>
      <c r="I117" s="2577"/>
      <c r="J117" s="2577"/>
      <c r="K117" s="2577"/>
      <c r="L117" s="826"/>
      <c r="M117" s="2"/>
      <c r="N117" s="2"/>
      <c r="O117" s="2"/>
      <c r="P117" s="2"/>
      <c r="Q117" s="2"/>
    </row>
    <row r="118" spans="1:17" ht="18" customHeight="1">
      <c r="A118" s="2457"/>
      <c r="B118" s="481"/>
      <c r="C118" s="2577"/>
      <c r="D118" s="2577"/>
      <c r="E118" s="2577"/>
      <c r="F118" s="2577"/>
      <c r="G118" s="2577"/>
      <c r="H118" s="2577"/>
      <c r="I118" s="2577"/>
      <c r="J118" s="2577"/>
      <c r="K118" s="2577"/>
      <c r="L118" s="826"/>
      <c r="M118" s="2"/>
      <c r="N118" s="2"/>
      <c r="O118" s="2"/>
      <c r="P118" s="2"/>
      <c r="Q118" s="2"/>
    </row>
    <row r="119" spans="1:17" ht="18" customHeight="1">
      <c r="A119" s="2457"/>
      <c r="B119" s="481"/>
      <c r="C119" s="718"/>
      <c r="D119" s="722"/>
      <c r="E119" s="918"/>
      <c r="F119" s="722"/>
      <c r="G119" s="722"/>
      <c r="H119" s="722"/>
      <c r="I119" s="722"/>
      <c r="J119" s="919"/>
      <c r="K119" s="718"/>
      <c r="L119" s="826"/>
      <c r="M119" s="2"/>
      <c r="N119" s="2"/>
      <c r="O119" s="2"/>
      <c r="P119" s="2"/>
      <c r="Q119" s="2"/>
    </row>
    <row r="120" spans="1:17" ht="18" customHeight="1">
      <c r="A120" s="2457"/>
      <c r="B120" s="481"/>
      <c r="C120" s="722" t="s">
        <v>1139</v>
      </c>
      <c r="D120" s="1497" t="s">
        <v>370</v>
      </c>
      <c r="E120" s="1489" t="s">
        <v>1149</v>
      </c>
      <c r="F120" s="722"/>
      <c r="G120" s="722"/>
      <c r="H120" s="722"/>
      <c r="I120" s="722"/>
      <c r="J120" s="919"/>
      <c r="K120" s="718"/>
      <c r="L120" s="826"/>
      <c r="M120" s="2"/>
      <c r="N120" s="2"/>
      <c r="O120" s="2"/>
      <c r="P120" s="2"/>
      <c r="Q120" s="2"/>
    </row>
    <row r="121" spans="1:17" ht="18" customHeight="1">
      <c r="A121" s="2457"/>
      <c r="B121" s="481"/>
      <c r="C121" s="722"/>
      <c r="D121" s="722"/>
      <c r="E121" s="918"/>
      <c r="F121" s="722"/>
      <c r="G121" s="722"/>
      <c r="H121" s="722"/>
      <c r="I121" s="722"/>
      <c r="J121" s="919"/>
      <c r="K121" s="718"/>
      <c r="L121" s="826"/>
      <c r="M121" s="2"/>
      <c r="N121" s="2"/>
      <c r="O121" s="2"/>
      <c r="P121" s="2"/>
      <c r="Q121" s="2"/>
    </row>
    <row r="122" spans="1:17" ht="18" customHeight="1">
      <c r="A122" s="2457"/>
      <c r="B122" s="481"/>
      <c r="C122" s="718"/>
      <c r="D122" s="880" t="s">
        <v>1140</v>
      </c>
      <c r="E122" s="918"/>
      <c r="F122" s="722"/>
      <c r="G122" s="722"/>
      <c r="H122" s="722"/>
      <c r="I122" s="1498" t="str">
        <f ca="1">MID(LEFT(CELL("filename",A1),FIND("[",CELL("filename",A1))-2),SEARCH("µ",SUBSTITUTE(LEFT(CELL("filename",A1),FIND("[",CELL("filename",A1))-2),"\","µ",LEN(LEFT(CELL("filename",A1),FIND("[",CELL("filename",A1))-2))-LEN(SUBSTITUTE(LEFT(CELL("filename",A1),FIND("[",CELL("filename",A1))-2),"\",""))))+1,100)</f>
        <v>A.5.Bureautique</v>
      </c>
      <c r="J122" s="919"/>
      <c r="K122" s="718"/>
      <c r="L122" s="826"/>
      <c r="M122" s="2"/>
      <c r="N122" s="2"/>
      <c r="O122" s="2"/>
      <c r="P122" s="2"/>
      <c r="Q122" s="2"/>
    </row>
    <row r="123" spans="1:17" ht="18" customHeight="1">
      <c r="A123" s="2457"/>
      <c r="B123" s="481"/>
      <c r="C123" s="1494" t="s">
        <v>1136</v>
      </c>
      <c r="E123" s="918"/>
      <c r="F123" s="722"/>
      <c r="G123" s="722"/>
      <c r="H123" s="722"/>
      <c r="I123" s="722"/>
      <c r="J123" s="919"/>
      <c r="K123" s="718"/>
      <c r="L123" s="826"/>
      <c r="M123" s="2"/>
      <c r="N123" s="2"/>
      <c r="O123" s="2"/>
      <c r="P123" s="2"/>
      <c r="Q123" s="2"/>
    </row>
    <row r="124" spans="1:17" ht="18" customHeight="1">
      <c r="A124" s="2457"/>
      <c r="B124" s="481"/>
      <c r="C124" s="718"/>
      <c r="D124" s="918"/>
      <c r="E124" s="918"/>
      <c r="F124" s="722"/>
      <c r="G124" s="722"/>
      <c r="H124" s="722"/>
      <c r="I124" s="722"/>
      <c r="J124" s="919"/>
      <c r="K124" s="718"/>
      <c r="L124" s="826"/>
      <c r="M124" s="2"/>
      <c r="N124" s="2"/>
      <c r="O124" s="2"/>
      <c r="P124" s="2"/>
      <c r="Q124" s="2"/>
    </row>
    <row r="125" spans="1:17" ht="18" customHeight="1">
      <c r="A125" s="2457"/>
      <c r="B125" s="481"/>
      <c r="C125" s="718"/>
      <c r="D125" s="880" t="s">
        <v>1141</v>
      </c>
      <c r="E125" s="918"/>
      <c r="F125" s="722"/>
      <c r="G125" s="1498" t="str">
        <f ca="1">RIGHT(CELL("filename",A1),LEN(CELL("filename",A1))-SEARCH("]",CELL("filename",A1)))</f>
        <v>Formats-formules</v>
      </c>
      <c r="H125" s="722"/>
      <c r="I125" s="718"/>
      <c r="J125" s="919"/>
      <c r="K125" s="718"/>
      <c r="L125" s="826"/>
      <c r="M125" s="2"/>
      <c r="N125" s="2"/>
      <c r="O125" s="2"/>
      <c r="P125" s="2"/>
      <c r="Q125" s="2"/>
    </row>
    <row r="126" spans="1:17" ht="18" customHeight="1">
      <c r="A126" s="2457"/>
      <c r="B126" s="481"/>
      <c r="C126" s="1494" t="s">
        <v>1137</v>
      </c>
      <c r="D126" s="1495"/>
      <c r="E126" s="918"/>
      <c r="F126" s="722"/>
      <c r="G126" s="722"/>
      <c r="H126" s="722"/>
      <c r="I126" s="722"/>
      <c r="J126" s="919"/>
      <c r="K126" s="718"/>
      <c r="L126" s="826"/>
      <c r="M126" s="2"/>
      <c r="N126" s="2"/>
      <c r="O126" s="2"/>
      <c r="P126" s="2"/>
      <c r="Q126" s="2"/>
    </row>
    <row r="127" spans="1:17" ht="18" customHeight="1">
      <c r="A127" s="2457"/>
      <c r="B127" s="481"/>
      <c r="C127" s="718"/>
      <c r="D127" s="918"/>
      <c r="E127" s="918"/>
      <c r="F127" s="722"/>
      <c r="G127" s="722"/>
      <c r="H127" s="722"/>
      <c r="I127" s="722"/>
      <c r="J127" s="919"/>
      <c r="K127" s="718"/>
      <c r="L127" s="826"/>
      <c r="M127" s="2"/>
      <c r="N127" s="2"/>
      <c r="O127" s="2"/>
      <c r="P127" s="2"/>
      <c r="Q127" s="2"/>
    </row>
    <row r="128" spans="1:17" ht="18" customHeight="1">
      <c r="A128" s="2457"/>
      <c r="B128" s="481"/>
      <c r="C128" s="718"/>
      <c r="D128" s="880" t="s">
        <v>1147</v>
      </c>
      <c r="E128" s="918"/>
      <c r="F128" s="722"/>
      <c r="G128" s="1498" t="str">
        <f ca="1">MID(CELL("filename",A1),SEARCH("[",CELL("filename",A1))+1,SEARCH("]",CELL("filename",A1))-SEARCH("[",CELL("filename",A1))-1)</f>
        <v>A.5.1.-formats-formules-pourcentages.xlsx</v>
      </c>
      <c r="H128" s="722"/>
      <c r="I128" s="722"/>
      <c r="J128" s="919"/>
      <c r="K128" s="718"/>
      <c r="L128" s="826"/>
      <c r="M128" s="2"/>
      <c r="N128" s="2"/>
      <c r="O128" s="2"/>
      <c r="P128" s="2"/>
      <c r="Q128" s="2"/>
    </row>
    <row r="129" spans="1:17" ht="18" customHeight="1">
      <c r="A129" s="2457"/>
      <c r="B129" s="481"/>
      <c r="C129" s="1494" t="s">
        <v>1142</v>
      </c>
      <c r="D129" s="1493"/>
      <c r="E129" s="918"/>
      <c r="F129" s="722"/>
      <c r="G129" s="722"/>
      <c r="H129" s="722"/>
      <c r="I129" s="722"/>
      <c r="J129" s="919"/>
      <c r="K129" s="718"/>
      <c r="L129" s="826"/>
      <c r="M129" s="2"/>
      <c r="N129" s="2"/>
      <c r="O129" s="2"/>
      <c r="P129" s="2"/>
      <c r="Q129" s="2"/>
    </row>
    <row r="130" spans="1:17" ht="18" customHeight="1">
      <c r="A130" s="2457"/>
      <c r="B130" s="481"/>
      <c r="C130" s="718"/>
      <c r="D130" s="918"/>
      <c r="E130" s="918"/>
      <c r="F130" s="722"/>
      <c r="G130" s="722"/>
      <c r="H130" s="722"/>
      <c r="I130" s="722"/>
      <c r="J130" s="919"/>
      <c r="K130" s="718"/>
      <c r="L130" s="826"/>
      <c r="M130" s="2"/>
      <c r="N130" s="2"/>
      <c r="O130" s="2"/>
      <c r="P130" s="2"/>
      <c r="Q130" s="2"/>
    </row>
    <row r="131" spans="1:17" ht="18" customHeight="1">
      <c r="A131" s="2457"/>
      <c r="B131" s="481"/>
      <c r="C131" s="718"/>
      <c r="D131" s="1496" t="s">
        <v>1148</v>
      </c>
      <c r="E131" s="918"/>
      <c r="F131" s="722"/>
      <c r="G131" s="1498" t="str">
        <f ca="1">RIGHT(CELL("filename",A1),LEN(CELL("filename",A1))-SEARCH("[",CELL("filename",A1))+1)</f>
        <v>[A.5.1.-formats-formules-pourcentages.xlsx]Formats-formules</v>
      </c>
      <c r="I131" s="722"/>
      <c r="J131" s="919"/>
      <c r="K131" s="718"/>
      <c r="L131" s="826"/>
      <c r="M131" s="2"/>
      <c r="N131" s="2"/>
      <c r="O131" s="2"/>
      <c r="P131" s="2"/>
      <c r="Q131" s="2"/>
    </row>
    <row r="132" spans="1:17" ht="18" customHeight="1">
      <c r="A132" s="2457"/>
      <c r="B132" s="481"/>
      <c r="C132" s="1494" t="s">
        <v>1138</v>
      </c>
      <c r="D132" s="1493"/>
      <c r="E132" s="918"/>
      <c r="F132" s="722"/>
      <c r="G132" s="722"/>
      <c r="H132" s="722"/>
      <c r="I132" s="722"/>
      <c r="J132" s="919"/>
      <c r="K132" s="718"/>
      <c r="L132" s="826"/>
      <c r="M132" s="2"/>
      <c r="N132" s="2"/>
      <c r="O132" s="2"/>
      <c r="P132" s="2"/>
      <c r="Q132" s="2"/>
    </row>
    <row r="133" spans="1:17" ht="18" customHeight="1">
      <c r="A133" s="2457"/>
      <c r="B133" s="481"/>
      <c r="C133" s="718"/>
      <c r="D133" s="918"/>
      <c r="E133" s="918"/>
      <c r="F133" s="722"/>
      <c r="G133" s="722"/>
      <c r="H133" s="722"/>
      <c r="I133" s="722"/>
      <c r="J133" s="919"/>
      <c r="K133" s="718"/>
      <c r="L133" s="826"/>
      <c r="M133" s="2"/>
      <c r="N133" s="2"/>
      <c r="O133" s="2"/>
      <c r="P133" s="2"/>
      <c r="Q133" s="2"/>
    </row>
    <row r="134" spans="1:17" ht="18" customHeight="1">
      <c r="A134" s="2457"/>
      <c r="B134" s="481"/>
      <c r="C134" s="718"/>
      <c r="D134" s="880" t="s">
        <v>1132</v>
      </c>
      <c r="E134" s="918"/>
      <c r="F134" s="722"/>
      <c r="G134" s="722"/>
      <c r="H134" s="722"/>
      <c r="I134" s="722"/>
      <c r="J134" s="919"/>
      <c r="K134" s="718"/>
      <c r="L134" s="826"/>
      <c r="M134" s="2"/>
      <c r="N134" s="2"/>
      <c r="O134" s="2"/>
      <c r="P134" s="2"/>
      <c r="Q134" s="2"/>
    </row>
    <row r="135" spans="1:17" ht="18" customHeight="1">
      <c r="A135" s="2457"/>
      <c r="B135" s="481"/>
      <c r="C135" s="718"/>
      <c r="D135" s="1498" t="str">
        <f ca="1">SUBSTITUTE(SUBSTITUTE(RIGHT(CELL("filename",A1),LEN(CELL("filename",A1))-SEARCH("[",CELL("filename",A1))+1),"[",""),"]"," ")</f>
        <v>A.5.1.-formats-formules-pourcentages.xlsx Formats-formules</v>
      </c>
      <c r="E135" s="918"/>
      <c r="F135" s="722"/>
      <c r="G135" s="722"/>
      <c r="H135" s="722"/>
      <c r="I135" s="722"/>
      <c r="J135" s="919"/>
      <c r="K135" s="718"/>
      <c r="L135" s="826"/>
      <c r="M135" s="2"/>
      <c r="N135" s="2"/>
      <c r="O135" s="2"/>
      <c r="P135" s="2"/>
      <c r="Q135" s="2"/>
    </row>
    <row r="136" spans="1:17" ht="18" customHeight="1">
      <c r="A136" s="2457"/>
      <c r="B136" s="481"/>
      <c r="C136" s="1494" t="s">
        <v>1143</v>
      </c>
      <c r="D136" s="1493"/>
      <c r="E136" s="918"/>
      <c r="F136" s="722"/>
      <c r="G136" s="722"/>
      <c r="H136" s="722"/>
      <c r="I136" s="722"/>
      <c r="J136" s="919"/>
      <c r="K136" s="718"/>
      <c r="L136" s="826"/>
      <c r="M136" s="2"/>
      <c r="N136" s="2"/>
      <c r="O136" s="2"/>
      <c r="P136" s="2"/>
      <c r="Q136" s="2"/>
    </row>
    <row r="137" spans="1:17" ht="18" customHeight="1">
      <c r="A137" s="2457"/>
      <c r="B137" s="481"/>
      <c r="C137" s="718"/>
      <c r="D137" s="918"/>
      <c r="E137" s="918"/>
      <c r="F137" s="722"/>
      <c r="G137" s="722"/>
      <c r="H137" s="722"/>
      <c r="I137" s="722"/>
      <c r="J137" s="919"/>
      <c r="K137" s="718"/>
      <c r="L137" s="826"/>
      <c r="M137" s="2"/>
      <c r="N137" s="2"/>
      <c r="O137" s="2"/>
      <c r="P137" s="2"/>
      <c r="Q137" s="2"/>
    </row>
    <row r="138" spans="1:17" ht="18" customHeight="1">
      <c r="A138" s="2457"/>
      <c r="B138" s="481"/>
      <c r="C138" s="718"/>
      <c r="D138" s="880" t="s">
        <v>1133</v>
      </c>
      <c r="E138" s="918"/>
      <c r="F138" s="722"/>
      <c r="G138" s="1498" t="str">
        <f ca="1">LEFT(CELL("filename",A1),SEARCH("[",CELL("filename",A1))-1)</f>
        <v>E:\0-UPRT\a satelliser sur UPRT\A.5.Bureautique\</v>
      </c>
      <c r="H138" s="722"/>
      <c r="I138" s="722"/>
      <c r="J138" s="919"/>
      <c r="K138" s="718"/>
      <c r="L138" s="826"/>
      <c r="M138" s="2"/>
      <c r="N138" s="2"/>
      <c r="O138" s="2"/>
      <c r="P138" s="2"/>
      <c r="Q138" s="2"/>
    </row>
    <row r="139" spans="1:17" ht="18" customHeight="1">
      <c r="A139" s="2457"/>
      <c r="B139" s="481"/>
      <c r="C139" s="1494" t="s">
        <v>1144</v>
      </c>
      <c r="D139" s="1493"/>
      <c r="E139" s="918"/>
      <c r="F139" s="722"/>
      <c r="G139" s="722"/>
      <c r="H139" s="722"/>
      <c r="I139" s="722"/>
      <c r="J139" s="919"/>
      <c r="K139" s="718"/>
      <c r="L139" s="826"/>
      <c r="M139" s="2"/>
      <c r="N139" s="2"/>
      <c r="O139" s="2"/>
      <c r="P139" s="2"/>
      <c r="Q139" s="2"/>
    </row>
    <row r="140" spans="1:17" ht="18" customHeight="1">
      <c r="A140" s="2457"/>
      <c r="B140" s="481"/>
      <c r="C140" s="718"/>
      <c r="D140" s="918"/>
      <c r="E140" s="918"/>
      <c r="F140" s="722"/>
      <c r="G140" s="722"/>
      <c r="H140" s="722"/>
      <c r="I140" s="722"/>
      <c r="J140" s="919"/>
      <c r="K140" s="718"/>
      <c r="L140" s="826"/>
      <c r="M140" s="2"/>
      <c r="N140" s="2"/>
      <c r="O140" s="2"/>
      <c r="P140" s="2"/>
      <c r="Q140" s="2"/>
    </row>
    <row r="141" spans="1:17" ht="18" customHeight="1">
      <c r="A141" s="2457"/>
      <c r="B141" s="481"/>
      <c r="C141" s="718"/>
      <c r="D141" s="880" t="s">
        <v>1134</v>
      </c>
      <c r="E141" s="918"/>
      <c r="F141" s="722"/>
      <c r="G141" s="722"/>
      <c r="H141" s="722"/>
      <c r="I141" s="722"/>
      <c r="J141" s="919"/>
      <c r="K141" s="718"/>
      <c r="L141" s="826"/>
      <c r="M141" s="2"/>
      <c r="N141" s="2"/>
      <c r="O141" s="2"/>
      <c r="P141" s="2"/>
      <c r="Q141" s="2"/>
    </row>
    <row r="142" spans="1:17" ht="18" customHeight="1">
      <c r="A142" s="2457"/>
      <c r="B142" s="481"/>
      <c r="C142" s="718"/>
      <c r="D142" s="1498" t="str">
        <f ca="1">LEFT(CELL("filename",A1),SEARCH("]",CELL("filename",A1)))</f>
        <v>E:\0-UPRT\a satelliser sur UPRT\A.5.Bureautique\[A.5.1.-formats-formules-pourcentages.xlsx]</v>
      </c>
      <c r="E142" s="918"/>
      <c r="F142" s="722"/>
      <c r="G142" s="722"/>
      <c r="H142" s="722"/>
      <c r="I142" s="722"/>
      <c r="J142" s="919"/>
      <c r="K142" s="718"/>
      <c r="L142" s="826"/>
      <c r="M142" s="2"/>
      <c r="N142" s="2"/>
      <c r="O142" s="2"/>
      <c r="P142" s="2"/>
      <c r="Q142" s="2"/>
    </row>
    <row r="143" spans="1:17" ht="18" customHeight="1">
      <c r="A143" s="2457"/>
      <c r="B143" s="481"/>
      <c r="C143" s="1494" t="s">
        <v>1145</v>
      </c>
      <c r="D143" s="1493"/>
      <c r="E143" s="918"/>
      <c r="F143" s="722"/>
      <c r="G143" s="722"/>
      <c r="H143" s="722"/>
      <c r="I143" s="722"/>
      <c r="J143" s="919"/>
      <c r="K143" s="718"/>
      <c r="L143" s="826"/>
      <c r="M143" s="2"/>
      <c r="N143" s="2"/>
      <c r="O143" s="2"/>
      <c r="P143" s="2"/>
      <c r="Q143" s="2"/>
    </row>
    <row r="144" spans="1:17" ht="18" customHeight="1">
      <c r="A144" s="2457"/>
      <c r="B144" s="481"/>
      <c r="C144" s="718"/>
      <c r="D144" s="918"/>
      <c r="E144" s="918"/>
      <c r="F144" s="722"/>
      <c r="G144" s="722"/>
      <c r="H144" s="722"/>
      <c r="I144" s="722"/>
      <c r="J144" s="919"/>
      <c r="K144" s="718"/>
      <c r="L144" s="826"/>
      <c r="M144" s="2"/>
      <c r="N144" s="2"/>
      <c r="O144" s="2"/>
      <c r="P144" s="2"/>
      <c r="Q144" s="2"/>
    </row>
    <row r="145" spans="1:17" ht="18" customHeight="1">
      <c r="A145" s="2457"/>
      <c r="B145" s="481"/>
      <c r="C145" s="718"/>
      <c r="D145" s="880" t="s">
        <v>1135</v>
      </c>
      <c r="E145" s="918"/>
      <c r="F145" s="722"/>
      <c r="G145" s="722"/>
      <c r="H145" s="722"/>
      <c r="I145" s="722"/>
      <c r="J145" s="919"/>
      <c r="K145" s="718"/>
      <c r="L145" s="826"/>
      <c r="M145" s="2"/>
      <c r="N145" s="2"/>
      <c r="O145" s="2"/>
      <c r="P145" s="2"/>
      <c r="Q145" s="2"/>
    </row>
    <row r="146" spans="1:17" ht="18" customHeight="1">
      <c r="A146" s="2457"/>
      <c r="B146" s="481"/>
      <c r="C146" s="718"/>
      <c r="D146" s="1498" t="str">
        <f ca="1">SUBSTITUTE(SUBSTITUTE(LEFT(CELL("filename",A1),SEARCH("]",CELL("filename",A1))),"[",""),"]","")</f>
        <v>E:\0-UPRT\a satelliser sur UPRT\A.5.Bureautique\A.5.1.-formats-formules-pourcentages.xlsx</v>
      </c>
      <c r="E146" s="918"/>
      <c r="F146" s="722"/>
      <c r="G146" s="722"/>
      <c r="H146" s="722"/>
      <c r="I146" s="722"/>
      <c r="J146" s="919"/>
      <c r="K146" s="718"/>
      <c r="L146" s="826"/>
      <c r="M146" s="2"/>
      <c r="N146" s="2"/>
      <c r="O146" s="2"/>
      <c r="P146" s="2"/>
      <c r="Q146" s="2"/>
    </row>
    <row r="147" spans="1:17" ht="18" customHeight="1">
      <c r="A147" s="2457"/>
      <c r="B147" s="481"/>
      <c r="C147" s="1494" t="s">
        <v>1146</v>
      </c>
      <c r="D147" s="1495"/>
      <c r="E147" s="918"/>
      <c r="F147" s="722"/>
      <c r="G147" s="722"/>
      <c r="H147" s="722"/>
      <c r="I147" s="722"/>
      <c r="J147" s="919"/>
      <c r="K147" s="718"/>
      <c r="L147" s="826"/>
      <c r="M147" s="2"/>
      <c r="N147" s="2"/>
      <c r="O147" s="2"/>
      <c r="P147" s="2"/>
      <c r="Q147" s="2"/>
    </row>
    <row r="148" spans="1:17" ht="18" customHeight="1">
      <c r="A148" s="2457"/>
      <c r="B148" s="481"/>
      <c r="C148" s="718"/>
      <c r="D148" s="918"/>
      <c r="E148" s="918"/>
      <c r="F148" s="722"/>
      <c r="G148" s="722"/>
      <c r="H148" s="722"/>
      <c r="I148" s="722"/>
      <c r="J148" s="919"/>
      <c r="K148" s="718"/>
      <c r="L148" s="826"/>
      <c r="M148" s="2"/>
      <c r="N148" s="2"/>
      <c r="O148" s="2"/>
      <c r="P148" s="2"/>
      <c r="Q148" s="2"/>
    </row>
    <row r="149" spans="1:17" ht="18" customHeight="1">
      <c r="A149" s="2457"/>
      <c r="B149" s="481"/>
      <c r="C149" s="718"/>
      <c r="D149" s="880" t="s">
        <v>1125</v>
      </c>
      <c r="E149" s="918"/>
      <c r="F149" s="722"/>
      <c r="G149" s="722"/>
      <c r="H149" s="722"/>
      <c r="I149" s="722"/>
      <c r="J149" s="919"/>
      <c r="K149" s="718"/>
      <c r="L149" s="826"/>
      <c r="M149" s="2"/>
      <c r="N149" s="2"/>
      <c r="O149" s="2"/>
      <c r="P149" s="2"/>
      <c r="Q149" s="2"/>
    </row>
    <row r="150" spans="1:17" ht="18" customHeight="1">
      <c r="A150" s="2457"/>
      <c r="B150" s="481"/>
      <c r="C150" s="718"/>
      <c r="D150" s="1498" t="e">
        <f ca="1">CELL("nomfichier")</f>
        <v>#N/A</v>
      </c>
      <c r="E150" s="918"/>
      <c r="F150" s="722"/>
      <c r="G150" s="722"/>
      <c r="H150" s="722"/>
      <c r="I150" s="722"/>
      <c r="J150" s="919"/>
      <c r="K150" s="718"/>
      <c r="L150" s="826"/>
      <c r="M150" s="2"/>
      <c r="N150" s="2"/>
      <c r="O150" s="2"/>
      <c r="P150" s="2"/>
      <c r="Q150" s="2"/>
    </row>
    <row r="151" spans="1:17" ht="18" customHeight="1">
      <c r="A151" s="2457"/>
      <c r="B151" s="481"/>
      <c r="C151" s="1494" t="s">
        <v>1129</v>
      </c>
      <c r="D151" s="1495"/>
      <c r="E151" s="918"/>
      <c r="F151" s="722"/>
      <c r="G151" s="722"/>
      <c r="H151" s="722"/>
      <c r="I151" s="722"/>
      <c r="J151" s="919"/>
      <c r="K151" s="718"/>
      <c r="L151" s="826"/>
      <c r="M151" s="2"/>
      <c r="N151" s="2"/>
      <c r="O151" s="2"/>
      <c r="P151" s="2"/>
      <c r="Q151" s="2"/>
    </row>
    <row r="152" spans="1:17" ht="18" customHeight="1">
      <c r="A152" s="2457"/>
      <c r="B152" s="481"/>
      <c r="C152" s="718"/>
      <c r="D152" s="1480" t="s">
        <v>1151</v>
      </c>
      <c r="E152" s="918"/>
      <c r="F152" s="722"/>
      <c r="G152" s="722"/>
      <c r="H152" s="722"/>
      <c r="I152" s="722"/>
      <c r="J152" s="919"/>
      <c r="K152" s="718"/>
      <c r="L152" s="826"/>
      <c r="M152" s="2"/>
      <c r="N152" s="2"/>
      <c r="O152" s="2"/>
      <c r="P152" s="2"/>
      <c r="Q152" s="2"/>
    </row>
    <row r="153" spans="1:17" ht="18" customHeight="1">
      <c r="A153" s="2457"/>
      <c r="B153" s="481"/>
      <c r="C153" s="718"/>
      <c r="D153" s="880" t="s">
        <v>1152</v>
      </c>
      <c r="E153" s="918"/>
      <c r="F153" s="722"/>
      <c r="G153" s="722"/>
      <c r="H153" s="722"/>
      <c r="I153" s="722"/>
      <c r="J153" s="919"/>
      <c r="K153" s="718"/>
      <c r="L153" s="826"/>
      <c r="M153" s="2"/>
      <c r="N153" s="2"/>
      <c r="O153" s="2"/>
      <c r="P153" s="2"/>
      <c r="Q153" s="2"/>
    </row>
    <row r="154" spans="1:17" ht="18" customHeight="1">
      <c r="A154" s="2457"/>
      <c r="B154" s="481"/>
      <c r="C154" s="718"/>
      <c r="D154" s="1493"/>
      <c r="E154" s="918"/>
      <c r="F154" s="880"/>
      <c r="G154" s="722"/>
      <c r="H154" s="722"/>
      <c r="I154" s="722"/>
      <c r="J154" s="919"/>
      <c r="K154" s="718"/>
      <c r="L154" s="826"/>
      <c r="M154" s="2"/>
      <c r="N154" s="2"/>
      <c r="O154" s="2"/>
      <c r="P154" s="2"/>
      <c r="Q154" s="2"/>
    </row>
    <row r="155" spans="1:17" ht="18" customHeight="1">
      <c r="A155" s="2457"/>
      <c r="B155" s="481"/>
      <c r="C155" s="718"/>
      <c r="D155" s="1498" t="str">
        <f ca="1">IF(CELL("nomfichier",C1)="\\rcg006bur\usei_cartographie\[ff-29-formats-formules-pourcentages.xlsx]sites","","ff-29-formats-formules-pourcentages COPIE")</f>
        <v>ff-29-formats-formules-pourcentages COPIE</v>
      </c>
      <c r="E155" s="920"/>
      <c r="F155" s="724"/>
      <c r="G155" s="724"/>
      <c r="H155" s="724"/>
      <c r="I155" s="724"/>
      <c r="J155" s="724"/>
      <c r="K155" s="724"/>
      <c r="L155" s="826"/>
      <c r="M155" s="2"/>
      <c r="N155" s="2"/>
      <c r="O155" s="2"/>
      <c r="P155" s="2"/>
      <c r="Q155" s="2"/>
    </row>
    <row r="156" spans="1:17" ht="18" customHeight="1">
      <c r="A156" s="2457"/>
      <c r="B156" s="481"/>
      <c r="C156" s="1494" t="s">
        <v>1150</v>
      </c>
      <c r="D156" s="505"/>
      <c r="E156" s="851"/>
      <c r="F156" s="911"/>
      <c r="G156" s="722"/>
      <c r="H156" s="722"/>
      <c r="I156" s="722"/>
      <c r="J156" s="919"/>
      <c r="K156" s="718"/>
      <c r="L156" s="826"/>
      <c r="M156" s="2"/>
      <c r="N156" s="2"/>
      <c r="O156" s="2"/>
      <c r="P156" s="2"/>
      <c r="Q156" s="2"/>
    </row>
    <row r="157" spans="1:17" ht="18" customHeight="1">
      <c r="A157" s="2457"/>
      <c r="B157" s="481"/>
      <c r="C157" s="718"/>
      <c r="D157" s="505"/>
      <c r="E157" s="851"/>
      <c r="F157" s="911"/>
      <c r="G157" s="722"/>
      <c r="H157" s="722"/>
      <c r="I157" s="722"/>
      <c r="J157" s="919"/>
      <c r="K157" s="718"/>
      <c r="L157" s="826"/>
      <c r="M157" s="2"/>
      <c r="N157" s="2"/>
      <c r="O157" s="2"/>
      <c r="P157" s="2"/>
      <c r="Q157" s="2"/>
    </row>
    <row r="158" spans="1:17" ht="18" customHeight="1">
      <c r="A158" s="2457"/>
      <c r="B158" s="481"/>
      <c r="C158" s="718"/>
      <c r="D158" s="505" t="s">
        <v>1153</v>
      </c>
      <c r="E158" s="851"/>
      <c r="F158" s="911"/>
      <c r="G158" s="722"/>
      <c r="H158" s="722"/>
      <c r="I158" s="722"/>
      <c r="J158" s="919"/>
      <c r="K158" s="718"/>
      <c r="L158" s="826"/>
      <c r="M158" s="2"/>
      <c r="N158" s="2"/>
      <c r="O158" s="2"/>
      <c r="P158" s="2"/>
      <c r="Q158" s="2"/>
    </row>
    <row r="159" spans="1:17" ht="18" customHeight="1">
      <c r="A159" s="2457"/>
      <c r="B159" s="481"/>
      <c r="C159" s="718"/>
      <c r="D159" s="1499" t="s">
        <v>1154</v>
      </c>
      <c r="E159" s="851"/>
      <c r="F159" s="911"/>
      <c r="G159" s="722"/>
      <c r="H159" s="722"/>
      <c r="I159" s="722"/>
      <c r="J159" s="919"/>
      <c r="K159" s="718"/>
      <c r="L159" s="826"/>
      <c r="M159" s="2"/>
      <c r="N159" s="2"/>
      <c r="O159" s="2"/>
      <c r="P159" s="2"/>
      <c r="Q159" s="2"/>
    </row>
    <row r="160" spans="1:17" ht="18" customHeight="1">
      <c r="A160" s="2457"/>
      <c r="B160" s="481"/>
      <c r="C160" s="718"/>
      <c r="D160" s="505"/>
      <c r="E160" s="851"/>
      <c r="F160" s="911"/>
      <c r="G160" s="722"/>
      <c r="H160" s="722"/>
      <c r="I160" s="722"/>
      <c r="J160" s="919"/>
      <c r="K160" s="718"/>
      <c r="L160" s="826"/>
      <c r="M160" s="2"/>
      <c r="N160" s="2"/>
      <c r="O160" s="2"/>
      <c r="P160" s="2"/>
      <c r="Q160" s="2"/>
    </row>
    <row r="161" spans="1:17" ht="18" customHeight="1">
      <c r="A161" s="2457"/>
      <c r="B161" s="481"/>
      <c r="C161" s="722"/>
      <c r="D161" s="722" t="s">
        <v>843</v>
      </c>
      <c r="E161" s="918"/>
      <c r="F161" s="722"/>
      <c r="G161" s="722"/>
      <c r="H161" s="722"/>
      <c r="I161" s="722"/>
      <c r="J161" s="919"/>
      <c r="K161" s="718"/>
      <c r="L161" s="826"/>
      <c r="M161" s="2"/>
      <c r="N161" s="2"/>
      <c r="O161" s="2"/>
      <c r="P161" s="2"/>
      <c r="Q161" s="2"/>
    </row>
    <row r="162" spans="1:17" ht="18" customHeight="1">
      <c r="A162" s="2457"/>
      <c r="B162" s="481"/>
      <c r="C162" s="718"/>
      <c r="D162" s="722"/>
      <c r="E162" s="918"/>
      <c r="F162" s="722"/>
      <c r="G162" s="722"/>
      <c r="H162" s="722"/>
      <c r="I162" s="722"/>
      <c r="J162" s="919"/>
      <c r="K162" s="718"/>
      <c r="L162" s="826"/>
      <c r="M162" s="2"/>
      <c r="N162" s="2"/>
      <c r="O162" s="2"/>
      <c r="P162" s="2"/>
      <c r="Q162" s="2"/>
    </row>
    <row r="163" spans="1:17" ht="18" customHeight="1">
      <c r="A163" s="2457"/>
      <c r="B163" s="481"/>
      <c r="C163" s="718"/>
      <c r="D163" s="722"/>
      <c r="E163" s="2581">
        <f ca="1">TODAY()</f>
        <v>44130</v>
      </c>
      <c r="F163" s="2581"/>
      <c r="G163" s="851" t="s">
        <v>841</v>
      </c>
      <c r="H163" s="911" t="str">
        <f ca="1">_xlfn.FORMULATEXT(E163)</f>
        <v>=AUJOURDHUI()</v>
      </c>
      <c r="I163" s="566"/>
      <c r="J163" s="566"/>
      <c r="K163" s="718"/>
      <c r="L163" s="826"/>
      <c r="M163" s="2"/>
      <c r="N163" s="2"/>
      <c r="O163" s="2"/>
      <c r="P163" s="2"/>
      <c r="Q163" s="2"/>
    </row>
    <row r="164" spans="1:17" ht="18" customHeight="1">
      <c r="A164" s="2457"/>
      <c r="B164" s="481"/>
      <c r="C164" s="718"/>
      <c r="D164" s="911"/>
      <c r="E164" s="584" t="s">
        <v>847</v>
      </c>
      <c r="F164" s="911"/>
      <c r="G164" s="911"/>
      <c r="H164" s="911"/>
      <c r="I164" s="911"/>
      <c r="J164" s="911"/>
      <c r="K164" s="718"/>
      <c r="L164" s="826"/>
      <c r="M164" s="2"/>
      <c r="N164" s="2"/>
      <c r="O164" s="2"/>
      <c r="P164" s="2"/>
      <c r="Q164" s="2"/>
    </row>
    <row r="165" spans="1:17" ht="18" customHeight="1">
      <c r="A165" s="2457"/>
      <c r="B165" s="481"/>
      <c r="C165" s="718"/>
      <c r="D165" s="911"/>
      <c r="E165" s="584"/>
      <c r="F165" s="911"/>
      <c r="G165" s="911"/>
      <c r="H165" s="911"/>
      <c r="I165" s="911"/>
      <c r="J165" s="911"/>
      <c r="K165" s="718"/>
      <c r="L165" s="826"/>
      <c r="M165" s="2"/>
      <c r="N165" s="2"/>
      <c r="O165" s="2"/>
      <c r="P165" s="2"/>
      <c r="Q165" s="2"/>
    </row>
    <row r="166" spans="1:17" ht="18" customHeight="1">
      <c r="A166" s="2457"/>
      <c r="B166" s="481"/>
      <c r="C166" s="718"/>
      <c r="D166" s="911"/>
      <c r="E166" s="2581">
        <f ca="1">NOW()</f>
        <v>44130.868039351852</v>
      </c>
      <c r="F166" s="2581"/>
      <c r="G166" s="2581"/>
      <c r="H166" s="851" t="s">
        <v>841</v>
      </c>
      <c r="I166" s="911" t="str">
        <f ca="1">_xlfn.FORMULATEXT(E166)</f>
        <v>=MAINTENANT()</v>
      </c>
      <c r="J166" s="911"/>
      <c r="K166" s="718"/>
      <c r="L166" s="826"/>
      <c r="M166" s="2"/>
      <c r="N166" s="2"/>
      <c r="O166" s="2"/>
      <c r="P166" s="2"/>
      <c r="Q166" s="2"/>
    </row>
    <row r="167" spans="1:17" ht="18" customHeight="1">
      <c r="A167" s="2457"/>
      <c r="B167" s="481"/>
      <c r="C167" s="718"/>
      <c r="D167" s="911"/>
      <c r="E167" s="584" t="s">
        <v>847</v>
      </c>
      <c r="F167" s="911"/>
      <c r="G167" s="911"/>
      <c r="H167" s="911"/>
      <c r="I167" s="911"/>
      <c r="J167" s="911"/>
      <c r="K167" s="718"/>
      <c r="L167" s="826"/>
      <c r="M167" s="2"/>
      <c r="N167" s="2"/>
      <c r="O167" s="2"/>
      <c r="P167" s="2"/>
      <c r="Q167" s="2"/>
    </row>
    <row r="168" spans="1:17" ht="18" customHeight="1">
      <c r="A168" s="2457"/>
      <c r="B168" s="481"/>
      <c r="C168" s="718"/>
      <c r="D168" s="911"/>
      <c r="E168" s="911"/>
      <c r="F168" s="911"/>
      <c r="G168" s="911"/>
      <c r="H168" s="911"/>
      <c r="I168" s="911"/>
      <c r="J168" s="911"/>
      <c r="K168" s="718"/>
      <c r="L168" s="826"/>
      <c r="M168" s="2"/>
      <c r="N168" s="2"/>
      <c r="O168" s="2"/>
      <c r="P168" s="2"/>
      <c r="Q168" s="2"/>
    </row>
    <row r="169" spans="1:17" ht="18" customHeight="1">
      <c r="A169" s="2457"/>
      <c r="B169" s="481"/>
      <c r="C169" s="718"/>
      <c r="D169" s="911"/>
      <c r="E169" s="2582">
        <f ca="1">NOW()</f>
        <v>44130.868039351852</v>
      </c>
      <c r="F169" s="2582"/>
      <c r="G169" s="2582"/>
      <c r="H169" s="851" t="s">
        <v>841</v>
      </c>
      <c r="I169" s="911" t="str">
        <f ca="1">_xlfn.FORMULATEXT(E169)</f>
        <v>=MAINTENANT()</v>
      </c>
      <c r="J169" s="911"/>
      <c r="K169" s="718"/>
      <c r="L169" s="826"/>
      <c r="M169" s="2"/>
      <c r="N169" s="2"/>
      <c r="O169" s="2"/>
      <c r="P169" s="2"/>
      <c r="Q169" s="2"/>
    </row>
    <row r="170" spans="1:17" ht="18" customHeight="1">
      <c r="A170" s="2457"/>
      <c r="B170" s="481"/>
      <c r="C170" s="718"/>
      <c r="D170" s="911"/>
      <c r="E170" s="584"/>
      <c r="F170" s="866" t="s">
        <v>849</v>
      </c>
      <c r="G170" s="867" t="s">
        <v>848</v>
      </c>
      <c r="H170" s="911"/>
      <c r="I170" s="911"/>
      <c r="J170" s="911"/>
      <c r="K170" s="718"/>
      <c r="L170" s="826"/>
      <c r="M170" s="2"/>
      <c r="N170" s="2"/>
      <c r="O170" s="2"/>
      <c r="P170" s="2"/>
      <c r="Q170" s="2"/>
    </row>
    <row r="171" spans="1:17" ht="18" customHeight="1">
      <c r="A171" s="2457"/>
      <c r="B171" s="481"/>
      <c r="C171" s="718"/>
      <c r="D171" s="911"/>
      <c r="E171" s="584"/>
      <c r="F171" s="911"/>
      <c r="G171" s="911"/>
      <c r="H171" s="911"/>
      <c r="I171" s="911"/>
      <c r="J171" s="911"/>
      <c r="K171" s="718"/>
      <c r="L171" s="826"/>
      <c r="M171" s="2"/>
      <c r="N171" s="2"/>
      <c r="O171" s="2"/>
      <c r="P171" s="2"/>
      <c r="Q171" s="2"/>
    </row>
    <row r="172" spans="1:17" ht="18" customHeight="1">
      <c r="A172" s="2457"/>
      <c r="B172" s="481"/>
      <c r="C172" s="718"/>
      <c r="D172" s="911"/>
      <c r="E172" s="921">
        <f ca="1">NOW()</f>
        <v>44130.868039351852</v>
      </c>
      <c r="F172" s="851" t="s">
        <v>841</v>
      </c>
      <c r="G172" s="911" t="str">
        <f ca="1">_xlfn.FORMULATEXT(E172)</f>
        <v>=MAINTENANT()</v>
      </c>
      <c r="H172" s="566"/>
      <c r="I172" s="566"/>
      <c r="J172" s="911"/>
      <c r="K172" s="718"/>
      <c r="L172" s="826"/>
      <c r="M172" s="2"/>
      <c r="N172" s="2"/>
      <c r="O172" s="2"/>
      <c r="P172" s="2"/>
      <c r="Q172" s="2"/>
    </row>
    <row r="173" spans="1:17" ht="18" customHeight="1">
      <c r="A173" s="2457"/>
      <c r="B173" s="481"/>
      <c r="C173" s="718"/>
      <c r="D173" s="911"/>
      <c r="E173" s="584" t="s">
        <v>846</v>
      </c>
      <c r="F173" s="851"/>
      <c r="G173" s="911"/>
      <c r="H173" s="566"/>
      <c r="I173" s="566"/>
      <c r="J173" s="566"/>
      <c r="K173" s="566"/>
      <c r="L173" s="826"/>
      <c r="M173" s="2"/>
      <c r="N173" s="2"/>
      <c r="O173" s="2"/>
      <c r="P173" s="2"/>
      <c r="Q173" s="2"/>
    </row>
    <row r="174" spans="1:17" ht="18" customHeight="1">
      <c r="A174" s="2457"/>
      <c r="B174" s="481"/>
      <c r="C174" s="718"/>
      <c r="D174" s="919"/>
      <c r="E174" s="919"/>
      <c r="F174" s="919"/>
      <c r="G174" s="919"/>
      <c r="H174" s="919"/>
      <c r="I174" s="919"/>
      <c r="J174" s="919"/>
      <c r="K174" s="718"/>
      <c r="L174" s="826"/>
      <c r="M174" s="2"/>
      <c r="N174" s="2"/>
      <c r="O174" s="2"/>
      <c r="P174" s="2"/>
      <c r="Q174" s="2"/>
    </row>
    <row r="175" spans="1:17" ht="18" customHeight="1">
      <c r="A175" s="2457"/>
      <c r="B175" s="481"/>
      <c r="C175" s="718"/>
      <c r="D175" s="919"/>
      <c r="E175" s="919"/>
      <c r="F175" s="919"/>
      <c r="G175" s="919"/>
      <c r="H175" s="919"/>
      <c r="I175" s="919"/>
      <c r="J175" s="919"/>
      <c r="K175" s="718"/>
      <c r="L175" s="826"/>
      <c r="M175" s="2"/>
      <c r="N175" s="2"/>
      <c r="O175" s="2"/>
      <c r="P175" s="2"/>
      <c r="Q175" s="2"/>
    </row>
    <row r="176" spans="1:17" ht="18" customHeight="1">
      <c r="A176" s="2457"/>
      <c r="B176" s="481"/>
      <c r="C176" s="718"/>
      <c r="D176" s="919"/>
      <c r="E176" s="922">
        <f ca="1">TODAY()</f>
        <v>44130</v>
      </c>
      <c r="F176" s="851" t="s">
        <v>841</v>
      </c>
      <c r="G176" s="911" t="str">
        <f ca="1">_xlfn.FORMULATEXT(E176)</f>
        <v>=AUJOURDHUI()</v>
      </c>
      <c r="H176" s="919"/>
      <c r="I176" s="919"/>
      <c r="J176" s="919"/>
      <c r="K176" s="718"/>
      <c r="L176" s="826"/>
      <c r="M176" s="2"/>
      <c r="N176" s="2"/>
      <c r="O176" s="2"/>
      <c r="P176" s="2"/>
      <c r="Q176" s="2"/>
    </row>
    <row r="177" spans="1:17" ht="18" customHeight="1">
      <c r="A177" s="2457"/>
      <c r="B177" s="481"/>
      <c r="C177" s="718"/>
      <c r="D177" s="919"/>
      <c r="E177" s="584" t="s">
        <v>847</v>
      </c>
      <c r="F177" s="919"/>
      <c r="G177" s="919"/>
      <c r="H177" s="919"/>
      <c r="I177" s="919"/>
      <c r="J177" s="919"/>
      <c r="K177" s="718"/>
      <c r="L177" s="826"/>
      <c r="M177" s="2"/>
      <c r="N177" s="2"/>
      <c r="O177" s="2"/>
      <c r="P177" s="2"/>
      <c r="Q177" s="2"/>
    </row>
    <row r="178" spans="1:17" ht="18" customHeight="1">
      <c r="A178" s="2457"/>
      <c r="B178" s="481"/>
      <c r="C178" s="718"/>
      <c r="D178" s="919"/>
      <c r="E178" s="919"/>
      <c r="F178" s="919"/>
      <c r="G178" s="919"/>
      <c r="H178" s="919"/>
      <c r="I178" s="919"/>
      <c r="J178" s="919"/>
      <c r="K178" s="718"/>
      <c r="L178" s="826"/>
      <c r="M178" s="2"/>
      <c r="N178" s="2"/>
      <c r="O178" s="2"/>
      <c r="P178" s="2"/>
      <c r="Q178" s="2"/>
    </row>
    <row r="179" spans="1:17" ht="18" customHeight="1">
      <c r="A179" s="2457"/>
      <c r="B179" s="481"/>
      <c r="C179" s="718"/>
      <c r="D179" s="722" t="s">
        <v>829</v>
      </c>
      <c r="E179" s="918"/>
      <c r="F179" s="722"/>
      <c r="G179" s="722"/>
      <c r="H179" s="722"/>
      <c r="I179" s="722"/>
      <c r="J179" s="919"/>
      <c r="K179" s="718"/>
      <c r="L179" s="826"/>
      <c r="M179" s="2"/>
      <c r="N179" s="2"/>
      <c r="O179" s="2"/>
      <c r="P179" s="2"/>
      <c r="Q179" s="2"/>
    </row>
    <row r="180" spans="1:17" ht="18" customHeight="1">
      <c r="A180" s="2457"/>
      <c r="B180" s="481"/>
      <c r="C180" s="718"/>
      <c r="D180" s="722"/>
      <c r="E180" s="923">
        <f ca="1">INT((E176-(DATE(YEAR(E176-WEEKDAY(E176-1)+4),1,3)-WEEKDAY(DATE(YEAR(E176 -WEEKDAY(E176-1)+4),1,3)))+5)/7)</f>
        <v>44</v>
      </c>
      <c r="F180" s="924"/>
      <c r="G180" s="2584">
        <f ca="1">E180</f>
        <v>44</v>
      </c>
      <c r="H180" s="2584"/>
      <c r="I180" s="584" t="s">
        <v>850</v>
      </c>
      <c r="J180" s="919"/>
      <c r="K180" s="718"/>
      <c r="L180" s="826"/>
      <c r="M180" s="2"/>
      <c r="N180" s="2"/>
      <c r="O180" s="2"/>
      <c r="P180" s="2"/>
      <c r="Q180" s="2"/>
    </row>
    <row r="181" spans="1:17" ht="18" customHeight="1">
      <c r="A181" s="2457"/>
      <c r="B181" s="481"/>
      <c r="C181" s="718"/>
      <c r="D181" s="851" t="s">
        <v>841</v>
      </c>
      <c r="E181" s="920" t="str">
        <f ca="1">_xlfn.FORMULATEXT(E180)</f>
        <v>=ENT((E176-(DATE(ANNEE(E176-JOURSEM(E176-1)+4);1;3)-JOURSEM(DATE(ANNEE(E176 -JOURSEM(E176-1)+4);1;3)))+5)/7)</v>
      </c>
      <c r="F181" s="722"/>
      <c r="G181" s="722"/>
      <c r="H181" s="722"/>
      <c r="I181" s="722"/>
      <c r="J181" s="919"/>
      <c r="K181" s="718"/>
      <c r="L181" s="826"/>
      <c r="M181" s="2"/>
      <c r="N181" s="2"/>
      <c r="O181" s="2"/>
      <c r="P181" s="2"/>
      <c r="Q181" s="2"/>
    </row>
    <row r="182" spans="1:17" ht="18" customHeight="1">
      <c r="A182" s="2457"/>
      <c r="B182" s="481"/>
      <c r="C182" s="718"/>
      <c r="D182" s="722"/>
      <c r="E182" s="722"/>
      <c r="F182" s="722"/>
      <c r="G182" s="722"/>
      <c r="H182" s="722"/>
      <c r="I182" s="722"/>
      <c r="J182" s="919"/>
      <c r="K182" s="718"/>
      <c r="L182" s="826"/>
      <c r="M182" s="2"/>
      <c r="N182" s="2"/>
      <c r="O182" s="2"/>
      <c r="P182" s="2"/>
      <c r="Q182" s="2"/>
    </row>
    <row r="183" spans="1:17" ht="18" customHeight="1">
      <c r="A183" s="2457"/>
      <c r="B183" s="481"/>
      <c r="C183" s="718"/>
      <c r="D183" s="722"/>
      <c r="E183" s="722"/>
      <c r="F183" s="722"/>
      <c r="G183" s="722"/>
      <c r="H183" s="722"/>
      <c r="I183" s="722"/>
      <c r="J183" s="919"/>
      <c r="K183" s="718"/>
      <c r="L183" s="826"/>
      <c r="M183" s="2"/>
      <c r="N183" s="2"/>
      <c r="O183" s="2"/>
      <c r="P183" s="2"/>
      <c r="Q183" s="2"/>
    </row>
    <row r="184" spans="1:17" ht="18" customHeight="1">
      <c r="A184" s="2457"/>
      <c r="B184" s="481"/>
      <c r="C184" s="880" t="s">
        <v>852</v>
      </c>
      <c r="D184" s="925"/>
      <c r="E184" s="835"/>
      <c r="F184" s="722"/>
      <c r="G184" s="880" t="s">
        <v>853</v>
      </c>
      <c r="H184" s="722"/>
      <c r="I184" s="589" t="s">
        <v>854</v>
      </c>
      <c r="J184" s="835"/>
      <c r="K184" s="718"/>
      <c r="L184" s="826"/>
      <c r="M184" s="2"/>
      <c r="N184" s="2"/>
      <c r="O184" s="2"/>
      <c r="P184" s="2"/>
      <c r="Q184" s="2"/>
    </row>
    <row r="185" spans="1:17" ht="18" customHeight="1">
      <c r="A185" s="2457"/>
      <c r="B185" s="481"/>
      <c r="C185" s="718"/>
      <c r="D185" s="722"/>
      <c r="E185" s="722"/>
      <c r="F185" s="722"/>
      <c r="G185" s="722"/>
      <c r="H185" s="722"/>
      <c r="I185" s="722"/>
      <c r="J185" s="919"/>
      <c r="K185" s="718"/>
      <c r="L185" s="826"/>
      <c r="M185" s="2"/>
      <c r="N185" s="2"/>
      <c r="O185" s="2"/>
      <c r="P185" s="2"/>
      <c r="Q185" s="2"/>
    </row>
    <row r="186" spans="1:17" ht="18" customHeight="1">
      <c r="A186" s="2457"/>
      <c r="B186" s="481"/>
      <c r="C186" s="718"/>
      <c r="D186" s="722"/>
      <c r="E186" s="926" t="str">
        <f>(C184)&amp;" "&amp;(G184)</f>
        <v>Combiner le texte de deux cellules ou plus en une cellule</v>
      </c>
      <c r="F186" s="722"/>
      <c r="G186" s="722"/>
      <c r="H186" s="722"/>
      <c r="I186" s="722"/>
      <c r="J186" s="919"/>
      <c r="K186" s="718"/>
      <c r="L186" s="826"/>
      <c r="M186" s="2"/>
      <c r="N186" s="2"/>
      <c r="O186" s="2"/>
      <c r="P186" s="2"/>
      <c r="Q186" s="2"/>
    </row>
    <row r="187" spans="1:17" ht="18" customHeight="1">
      <c r="A187" s="2457"/>
      <c r="B187" s="481"/>
      <c r="C187" s="718"/>
      <c r="D187" s="722"/>
      <c r="E187" s="851" t="s">
        <v>841</v>
      </c>
      <c r="F187" s="911" t="str">
        <f ca="1">_xlfn.FORMULATEXT(E186)</f>
        <v>=(C184)&amp;" "&amp;(G184)</v>
      </c>
      <c r="G187" s="722"/>
      <c r="H187" s="722"/>
      <c r="I187" s="722"/>
      <c r="J187" s="919"/>
      <c r="K187" s="718"/>
      <c r="L187" s="826"/>
      <c r="M187" s="2"/>
      <c r="N187" s="2"/>
      <c r="O187" s="2"/>
      <c r="P187" s="2"/>
      <c r="Q187" s="2"/>
    </row>
    <row r="188" spans="1:17" ht="18" customHeight="1">
      <c r="A188" s="2457"/>
      <c r="B188" s="481"/>
      <c r="C188" s="718"/>
      <c r="D188" s="722"/>
      <c r="E188" s="722"/>
      <c r="F188" s="722"/>
      <c r="G188" s="722"/>
      <c r="H188" s="722"/>
      <c r="I188" s="722"/>
      <c r="J188" s="919"/>
      <c r="K188" s="718"/>
      <c r="L188" s="826"/>
      <c r="M188" s="2"/>
      <c r="N188" s="2"/>
      <c r="O188" s="2"/>
      <c r="P188" s="2"/>
      <c r="Q188" s="2"/>
    </row>
    <row r="189" spans="1:17" ht="18" customHeight="1">
      <c r="A189" s="2457"/>
      <c r="B189" s="481"/>
      <c r="C189" s="718"/>
      <c r="D189" s="927" t="s">
        <v>845</v>
      </c>
      <c r="E189" s="2463" t="s">
        <v>855</v>
      </c>
      <c r="F189" s="2463"/>
      <c r="G189" s="2463"/>
      <c r="H189" s="2463"/>
      <c r="I189" s="2463"/>
      <c r="J189" s="2463"/>
      <c r="K189" s="2463"/>
      <c r="L189" s="826"/>
      <c r="M189" s="2"/>
      <c r="N189" s="2"/>
      <c r="O189" s="2"/>
      <c r="P189" s="2"/>
      <c r="Q189" s="2"/>
    </row>
    <row r="190" spans="1:17" ht="18" customHeight="1">
      <c r="A190" s="2457"/>
      <c r="B190" s="481"/>
      <c r="C190" s="718"/>
      <c r="D190" s="722"/>
      <c r="E190" s="722"/>
      <c r="F190" s="722"/>
      <c r="G190" s="722"/>
      <c r="H190" s="722"/>
      <c r="I190" s="722"/>
      <c r="J190" s="919"/>
      <c r="K190" s="718"/>
      <c r="L190" s="826"/>
      <c r="M190" s="2"/>
      <c r="N190" s="2"/>
      <c r="O190" s="2"/>
      <c r="P190" s="2"/>
      <c r="Q190" s="2"/>
    </row>
    <row r="191" spans="1:17" ht="18" customHeight="1">
      <c r="A191" s="2457"/>
      <c r="B191" s="725"/>
      <c r="C191" s="726"/>
      <c r="D191" s="910" t="s">
        <v>845</v>
      </c>
      <c r="E191" s="2583" t="s">
        <v>844</v>
      </c>
      <c r="F191" s="2583"/>
      <c r="G191" s="2583"/>
      <c r="H191" s="2583"/>
      <c r="I191" s="2583"/>
      <c r="J191" s="880" t="s">
        <v>856</v>
      </c>
      <c r="K191" s="726"/>
      <c r="L191" s="586"/>
      <c r="M191" s="2"/>
      <c r="N191" s="2"/>
      <c r="O191" s="2"/>
      <c r="P191" s="2"/>
      <c r="Q191" s="2"/>
    </row>
    <row r="192" spans="1:17" ht="18" customHeight="1">
      <c r="A192" s="2457"/>
      <c r="B192" s="725"/>
      <c r="C192" s="726"/>
      <c r="D192" s="726"/>
      <c r="E192" s="726"/>
      <c r="F192" s="726"/>
      <c r="G192" s="726"/>
      <c r="H192" s="726"/>
      <c r="I192" s="726"/>
      <c r="J192" s="726"/>
      <c r="K192" s="726"/>
      <c r="L192" s="586"/>
      <c r="M192" s="2"/>
      <c r="N192" s="2"/>
      <c r="O192" s="2"/>
      <c r="P192" s="2"/>
      <c r="Q192" s="2"/>
    </row>
    <row r="193" spans="1:17" ht="18" customHeight="1">
      <c r="A193" s="2457"/>
      <c r="B193" s="725"/>
      <c r="C193" s="726"/>
      <c r="D193" s="910" t="s">
        <v>845</v>
      </c>
      <c r="E193" s="2462" t="s">
        <v>851</v>
      </c>
      <c r="F193" s="2462"/>
      <c r="G193" s="726"/>
      <c r="H193" s="726"/>
      <c r="I193" s="726"/>
      <c r="J193" s="928" t="s">
        <v>857</v>
      </c>
      <c r="K193" s="726"/>
      <c r="L193" s="586"/>
      <c r="M193" s="2"/>
      <c r="N193" s="2"/>
      <c r="O193" s="2"/>
      <c r="P193" s="2"/>
      <c r="Q193" s="2"/>
    </row>
    <row r="194" spans="1:17" ht="15" customHeight="1">
      <c r="A194" s="2457"/>
      <c r="B194" s="725"/>
      <c r="C194" s="726"/>
      <c r="D194" s="726"/>
      <c r="E194" s="726"/>
      <c r="F194" s="726"/>
      <c r="G194" s="726"/>
      <c r="H194" s="726"/>
      <c r="I194" s="726"/>
      <c r="J194" s="726"/>
      <c r="K194" s="726"/>
      <c r="L194" s="586"/>
      <c r="M194" s="2"/>
      <c r="N194" s="2"/>
      <c r="O194" s="2"/>
      <c r="P194" s="2"/>
      <c r="Q194" s="2"/>
    </row>
    <row r="195" spans="1:17" ht="15" customHeight="1" thickBot="1">
      <c r="A195" s="2457"/>
      <c r="B195" s="725"/>
      <c r="C195" s="726"/>
      <c r="D195" s="726"/>
      <c r="E195" s="726"/>
      <c r="F195" s="726"/>
      <c r="G195" s="726"/>
      <c r="H195" s="726"/>
      <c r="I195" s="726"/>
      <c r="J195" s="726"/>
      <c r="K195" s="726"/>
      <c r="L195" s="586"/>
      <c r="M195" s="2"/>
      <c r="N195" s="2"/>
      <c r="O195" s="2"/>
      <c r="P195" s="2"/>
      <c r="Q195" s="2"/>
    </row>
    <row r="196" spans="1:17" ht="18" customHeight="1">
      <c r="A196" s="2457"/>
      <c r="B196" s="725"/>
      <c r="C196" s="848"/>
      <c r="D196" s="859"/>
      <c r="E196" s="860"/>
      <c r="F196" s="861"/>
      <c r="G196" s="861"/>
      <c r="H196" s="868"/>
      <c r="I196" s="861"/>
      <c r="J196" s="869"/>
      <c r="K196" s="726"/>
      <c r="L196" s="586"/>
      <c r="M196" s="2"/>
      <c r="N196" s="2"/>
      <c r="O196" s="2"/>
      <c r="P196" s="2"/>
      <c r="Q196" s="2"/>
    </row>
    <row r="197" spans="1:17" ht="18" customHeight="1">
      <c r="A197" s="2457"/>
      <c r="B197" s="725"/>
      <c r="C197" s="848"/>
      <c r="D197" s="862"/>
      <c r="E197" s="2461" t="s">
        <v>858</v>
      </c>
      <c r="F197" s="2461"/>
      <c r="G197" s="2461"/>
      <c r="H197" s="2461"/>
      <c r="I197" s="2461"/>
      <c r="J197" s="870"/>
      <c r="K197" s="726"/>
      <c r="L197" s="586"/>
      <c r="M197" s="2"/>
      <c r="N197" s="2"/>
      <c r="O197" s="2"/>
      <c r="P197" s="2"/>
      <c r="Q197" s="2"/>
    </row>
    <row r="198" spans="1:17" ht="18" customHeight="1" thickBot="1">
      <c r="A198" s="2457"/>
      <c r="B198" s="725"/>
      <c r="C198" s="848"/>
      <c r="D198" s="863"/>
      <c r="E198" s="864"/>
      <c r="F198" s="865"/>
      <c r="G198" s="865"/>
      <c r="H198" s="871"/>
      <c r="I198" s="865"/>
      <c r="J198" s="872"/>
      <c r="K198" s="726"/>
      <c r="L198" s="586"/>
      <c r="M198" s="2"/>
      <c r="N198" s="2"/>
      <c r="O198" s="2"/>
      <c r="P198" s="2"/>
      <c r="Q198" s="2"/>
    </row>
    <row r="199" spans="1:17" ht="15" customHeight="1">
      <c r="A199" s="2457"/>
      <c r="B199" s="725"/>
      <c r="C199" s="726"/>
      <c r="D199" s="726"/>
      <c r="E199" s="726"/>
      <c r="F199" s="726"/>
      <c r="G199" s="726"/>
      <c r="H199" s="726"/>
      <c r="I199" s="726"/>
      <c r="J199" s="726"/>
      <c r="K199" s="726"/>
      <c r="L199" s="586"/>
      <c r="M199" s="2"/>
      <c r="N199" s="2"/>
      <c r="O199" s="2"/>
      <c r="P199" s="2"/>
      <c r="Q199" s="2"/>
    </row>
    <row r="200" spans="1:17" ht="15" customHeight="1">
      <c r="A200" s="2457"/>
      <c r="B200" s="725"/>
      <c r="C200" s="726"/>
      <c r="D200" s="726"/>
      <c r="E200" s="726"/>
      <c r="F200" s="726"/>
      <c r="G200" s="726"/>
      <c r="H200" s="726"/>
      <c r="I200" s="726"/>
      <c r="J200" s="726"/>
      <c r="K200" s="726"/>
      <c r="L200" s="586"/>
      <c r="M200" s="2"/>
      <c r="N200" s="2"/>
      <c r="O200" s="2"/>
      <c r="P200" s="2"/>
      <c r="Q200" s="2"/>
    </row>
    <row r="201" spans="1:17" ht="15" customHeight="1">
      <c r="A201" s="2457"/>
      <c r="B201" s="725"/>
      <c r="C201" s="726"/>
      <c r="D201" s="726"/>
      <c r="E201" s="726"/>
      <c r="F201" s="726"/>
      <c r="G201" s="726"/>
      <c r="H201" s="726"/>
      <c r="I201" s="726"/>
      <c r="J201" s="726"/>
      <c r="K201" s="726"/>
      <c r="L201" s="586"/>
      <c r="M201" s="2"/>
      <c r="N201" s="2"/>
      <c r="O201" s="2"/>
      <c r="P201" s="2"/>
      <c r="Q201" s="2"/>
    </row>
    <row r="202" spans="1:17" ht="15" customHeight="1">
      <c r="A202" s="2457"/>
      <c r="B202" s="725"/>
      <c r="C202" s="726"/>
      <c r="D202" s="726"/>
      <c r="E202" s="726"/>
      <c r="F202" s="726"/>
      <c r="G202" s="726"/>
      <c r="H202" s="726"/>
      <c r="I202" s="726"/>
      <c r="J202" s="726"/>
      <c r="K202" s="726"/>
      <c r="L202" s="586"/>
      <c r="M202" s="2"/>
      <c r="N202" s="2"/>
      <c r="O202" s="2"/>
      <c r="P202" s="2"/>
      <c r="Q202" s="2"/>
    </row>
    <row r="203" spans="1:17" ht="15" customHeight="1">
      <c r="A203" s="2457"/>
      <c r="B203" s="725"/>
      <c r="C203" s="726"/>
      <c r="D203" s="726"/>
      <c r="E203" s="726"/>
      <c r="F203" s="726"/>
      <c r="G203" s="726"/>
      <c r="H203" s="726"/>
      <c r="I203" s="726"/>
      <c r="J203" s="726"/>
      <c r="K203" s="726"/>
      <c r="L203" s="586"/>
      <c r="M203" s="2"/>
      <c r="N203" s="2"/>
      <c r="O203" s="2"/>
      <c r="P203" s="2"/>
      <c r="Q203" s="2"/>
    </row>
    <row r="204" spans="1:17" ht="15" customHeight="1">
      <c r="A204" s="2457"/>
      <c r="B204" s="725"/>
      <c r="C204" s="726"/>
      <c r="D204" s="726"/>
      <c r="E204" s="726"/>
      <c r="F204" s="726"/>
      <c r="G204" s="726"/>
      <c r="H204" s="726"/>
      <c r="I204" s="726"/>
      <c r="J204" s="726"/>
      <c r="K204" s="726"/>
      <c r="L204" s="586"/>
      <c r="M204" s="2"/>
      <c r="N204" s="2"/>
      <c r="O204" s="2"/>
      <c r="P204" s="2"/>
      <c r="Q204" s="2"/>
    </row>
    <row r="205" spans="1:17" ht="15" customHeight="1">
      <c r="A205" s="2457"/>
      <c r="B205" s="725"/>
      <c r="C205" s="726"/>
      <c r="D205" s="726"/>
      <c r="E205" s="726"/>
      <c r="F205" s="726"/>
      <c r="G205" s="726"/>
      <c r="H205" s="726"/>
      <c r="I205" s="726"/>
      <c r="J205" s="726"/>
      <c r="K205" s="726"/>
      <c r="L205" s="586"/>
      <c r="M205" s="2"/>
      <c r="N205" s="2"/>
      <c r="O205" s="2"/>
      <c r="P205" s="2"/>
      <c r="Q205" s="2"/>
    </row>
    <row r="206" spans="1:17" ht="15" customHeight="1">
      <c r="A206" s="2457"/>
      <c r="B206" s="725"/>
      <c r="C206" s="726"/>
      <c r="D206" s="726"/>
      <c r="E206" s="726"/>
      <c r="F206" s="726"/>
      <c r="G206" s="726"/>
      <c r="H206" s="726"/>
      <c r="I206" s="726"/>
      <c r="J206" s="726"/>
      <c r="K206" s="726"/>
      <c r="L206" s="586"/>
      <c r="M206" s="2"/>
      <c r="N206" s="2"/>
      <c r="O206" s="2"/>
      <c r="P206" s="2"/>
      <c r="Q206" s="2"/>
    </row>
    <row r="207" spans="1:17" ht="15" customHeight="1">
      <c r="A207" s="2457"/>
      <c r="B207" s="725"/>
      <c r="C207" s="726"/>
      <c r="D207" s="726"/>
      <c r="E207" s="726"/>
      <c r="F207" s="726"/>
      <c r="G207" s="726"/>
      <c r="H207" s="726"/>
      <c r="I207" s="726"/>
      <c r="J207" s="726"/>
      <c r="K207" s="726"/>
      <c r="L207" s="586"/>
      <c r="M207" s="2"/>
      <c r="N207" s="2"/>
      <c r="O207" s="2"/>
      <c r="P207" s="2"/>
      <c r="Q207" s="2"/>
    </row>
    <row r="208" spans="1:17" ht="15" customHeight="1">
      <c r="A208" s="2457"/>
      <c r="B208" s="725"/>
      <c r="C208" s="726"/>
      <c r="D208" s="726"/>
      <c r="E208" s="726"/>
      <c r="F208" s="726"/>
      <c r="G208" s="726"/>
      <c r="H208" s="726"/>
      <c r="I208" s="726"/>
      <c r="J208" s="726"/>
      <c r="K208" s="726"/>
      <c r="L208" s="586"/>
      <c r="M208" s="2"/>
      <c r="N208" s="2"/>
      <c r="O208" s="2"/>
      <c r="P208" s="2"/>
      <c r="Q208" s="2"/>
    </row>
    <row r="209" spans="1:17" ht="15" customHeight="1">
      <c r="A209" s="2457"/>
      <c r="B209" s="725"/>
      <c r="C209" s="726"/>
      <c r="D209" s="726"/>
      <c r="E209" s="726"/>
      <c r="F209" s="726"/>
      <c r="G209" s="726"/>
      <c r="H209" s="726"/>
      <c r="I209" s="726"/>
      <c r="J209" s="726"/>
      <c r="K209" s="726"/>
      <c r="L209" s="586"/>
      <c r="M209" s="2"/>
      <c r="N209" s="2"/>
      <c r="O209" s="2"/>
      <c r="P209" s="2"/>
      <c r="Q209" s="2"/>
    </row>
    <row r="210" spans="1:17" ht="15" customHeight="1">
      <c r="A210" s="2457"/>
      <c r="B210" s="725"/>
      <c r="C210" s="726"/>
      <c r="D210" s="726"/>
      <c r="E210" s="726"/>
      <c r="F210" s="726"/>
      <c r="G210" s="726"/>
      <c r="H210" s="726"/>
      <c r="I210" s="726"/>
      <c r="J210" s="726"/>
      <c r="K210" s="726"/>
      <c r="L210" s="586"/>
      <c r="M210" s="2"/>
      <c r="N210" s="2"/>
      <c r="O210" s="2"/>
      <c r="P210" s="2"/>
      <c r="Q210" s="2"/>
    </row>
    <row r="211" spans="1:17" ht="15" customHeight="1">
      <c r="A211" s="2457"/>
      <c r="B211" s="725"/>
      <c r="C211" s="726"/>
      <c r="D211" s="726"/>
      <c r="E211" s="726"/>
      <c r="F211" s="726"/>
      <c r="G211" s="726"/>
      <c r="H211" s="726"/>
      <c r="I211" s="726"/>
      <c r="J211" s="726"/>
      <c r="K211" s="726"/>
      <c r="L211" s="586"/>
      <c r="M211" s="2"/>
      <c r="N211" s="2"/>
      <c r="O211" s="2"/>
      <c r="P211" s="2"/>
      <c r="Q211" s="2"/>
    </row>
    <row r="212" spans="1:17" ht="15" customHeight="1">
      <c r="A212" s="2457"/>
      <c r="B212" s="725"/>
      <c r="C212" s="726"/>
      <c r="D212" s="726"/>
      <c r="E212" s="726"/>
      <c r="F212" s="726"/>
      <c r="G212" s="726"/>
      <c r="H212" s="726"/>
      <c r="I212" s="726"/>
      <c r="J212" s="726"/>
      <c r="K212" s="726"/>
      <c r="L212" s="586"/>
      <c r="M212" s="2"/>
      <c r="N212" s="2"/>
      <c r="O212" s="2"/>
      <c r="P212" s="2"/>
      <c r="Q212" s="2"/>
    </row>
    <row r="213" spans="1:17" ht="15" customHeight="1">
      <c r="A213" s="2457"/>
      <c r="B213" s="725"/>
      <c r="C213" s="726"/>
      <c r="D213" s="726"/>
      <c r="E213" s="726"/>
      <c r="F213" s="726"/>
      <c r="G213" s="726"/>
      <c r="H213" s="726"/>
      <c r="I213" s="726"/>
      <c r="J213" s="726"/>
      <c r="K213" s="726"/>
      <c r="L213" s="586"/>
      <c r="M213" s="2"/>
      <c r="N213" s="2"/>
      <c r="O213" s="2"/>
      <c r="P213" s="2"/>
      <c r="Q213" s="2"/>
    </row>
    <row r="214" spans="1:17" ht="15" customHeight="1">
      <c r="A214" s="2457"/>
      <c r="B214" s="725"/>
      <c r="C214" s="726"/>
      <c r="D214" s="726"/>
      <c r="E214" s="726"/>
      <c r="F214" s="726"/>
      <c r="G214" s="726"/>
      <c r="H214" s="726"/>
      <c r="I214" s="726"/>
      <c r="J214" s="726"/>
      <c r="K214" s="726"/>
      <c r="L214" s="586"/>
      <c r="M214" s="2"/>
      <c r="N214" s="2"/>
      <c r="O214" s="2"/>
      <c r="P214" s="2"/>
      <c r="Q214" s="2"/>
    </row>
    <row r="215" spans="1:17" ht="15" customHeight="1">
      <c r="A215" s="2457"/>
      <c r="B215" s="725"/>
      <c r="C215" s="726"/>
      <c r="D215" s="726"/>
      <c r="E215" s="726"/>
      <c r="F215" s="726"/>
      <c r="G215" s="726"/>
      <c r="H215" s="726"/>
      <c r="I215" s="726"/>
      <c r="J215" s="726"/>
      <c r="K215" s="726"/>
      <c r="L215" s="586"/>
      <c r="M215" s="2"/>
      <c r="N215" s="2"/>
      <c r="O215" s="2"/>
      <c r="P215" s="2"/>
      <c r="Q215" s="2"/>
    </row>
    <row r="216" spans="1:17" ht="15" customHeight="1">
      <c r="A216" s="2457"/>
      <c r="B216" s="725"/>
      <c r="C216" s="726"/>
      <c r="D216" s="726"/>
      <c r="E216" s="726"/>
      <c r="F216" s="726"/>
      <c r="G216" s="726"/>
      <c r="H216" s="726"/>
      <c r="I216" s="726"/>
      <c r="J216" s="726"/>
      <c r="K216" s="726"/>
      <c r="L216" s="586"/>
      <c r="M216" s="2"/>
      <c r="N216" s="2"/>
      <c r="O216" s="2"/>
      <c r="P216" s="2"/>
      <c r="Q216" s="2"/>
    </row>
    <row r="217" spans="1:17" ht="15" customHeight="1">
      <c r="A217" s="2457"/>
      <c r="B217" s="725"/>
      <c r="C217" s="726"/>
      <c r="D217" s="726"/>
      <c r="E217" s="726"/>
      <c r="F217" s="726"/>
      <c r="G217" s="726"/>
      <c r="H217" s="726"/>
      <c r="I217" s="726"/>
      <c r="J217" s="726"/>
      <c r="K217" s="726"/>
      <c r="L217" s="586"/>
      <c r="M217" s="2"/>
      <c r="N217" s="2"/>
      <c r="O217" s="2"/>
      <c r="P217" s="2"/>
      <c r="Q217" s="2"/>
    </row>
    <row r="218" spans="1:17" ht="15" customHeight="1">
      <c r="A218" s="2457"/>
      <c r="B218" s="725"/>
      <c r="C218" s="726"/>
      <c r="D218" s="726"/>
      <c r="E218" s="726"/>
      <c r="F218" s="726"/>
      <c r="G218" s="726"/>
      <c r="H218" s="726"/>
      <c r="I218" s="726"/>
      <c r="J218" s="726"/>
      <c r="K218" s="726"/>
      <c r="L218" s="586"/>
      <c r="M218" s="2"/>
      <c r="N218" s="2"/>
      <c r="O218" s="2"/>
      <c r="P218" s="2"/>
      <c r="Q218" s="2"/>
    </row>
    <row r="219" spans="1:17" ht="15" customHeight="1">
      <c r="A219" s="2457"/>
      <c r="B219" s="725"/>
      <c r="C219" s="726"/>
      <c r="D219" s="726"/>
      <c r="E219" s="726"/>
      <c r="F219" s="726"/>
      <c r="G219" s="726"/>
      <c r="H219" s="726"/>
      <c r="I219" s="726"/>
      <c r="J219" s="726"/>
      <c r="K219" s="726"/>
      <c r="L219" s="586"/>
      <c r="M219" s="2"/>
      <c r="N219" s="2"/>
      <c r="O219" s="2"/>
      <c r="P219" s="2"/>
      <c r="Q219" s="2"/>
    </row>
    <row r="220" spans="1:17" ht="15" customHeight="1">
      <c r="A220" s="2457"/>
      <c r="B220" s="725"/>
      <c r="C220" s="726"/>
      <c r="D220" s="726"/>
      <c r="E220" s="726"/>
      <c r="F220" s="726"/>
      <c r="G220" s="726"/>
      <c r="H220" s="726"/>
      <c r="I220" s="726"/>
      <c r="J220" s="726"/>
      <c r="K220" s="726"/>
      <c r="L220" s="586"/>
      <c r="M220" s="2"/>
      <c r="N220" s="2"/>
      <c r="O220" s="2"/>
      <c r="P220" s="2"/>
      <c r="Q220" s="2"/>
    </row>
    <row r="221" spans="1:17" ht="15" customHeight="1">
      <c r="A221" s="2457"/>
      <c r="B221" s="725"/>
      <c r="C221" s="726"/>
      <c r="D221" s="726"/>
      <c r="E221" s="726"/>
      <c r="F221" s="726"/>
      <c r="G221" s="726"/>
      <c r="H221" s="726"/>
      <c r="I221" s="726"/>
      <c r="J221" s="726"/>
      <c r="K221" s="726"/>
      <c r="L221" s="586"/>
      <c r="M221" s="2"/>
      <c r="N221" s="2"/>
      <c r="O221" s="2"/>
      <c r="P221" s="2"/>
      <c r="Q221" s="2"/>
    </row>
    <row r="222" spans="1:17" ht="15" customHeight="1">
      <c r="A222" s="2457"/>
      <c r="B222" s="725"/>
      <c r="C222" s="726"/>
      <c r="D222" s="726"/>
      <c r="E222" s="726"/>
      <c r="F222" s="726"/>
      <c r="G222" s="726"/>
      <c r="H222" s="726"/>
      <c r="I222" s="726"/>
      <c r="J222" s="726"/>
      <c r="K222" s="726"/>
      <c r="L222" s="586"/>
      <c r="M222" s="2"/>
      <c r="N222" s="2"/>
      <c r="O222" s="2"/>
      <c r="P222" s="2"/>
      <c r="Q222" s="2"/>
    </row>
    <row r="223" spans="1:17" ht="15" customHeight="1">
      <c r="A223" s="2457"/>
      <c r="B223" s="725"/>
      <c r="C223" s="726"/>
      <c r="D223" s="726"/>
      <c r="E223" s="726"/>
      <c r="F223" s="726"/>
      <c r="G223" s="726"/>
      <c r="H223" s="726"/>
      <c r="I223" s="726"/>
      <c r="J223" s="726"/>
      <c r="K223" s="726"/>
      <c r="L223" s="586"/>
      <c r="M223" s="2"/>
      <c r="N223" s="2"/>
      <c r="O223" s="2"/>
      <c r="P223" s="2"/>
      <c r="Q223" s="2"/>
    </row>
    <row r="224" spans="1:17" ht="15" customHeight="1">
      <c r="A224" s="2457"/>
      <c r="B224" s="725"/>
      <c r="C224" s="726"/>
      <c r="D224" s="726"/>
      <c r="E224" s="726"/>
      <c r="F224" s="726"/>
      <c r="G224" s="726"/>
      <c r="H224" s="726"/>
      <c r="I224" s="726"/>
      <c r="J224" s="726"/>
      <c r="K224" s="726"/>
      <c r="L224" s="586"/>
      <c r="M224" s="2"/>
      <c r="N224" s="2"/>
      <c r="O224" s="2"/>
      <c r="P224" s="2"/>
      <c r="Q224" s="2"/>
    </row>
    <row r="225" spans="1:17" ht="15" customHeight="1">
      <c r="A225" s="2457"/>
      <c r="B225" s="725"/>
      <c r="C225" s="726"/>
      <c r="D225" s="726"/>
      <c r="E225" s="726"/>
      <c r="F225" s="726"/>
      <c r="G225" s="726"/>
      <c r="H225" s="726"/>
      <c r="I225" s="726"/>
      <c r="J225" s="726"/>
      <c r="K225" s="726"/>
      <c r="L225" s="586"/>
      <c r="M225" s="2"/>
      <c r="N225" s="2"/>
      <c r="O225" s="2"/>
      <c r="P225" s="2"/>
      <c r="Q225" s="2"/>
    </row>
    <row r="226" spans="1:17" ht="15" customHeight="1">
      <c r="A226" s="2457"/>
      <c r="B226" s="725"/>
      <c r="C226" s="726"/>
      <c r="D226" s="726"/>
      <c r="E226" s="726"/>
      <c r="F226" s="726"/>
      <c r="G226" s="726"/>
      <c r="H226" s="726"/>
      <c r="I226" s="726"/>
      <c r="J226" s="726"/>
      <c r="K226" s="726"/>
      <c r="L226" s="586"/>
      <c r="M226" s="2"/>
      <c r="N226" s="2"/>
      <c r="O226" s="2"/>
      <c r="P226" s="2"/>
      <c r="Q226" s="2"/>
    </row>
    <row r="227" spans="1:17" ht="15" customHeight="1">
      <c r="A227" s="2457"/>
      <c r="B227" s="725"/>
      <c r="C227" s="726"/>
      <c r="D227" s="726"/>
      <c r="E227" s="726"/>
      <c r="F227" s="726"/>
      <c r="G227" s="726"/>
      <c r="H227" s="726"/>
      <c r="I227" s="726"/>
      <c r="J227" s="726"/>
      <c r="K227" s="726"/>
      <c r="L227" s="586"/>
      <c r="M227" s="2"/>
      <c r="N227" s="2"/>
      <c r="O227" s="2"/>
      <c r="P227" s="2"/>
      <c r="Q227" s="2"/>
    </row>
    <row r="228" spans="1:17" ht="15" customHeight="1">
      <c r="A228" s="2457"/>
      <c r="B228" s="725"/>
      <c r="C228" s="726"/>
      <c r="D228" s="726"/>
      <c r="E228" s="726"/>
      <c r="F228" s="726"/>
      <c r="G228" s="726"/>
      <c r="H228" s="726"/>
      <c r="I228" s="726"/>
      <c r="J228" s="726"/>
      <c r="K228" s="726"/>
      <c r="L228" s="586"/>
      <c r="M228" s="2"/>
      <c r="N228" s="2"/>
      <c r="O228" s="2"/>
      <c r="P228" s="2"/>
      <c r="Q228" s="2"/>
    </row>
    <row r="229" spans="1:17" ht="15" customHeight="1">
      <c r="A229" s="2457"/>
      <c r="B229" s="725"/>
      <c r="C229" s="726"/>
      <c r="D229" s="726"/>
      <c r="E229" s="726"/>
      <c r="F229" s="726"/>
      <c r="G229" s="726"/>
      <c r="H229" s="726"/>
      <c r="I229" s="726"/>
      <c r="J229" s="726"/>
      <c r="K229" s="726"/>
      <c r="L229" s="586"/>
      <c r="M229" s="2"/>
      <c r="N229" s="2"/>
      <c r="O229" s="2"/>
      <c r="P229" s="2"/>
      <c r="Q229" s="2"/>
    </row>
    <row r="230" spans="1:17" ht="15" customHeight="1">
      <c r="A230" s="2457"/>
      <c r="B230" s="725"/>
      <c r="C230" s="726"/>
      <c r="D230" s="726"/>
      <c r="E230" s="726"/>
      <c r="F230" s="726"/>
      <c r="G230" s="726"/>
      <c r="H230" s="726"/>
      <c r="I230" s="726"/>
      <c r="J230" s="726"/>
      <c r="K230" s="726"/>
      <c r="L230" s="586"/>
      <c r="M230" s="2"/>
      <c r="N230" s="2"/>
      <c r="O230" s="2"/>
      <c r="P230" s="2"/>
      <c r="Q230" s="2"/>
    </row>
    <row r="231" spans="1:17" ht="15" customHeight="1">
      <c r="A231" s="2457"/>
      <c r="B231" s="725"/>
      <c r="C231" s="726"/>
      <c r="D231" s="726"/>
      <c r="E231" s="726"/>
      <c r="F231" s="726"/>
      <c r="G231" s="726"/>
      <c r="H231" s="726"/>
      <c r="I231" s="726"/>
      <c r="J231" s="726"/>
      <c r="K231" s="726"/>
      <c r="L231" s="586"/>
      <c r="M231" s="2"/>
      <c r="N231" s="2"/>
      <c r="O231" s="2"/>
      <c r="P231" s="2"/>
      <c r="Q231" s="2"/>
    </row>
    <row r="232" spans="1:17" ht="15" customHeight="1">
      <c r="A232" s="2457"/>
      <c r="B232" s="725"/>
      <c r="C232" s="726"/>
      <c r="D232" s="726"/>
      <c r="E232" s="726"/>
      <c r="F232" s="726"/>
      <c r="G232" s="726"/>
      <c r="H232" s="726"/>
      <c r="I232" s="726"/>
      <c r="J232" s="726"/>
      <c r="K232" s="726"/>
      <c r="L232" s="586"/>
      <c r="M232" s="2"/>
      <c r="N232" s="2"/>
      <c r="O232" s="2"/>
      <c r="P232" s="2"/>
      <c r="Q232" s="2"/>
    </row>
    <row r="233" spans="1:17" ht="15" customHeight="1">
      <c r="A233" s="2457"/>
      <c r="B233" s="725"/>
      <c r="C233" s="726"/>
      <c r="D233" s="726"/>
      <c r="E233" s="726"/>
      <c r="F233" s="726"/>
      <c r="G233" s="726"/>
      <c r="H233" s="726"/>
      <c r="I233" s="726"/>
      <c r="J233" s="726"/>
      <c r="K233" s="726"/>
      <c r="L233" s="586"/>
      <c r="M233" s="2"/>
      <c r="N233" s="2"/>
      <c r="O233" s="2"/>
      <c r="P233" s="2"/>
      <c r="Q233" s="2"/>
    </row>
    <row r="234" spans="1:17" ht="15" customHeight="1">
      <c r="A234" s="2457"/>
      <c r="B234" s="725"/>
      <c r="C234" s="726"/>
      <c r="D234" s="726"/>
      <c r="E234" s="726"/>
      <c r="F234" s="726"/>
      <c r="G234" s="726"/>
      <c r="H234" s="726"/>
      <c r="I234" s="726"/>
      <c r="J234" s="726"/>
      <c r="K234" s="726"/>
      <c r="L234" s="586"/>
      <c r="M234" s="2"/>
      <c r="N234" s="2"/>
      <c r="O234" s="2"/>
      <c r="P234" s="2"/>
      <c r="Q234" s="2"/>
    </row>
    <row r="235" spans="1:17" ht="15" customHeight="1">
      <c r="A235" s="2457"/>
      <c r="B235" s="725"/>
      <c r="C235" s="726"/>
      <c r="D235" s="726"/>
      <c r="E235" s="726"/>
      <c r="F235" s="726"/>
      <c r="G235" s="726"/>
      <c r="H235" s="726"/>
      <c r="I235" s="726"/>
      <c r="J235" s="726"/>
      <c r="K235" s="726"/>
      <c r="L235" s="586"/>
      <c r="M235" s="2"/>
      <c r="N235" s="2"/>
      <c r="O235" s="2"/>
      <c r="P235" s="2"/>
      <c r="Q235" s="2"/>
    </row>
    <row r="236" spans="1:17" ht="15" customHeight="1">
      <c r="A236" s="2457"/>
      <c r="B236" s="725"/>
      <c r="C236" s="726"/>
      <c r="D236" s="726"/>
      <c r="E236" s="726"/>
      <c r="F236" s="726"/>
      <c r="G236" s="726"/>
      <c r="H236" s="726"/>
      <c r="I236" s="726"/>
      <c r="J236" s="726"/>
      <c r="K236" s="726"/>
      <c r="L236" s="586"/>
      <c r="M236" s="2"/>
      <c r="N236" s="2"/>
      <c r="O236" s="2"/>
      <c r="P236" s="2"/>
      <c r="Q236" s="2"/>
    </row>
    <row r="237" spans="1:17" ht="15" customHeight="1">
      <c r="A237" s="2457"/>
      <c r="B237" s="725"/>
      <c r="C237" s="726"/>
      <c r="D237" s="726"/>
      <c r="E237" s="726"/>
      <c r="F237" s="726"/>
      <c r="G237" s="726"/>
      <c r="H237" s="726"/>
      <c r="I237" s="726"/>
      <c r="J237" s="726"/>
      <c r="K237" s="726"/>
      <c r="L237" s="586"/>
      <c r="M237" s="2"/>
      <c r="N237" s="2"/>
      <c r="O237" s="2"/>
      <c r="P237" s="2"/>
      <c r="Q237" s="2"/>
    </row>
    <row r="238" spans="1:17" ht="15" customHeight="1" thickBot="1">
      <c r="A238" s="2457"/>
      <c r="B238" s="725"/>
      <c r="C238" s="726"/>
      <c r="D238" s="726"/>
      <c r="E238" s="726"/>
      <c r="F238" s="726"/>
      <c r="G238" s="726"/>
      <c r="H238" s="726"/>
      <c r="I238" s="726"/>
      <c r="J238" s="726"/>
      <c r="K238" s="726"/>
      <c r="L238" s="586"/>
      <c r="M238" s="2"/>
      <c r="N238" s="2"/>
      <c r="O238" s="2"/>
      <c r="P238" s="2"/>
      <c r="Q238" s="2"/>
    </row>
    <row r="239" spans="1:17" ht="18" customHeight="1">
      <c r="A239" s="2457"/>
      <c r="B239" s="725"/>
      <c r="C239" s="848"/>
      <c r="D239" s="859"/>
      <c r="E239" s="860"/>
      <c r="F239" s="861"/>
      <c r="G239" s="861"/>
      <c r="H239" s="868"/>
      <c r="I239" s="861"/>
      <c r="J239" s="869"/>
      <c r="K239" s="726"/>
      <c r="L239" s="586"/>
      <c r="M239" s="2"/>
      <c r="N239" s="2"/>
      <c r="O239" s="2"/>
      <c r="P239" s="2"/>
      <c r="Q239" s="2"/>
    </row>
    <row r="240" spans="1:17" ht="18" customHeight="1">
      <c r="A240" s="2457"/>
      <c r="B240" s="725"/>
      <c r="C240" s="848"/>
      <c r="D240" s="862"/>
      <c r="E240" s="2461" t="s">
        <v>859</v>
      </c>
      <c r="F240" s="2461"/>
      <c r="G240" s="2461"/>
      <c r="H240" s="2461"/>
      <c r="I240" s="2461"/>
      <c r="J240" s="870"/>
      <c r="K240" s="726"/>
      <c r="L240" s="586"/>
      <c r="M240" s="2"/>
      <c r="N240" s="2"/>
      <c r="O240" s="2"/>
      <c r="P240" s="2"/>
      <c r="Q240" s="2"/>
    </row>
    <row r="241" spans="1:17" ht="18" customHeight="1" thickBot="1">
      <c r="A241" s="2457"/>
      <c r="B241" s="725"/>
      <c r="C241" s="848"/>
      <c r="D241" s="863"/>
      <c r="E241" s="864"/>
      <c r="F241" s="865"/>
      <c r="G241" s="865"/>
      <c r="H241" s="871"/>
      <c r="I241" s="865"/>
      <c r="J241" s="872"/>
      <c r="K241" s="726"/>
      <c r="L241" s="586"/>
      <c r="M241" s="2"/>
      <c r="N241" s="2"/>
      <c r="O241" s="2"/>
      <c r="P241" s="2"/>
      <c r="Q241" s="2"/>
    </row>
    <row r="242" spans="1:17" ht="15" customHeight="1">
      <c r="A242" s="2457"/>
      <c r="B242" s="725"/>
      <c r="C242" s="726"/>
      <c r="D242" s="726"/>
      <c r="E242" s="726"/>
      <c r="F242" s="726"/>
      <c r="G242" s="726"/>
      <c r="H242" s="726"/>
      <c r="I242" s="726"/>
      <c r="J242" s="726"/>
      <c r="K242" s="726"/>
      <c r="L242" s="586"/>
      <c r="M242" s="2"/>
      <c r="N242" s="2"/>
      <c r="O242" s="2"/>
      <c r="P242" s="2"/>
      <c r="Q242" s="2"/>
    </row>
    <row r="243" spans="1:17" ht="15" customHeight="1">
      <c r="A243" s="2457"/>
      <c r="B243" s="725"/>
      <c r="C243" s="726"/>
      <c r="D243" s="726"/>
      <c r="E243" s="726"/>
      <c r="F243" s="726"/>
      <c r="G243" s="726"/>
      <c r="H243" s="726"/>
      <c r="I243" s="726"/>
      <c r="J243" s="726"/>
      <c r="K243" s="726"/>
      <c r="L243" s="586"/>
      <c r="M243" s="2"/>
      <c r="N243" s="2"/>
      <c r="O243" s="2"/>
      <c r="P243" s="2"/>
      <c r="Q243" s="2"/>
    </row>
    <row r="244" spans="1:17" ht="15" customHeight="1">
      <c r="A244" s="2457"/>
      <c r="B244" s="725"/>
      <c r="C244" s="726"/>
      <c r="D244" s="726"/>
      <c r="E244" s="726"/>
      <c r="F244" s="726"/>
      <c r="G244" s="726"/>
      <c r="H244" s="726"/>
      <c r="I244" s="726"/>
      <c r="J244" s="726"/>
      <c r="K244" s="726"/>
      <c r="L244" s="586"/>
      <c r="M244" s="2"/>
      <c r="N244" s="2"/>
      <c r="O244" s="2"/>
      <c r="P244" s="2"/>
      <c r="Q244" s="2"/>
    </row>
    <row r="245" spans="1:17" ht="15" customHeight="1">
      <c r="A245" s="2457"/>
      <c r="B245" s="725"/>
      <c r="C245" s="929" t="s">
        <v>599</v>
      </c>
      <c r="D245" s="726"/>
      <c r="E245" s="726"/>
      <c r="F245" s="726"/>
      <c r="G245" s="726"/>
      <c r="H245" s="929" t="s">
        <v>703</v>
      </c>
      <c r="I245" s="726"/>
      <c r="J245" s="726"/>
      <c r="K245" s="726"/>
      <c r="L245" s="586"/>
      <c r="M245" s="2"/>
      <c r="N245" s="2"/>
      <c r="O245" s="2"/>
      <c r="P245" s="2"/>
      <c r="Q245" s="2"/>
    </row>
    <row r="246" spans="1:17" ht="15" customHeight="1">
      <c r="A246" s="2457"/>
      <c r="B246" s="725"/>
      <c r="C246" s="726"/>
      <c r="D246" s="726"/>
      <c r="E246" s="726"/>
      <c r="F246" s="726"/>
      <c r="G246" s="726"/>
      <c r="H246" s="963" t="s">
        <v>870</v>
      </c>
      <c r="I246" s="726"/>
      <c r="J246" s="726"/>
      <c r="K246" s="726"/>
      <c r="L246" s="586"/>
      <c r="M246" s="2"/>
      <c r="N246" s="2"/>
      <c r="O246" s="2"/>
      <c r="P246" s="2"/>
      <c r="Q246" s="2"/>
    </row>
    <row r="247" spans="1:17" ht="15" customHeight="1">
      <c r="A247" s="2457"/>
      <c r="B247" s="725"/>
      <c r="C247" s="726"/>
      <c r="D247" s="726"/>
      <c r="E247" s="726"/>
      <c r="F247" s="726"/>
      <c r="G247" s="726"/>
      <c r="H247" s="726"/>
      <c r="I247" s="726"/>
      <c r="J247" s="726"/>
      <c r="K247" s="726"/>
      <c r="L247" s="586"/>
      <c r="M247" s="2"/>
      <c r="N247" s="2"/>
      <c r="O247" s="2"/>
      <c r="P247" s="2"/>
      <c r="Q247" s="2"/>
    </row>
    <row r="248" spans="1:17" ht="15" customHeight="1">
      <c r="A248" s="2457"/>
      <c r="B248" s="725"/>
      <c r="C248" s="726"/>
      <c r="D248" s="726"/>
      <c r="E248" s="726"/>
      <c r="F248" s="726"/>
      <c r="G248" s="726"/>
      <c r="H248" s="726"/>
      <c r="I248" s="726"/>
      <c r="J248" s="726"/>
      <c r="K248" s="726"/>
      <c r="L248" s="586"/>
      <c r="M248" s="2"/>
      <c r="N248" s="2"/>
      <c r="O248" s="2"/>
      <c r="P248" s="2"/>
      <c r="Q248" s="2"/>
    </row>
    <row r="249" spans="1:17" ht="15" customHeight="1">
      <c r="A249" s="2457"/>
      <c r="B249" s="725"/>
      <c r="C249" s="726"/>
      <c r="D249" s="726"/>
      <c r="E249" s="726"/>
      <c r="F249" s="726"/>
      <c r="G249" s="726"/>
      <c r="H249" s="726"/>
      <c r="I249" s="726"/>
      <c r="J249" s="726"/>
      <c r="K249" s="726"/>
      <c r="L249" s="586"/>
      <c r="M249" s="2"/>
      <c r="N249" s="2"/>
      <c r="O249" s="2"/>
      <c r="P249" s="2"/>
      <c r="Q249" s="2"/>
    </row>
    <row r="250" spans="1:17" ht="15" customHeight="1">
      <c r="A250" s="2457"/>
      <c r="B250" s="725"/>
      <c r="C250" s="726"/>
      <c r="D250" s="726"/>
      <c r="E250" s="726"/>
      <c r="F250" s="726"/>
      <c r="G250" s="726"/>
      <c r="H250" s="726"/>
      <c r="I250" s="726"/>
      <c r="J250" s="726"/>
      <c r="K250" s="726"/>
      <c r="L250" s="586"/>
      <c r="M250" s="2"/>
      <c r="N250" s="2"/>
      <c r="O250" s="2"/>
      <c r="P250" s="2"/>
      <c r="Q250" s="2"/>
    </row>
    <row r="251" spans="1:17" ht="15" customHeight="1">
      <c r="A251" s="2457"/>
      <c r="B251" s="725"/>
      <c r="C251" s="726"/>
      <c r="D251" s="726"/>
      <c r="E251" s="726"/>
      <c r="F251" s="726"/>
      <c r="G251" s="726"/>
      <c r="H251" s="726"/>
      <c r="I251" s="726"/>
      <c r="J251" s="726"/>
      <c r="K251" s="726"/>
      <c r="L251" s="586"/>
      <c r="M251" s="2"/>
      <c r="N251" s="2"/>
      <c r="O251" s="2"/>
      <c r="P251" s="2"/>
      <c r="Q251" s="2"/>
    </row>
    <row r="252" spans="1:17" ht="15" customHeight="1">
      <c r="A252" s="2457"/>
      <c r="B252" s="725"/>
      <c r="C252" s="726"/>
      <c r="D252" s="726"/>
      <c r="E252" s="726"/>
      <c r="F252" s="726"/>
      <c r="G252" s="726"/>
      <c r="H252" s="726"/>
      <c r="I252" s="726"/>
      <c r="J252" s="726"/>
      <c r="K252" s="726"/>
      <c r="L252" s="586"/>
      <c r="M252" s="2"/>
      <c r="N252" s="2"/>
      <c r="O252" s="2"/>
      <c r="P252" s="2"/>
      <c r="Q252" s="2"/>
    </row>
    <row r="253" spans="1:17" ht="15" customHeight="1">
      <c r="A253" s="2457"/>
      <c r="B253" s="725"/>
      <c r="C253" s="726"/>
      <c r="D253" s="726"/>
      <c r="E253" s="726"/>
      <c r="F253" s="726"/>
      <c r="G253" s="726"/>
      <c r="H253" s="726"/>
      <c r="I253" s="726"/>
      <c r="J253" s="726"/>
      <c r="K253" s="726"/>
      <c r="L253" s="586"/>
      <c r="M253" s="2"/>
      <c r="N253" s="2"/>
      <c r="O253" s="2"/>
      <c r="P253" s="2"/>
      <c r="Q253" s="2"/>
    </row>
    <row r="254" spans="1:17" ht="15" customHeight="1">
      <c r="A254" s="2457"/>
      <c r="B254" s="725"/>
      <c r="C254" s="726"/>
      <c r="D254" s="726"/>
      <c r="E254" s="726"/>
      <c r="F254" s="726"/>
      <c r="G254" s="726"/>
      <c r="H254" s="726"/>
      <c r="I254" s="726"/>
      <c r="J254" s="726"/>
      <c r="K254" s="726"/>
      <c r="L254" s="586"/>
      <c r="M254" s="2"/>
      <c r="N254" s="2"/>
      <c r="O254" s="2"/>
      <c r="P254" s="2"/>
      <c r="Q254" s="2"/>
    </row>
    <row r="255" spans="1:17" ht="15" customHeight="1">
      <c r="A255" s="2457"/>
      <c r="B255" s="725"/>
      <c r="C255" s="726"/>
      <c r="D255" s="726"/>
      <c r="E255" s="726"/>
      <c r="F255" s="726"/>
      <c r="G255" s="726"/>
      <c r="H255" s="726"/>
      <c r="I255" s="726"/>
      <c r="J255" s="726"/>
      <c r="K255" s="726"/>
      <c r="L255" s="586"/>
      <c r="M255" s="2"/>
      <c r="N255" s="2"/>
      <c r="O255" s="2"/>
      <c r="P255" s="2"/>
      <c r="Q255" s="2"/>
    </row>
    <row r="256" spans="1:17" ht="15" customHeight="1">
      <c r="A256" s="2457"/>
      <c r="B256" s="725"/>
      <c r="C256" s="726"/>
      <c r="D256" s="726"/>
      <c r="E256" s="726"/>
      <c r="F256" s="726"/>
      <c r="G256" s="726"/>
      <c r="H256" s="726"/>
      <c r="I256" s="726"/>
      <c r="J256" s="726"/>
      <c r="K256" s="726"/>
      <c r="L256" s="586"/>
      <c r="M256" s="2"/>
      <c r="N256" s="2"/>
      <c r="O256" s="2"/>
      <c r="P256" s="2"/>
      <c r="Q256" s="2"/>
    </row>
    <row r="257" spans="1:17" ht="15" customHeight="1">
      <c r="A257" s="2457"/>
      <c r="B257" s="725"/>
      <c r="C257" s="726"/>
      <c r="D257" s="726"/>
      <c r="E257" s="726"/>
      <c r="F257" s="726"/>
      <c r="G257" s="726"/>
      <c r="H257" s="726"/>
      <c r="I257" s="726"/>
      <c r="J257" s="726"/>
      <c r="K257" s="726"/>
      <c r="L257" s="586"/>
      <c r="M257" s="2"/>
      <c r="N257" s="2"/>
      <c r="O257" s="2"/>
      <c r="P257" s="2"/>
      <c r="Q257" s="2"/>
    </row>
    <row r="258" spans="1:17" ht="15" customHeight="1">
      <c r="A258" s="2457"/>
      <c r="B258" s="725"/>
      <c r="C258" s="726"/>
      <c r="D258" s="726"/>
      <c r="E258" s="726"/>
      <c r="F258" s="726"/>
      <c r="G258" s="726"/>
      <c r="H258" s="726"/>
      <c r="I258" s="726"/>
      <c r="J258" s="726"/>
      <c r="K258" s="726"/>
      <c r="L258" s="586"/>
      <c r="M258" s="2"/>
      <c r="N258" s="2"/>
      <c r="O258" s="2"/>
      <c r="P258" s="2"/>
      <c r="Q258" s="2"/>
    </row>
    <row r="259" spans="1:17" ht="15" customHeight="1">
      <c r="A259" s="2457"/>
      <c r="B259" s="725"/>
      <c r="C259" s="726"/>
      <c r="D259" s="726"/>
      <c r="E259" s="726"/>
      <c r="F259" s="726"/>
      <c r="G259" s="726"/>
      <c r="H259" s="726"/>
      <c r="I259" s="726"/>
      <c r="J259" s="726"/>
      <c r="K259" s="726"/>
      <c r="L259" s="586"/>
      <c r="M259" s="2"/>
      <c r="N259" s="2"/>
      <c r="O259" s="2"/>
      <c r="P259" s="2"/>
      <c r="Q259" s="2"/>
    </row>
    <row r="260" spans="1:17" ht="15" customHeight="1">
      <c r="A260" s="2457"/>
      <c r="B260" s="725"/>
      <c r="C260" s="726"/>
      <c r="D260" s="726"/>
      <c r="E260" s="726"/>
      <c r="F260" s="726"/>
      <c r="G260" s="726"/>
      <c r="H260" s="726"/>
      <c r="I260" s="726"/>
      <c r="J260" s="726"/>
      <c r="K260" s="726"/>
      <c r="L260" s="586"/>
      <c r="M260" s="2"/>
      <c r="N260" s="2"/>
      <c r="O260" s="2"/>
      <c r="P260" s="2"/>
      <c r="Q260" s="2"/>
    </row>
    <row r="261" spans="1:17" ht="15" customHeight="1">
      <c r="A261" s="2457"/>
      <c r="B261" s="725"/>
      <c r="C261" s="726"/>
      <c r="D261" s="726"/>
      <c r="E261" s="726"/>
      <c r="F261" s="726"/>
      <c r="G261" s="726"/>
      <c r="H261" s="726"/>
      <c r="I261" s="726"/>
      <c r="J261" s="726"/>
      <c r="K261" s="726"/>
      <c r="L261" s="586"/>
      <c r="M261" s="2"/>
      <c r="N261" s="2"/>
      <c r="O261" s="2"/>
      <c r="P261" s="2"/>
      <c r="Q261" s="2"/>
    </row>
    <row r="262" spans="1:17" ht="15" customHeight="1">
      <c r="A262" s="2457"/>
      <c r="B262" s="725"/>
      <c r="C262" s="726"/>
      <c r="D262" s="726"/>
      <c r="E262" s="726"/>
      <c r="F262" s="726"/>
      <c r="G262" s="726"/>
      <c r="H262" s="726"/>
      <c r="I262" s="726"/>
      <c r="J262" s="726"/>
      <c r="K262" s="726"/>
      <c r="L262" s="586"/>
      <c r="M262" s="2"/>
      <c r="N262" s="2"/>
      <c r="O262" s="2"/>
      <c r="P262" s="2"/>
      <c r="Q262" s="2"/>
    </row>
    <row r="263" spans="1:17" ht="15" customHeight="1">
      <c r="A263" s="2457"/>
      <c r="B263" s="725"/>
      <c r="C263" s="726"/>
      <c r="D263" s="726"/>
      <c r="E263" s="726"/>
      <c r="F263" s="726"/>
      <c r="G263" s="726"/>
      <c r="H263" s="726"/>
      <c r="I263" s="726"/>
      <c r="J263" s="726"/>
      <c r="K263" s="726"/>
      <c r="L263" s="586"/>
      <c r="M263" s="2"/>
      <c r="N263" s="2"/>
      <c r="O263" s="2"/>
      <c r="P263" s="2"/>
      <c r="Q263" s="2"/>
    </row>
    <row r="264" spans="1:17" ht="15" customHeight="1">
      <c r="A264" s="2457"/>
      <c r="B264" s="725"/>
      <c r="C264" s="726"/>
      <c r="D264" s="726"/>
      <c r="E264" s="726"/>
      <c r="F264" s="726"/>
      <c r="G264" s="726"/>
      <c r="H264" s="726"/>
      <c r="I264" s="726"/>
      <c r="J264" s="726"/>
      <c r="K264" s="726"/>
      <c r="L264" s="586"/>
      <c r="M264" s="2"/>
      <c r="N264" s="2"/>
      <c r="O264" s="2"/>
      <c r="P264" s="2"/>
      <c r="Q264" s="2"/>
    </row>
    <row r="265" spans="1:17" ht="15" customHeight="1">
      <c r="A265" s="2457"/>
      <c r="B265" s="725"/>
      <c r="C265" s="726"/>
      <c r="D265" s="726"/>
      <c r="E265" s="726"/>
      <c r="F265" s="726"/>
      <c r="G265" s="726"/>
      <c r="H265" s="726"/>
      <c r="I265" s="726"/>
      <c r="J265" s="726"/>
      <c r="K265" s="726"/>
      <c r="L265" s="586"/>
      <c r="M265" s="2"/>
      <c r="N265" s="2"/>
      <c r="O265" s="2"/>
      <c r="P265" s="2"/>
      <c r="Q265" s="2"/>
    </row>
    <row r="266" spans="1:17" ht="15" customHeight="1">
      <c r="A266" s="2457"/>
      <c r="B266" s="725"/>
      <c r="C266" s="726"/>
      <c r="D266" s="726"/>
      <c r="E266" s="589"/>
      <c r="F266" s="726"/>
      <c r="G266" s="726"/>
      <c r="H266" s="726"/>
      <c r="I266" s="726"/>
      <c r="J266" s="726"/>
      <c r="K266" s="726"/>
      <c r="L266" s="586"/>
      <c r="M266" s="2"/>
      <c r="N266" s="2"/>
      <c r="O266" s="2"/>
      <c r="P266" s="2"/>
      <c r="Q266" s="2"/>
    </row>
    <row r="267" spans="1:17" ht="15" customHeight="1">
      <c r="A267" s="2457"/>
      <c r="B267" s="598" t="s">
        <v>370</v>
      </c>
      <c r="C267" s="2507" t="s">
        <v>676</v>
      </c>
      <c r="D267" s="2507"/>
      <c r="E267" s="2507"/>
      <c r="F267" s="2507"/>
      <c r="G267" s="726"/>
      <c r="H267" s="726"/>
      <c r="I267" s="726"/>
      <c r="J267" s="726"/>
      <c r="K267" s="726"/>
      <c r="L267" s="586"/>
      <c r="M267" s="2"/>
      <c r="N267" s="2"/>
      <c r="O267" s="2"/>
      <c r="P267" s="2"/>
      <c r="Q267" s="2"/>
    </row>
    <row r="268" spans="1:17" ht="15" customHeight="1">
      <c r="A268" s="2457"/>
      <c r="B268" s="725"/>
      <c r="C268" s="726"/>
      <c r="D268" s="726"/>
      <c r="E268" s="589"/>
      <c r="F268" s="726"/>
      <c r="G268" s="726"/>
      <c r="H268" s="726"/>
      <c r="I268" s="726"/>
      <c r="J268" s="726"/>
      <c r="K268" s="726"/>
      <c r="L268" s="586"/>
      <c r="M268" s="2"/>
      <c r="N268" s="2"/>
      <c r="O268" s="2"/>
      <c r="P268" s="2"/>
      <c r="Q268" s="2"/>
    </row>
    <row r="269" spans="1:17" ht="15" customHeight="1">
      <c r="A269" s="2457"/>
      <c r="B269" s="725"/>
      <c r="C269" s="989" t="s">
        <v>924</v>
      </c>
      <c r="D269" s="814"/>
      <c r="E269" s="814"/>
      <c r="F269" s="2"/>
      <c r="G269" s="2"/>
      <c r="H269" s="2"/>
      <c r="I269" s="726"/>
      <c r="J269" s="726"/>
      <c r="K269" s="726"/>
      <c r="L269" s="586"/>
      <c r="M269" s="2"/>
      <c r="N269" s="2"/>
      <c r="O269" s="2"/>
      <c r="P269" s="2"/>
      <c r="Q269" s="2"/>
    </row>
    <row r="270" spans="1:17" ht="15" customHeight="1">
      <c r="A270" s="2457"/>
      <c r="B270" s="725"/>
      <c r="C270" s="990" t="s">
        <v>925</v>
      </c>
      <c r="D270" s="814"/>
      <c r="E270" s="814"/>
      <c r="F270" s="2"/>
      <c r="G270" s="2"/>
      <c r="H270" s="2"/>
      <c r="I270" s="726"/>
      <c r="J270" s="726"/>
      <c r="K270" s="726"/>
      <c r="L270" s="586"/>
      <c r="M270" s="2"/>
      <c r="N270" s="2"/>
      <c r="O270" s="2"/>
      <c r="P270" s="2"/>
      <c r="Q270" s="2"/>
    </row>
    <row r="271" spans="1:17" ht="15" customHeight="1">
      <c r="A271" s="2457"/>
      <c r="B271" s="725"/>
      <c r="C271" s="990" t="s">
        <v>926</v>
      </c>
      <c r="D271" s="814"/>
      <c r="E271" s="814"/>
      <c r="F271" s="2"/>
      <c r="G271" s="2"/>
      <c r="H271" s="2"/>
      <c r="I271" s="726"/>
      <c r="J271" s="726"/>
      <c r="K271" s="726"/>
      <c r="L271" s="586"/>
      <c r="M271" s="2"/>
      <c r="N271" s="2"/>
      <c r="O271" s="2"/>
      <c r="P271" s="2"/>
      <c r="Q271" s="2"/>
    </row>
    <row r="272" spans="1:17" ht="15" customHeight="1">
      <c r="A272" s="2457"/>
      <c r="B272" s="725"/>
      <c r="C272" s="990" t="s">
        <v>927</v>
      </c>
      <c r="D272" s="814"/>
      <c r="E272" s="814"/>
      <c r="F272" s="2"/>
      <c r="G272" s="2"/>
      <c r="H272" s="2"/>
      <c r="I272" s="726"/>
      <c r="J272" s="726"/>
      <c r="K272" s="726"/>
      <c r="L272" s="586"/>
      <c r="M272" s="2"/>
      <c r="N272" s="2"/>
      <c r="O272" s="2"/>
      <c r="P272" s="2"/>
      <c r="Q272" s="2"/>
    </row>
    <row r="273" spans="1:17" ht="15" customHeight="1">
      <c r="A273" s="2457"/>
      <c r="B273" s="725"/>
      <c r="C273" s="990" t="s">
        <v>928</v>
      </c>
      <c r="D273" s="814"/>
      <c r="E273" s="814"/>
      <c r="F273" s="2"/>
      <c r="G273" s="2"/>
      <c r="H273" s="2"/>
      <c r="I273" s="726"/>
      <c r="J273" s="726"/>
      <c r="K273" s="726"/>
      <c r="L273" s="586"/>
      <c r="M273" s="2"/>
      <c r="N273" s="2"/>
      <c r="O273" s="2"/>
      <c r="P273" s="2"/>
      <c r="Q273" s="2"/>
    </row>
    <row r="274" spans="1:17" ht="15" customHeight="1">
      <c r="A274" s="2457"/>
      <c r="B274" s="725"/>
      <c r="C274" s="990" t="s">
        <v>929</v>
      </c>
      <c r="D274" s="814"/>
      <c r="E274" s="814"/>
      <c r="F274" s="2"/>
      <c r="G274" s="2"/>
      <c r="H274" s="2"/>
      <c r="I274" s="726"/>
      <c r="J274" s="726"/>
      <c r="K274" s="726"/>
      <c r="L274" s="586"/>
      <c r="M274" s="2"/>
      <c r="N274" s="2"/>
      <c r="O274" s="2"/>
      <c r="P274" s="2"/>
      <c r="Q274" s="2"/>
    </row>
    <row r="275" spans="1:17" ht="15" customHeight="1">
      <c r="A275" s="2457"/>
      <c r="B275" s="725"/>
      <c r="C275" s="990" t="s">
        <v>930</v>
      </c>
      <c r="D275" s="814"/>
      <c r="E275" s="814"/>
      <c r="F275" s="2"/>
      <c r="G275" s="2"/>
      <c r="H275" s="2"/>
      <c r="I275" s="726"/>
      <c r="J275" s="726"/>
      <c r="K275" s="726"/>
      <c r="L275" s="586"/>
      <c r="M275" s="2"/>
      <c r="N275" s="2"/>
      <c r="O275" s="2"/>
      <c r="P275" s="2"/>
      <c r="Q275" s="2"/>
    </row>
    <row r="276" spans="1:17" ht="15" customHeight="1">
      <c r="A276" s="2457"/>
      <c r="B276" s="725"/>
      <c r="C276" s="990" t="s">
        <v>931</v>
      </c>
      <c r="D276" s="814"/>
      <c r="E276" s="814"/>
      <c r="F276" s="2"/>
      <c r="G276" s="2"/>
      <c r="H276" s="2"/>
      <c r="I276" s="726"/>
      <c r="J276" s="726"/>
      <c r="K276" s="726"/>
      <c r="L276" s="586"/>
      <c r="M276" s="2"/>
      <c r="N276" s="2"/>
      <c r="O276" s="2"/>
      <c r="P276" s="2"/>
      <c r="Q276" s="2"/>
    </row>
    <row r="277" spans="1:17" ht="15" customHeight="1">
      <c r="A277" s="2457"/>
      <c r="B277" s="725"/>
      <c r="C277" s="814"/>
      <c r="D277" s="814"/>
      <c r="E277" s="814"/>
      <c r="F277" s="2"/>
      <c r="G277" s="2"/>
      <c r="H277" s="2"/>
      <c r="I277" s="726"/>
      <c r="J277" s="726"/>
      <c r="K277" s="726"/>
      <c r="L277" s="586"/>
      <c r="M277" s="2"/>
      <c r="N277" s="2"/>
      <c r="O277" s="2"/>
      <c r="P277" s="2"/>
      <c r="Q277" s="2"/>
    </row>
    <row r="278" spans="1:17" ht="15" customHeight="1">
      <c r="A278" s="2457"/>
      <c r="B278" s="725"/>
      <c r="C278" s="991" t="s">
        <v>932</v>
      </c>
      <c r="D278" s="2508" t="s">
        <v>933</v>
      </c>
      <c r="E278" s="2508"/>
      <c r="F278" s="2508"/>
      <c r="G278" s="2508"/>
      <c r="H278" s="2508"/>
      <c r="I278" s="726"/>
      <c r="J278" s="726"/>
      <c r="K278" s="726"/>
      <c r="L278" s="586"/>
      <c r="M278" s="2"/>
      <c r="N278" s="2"/>
      <c r="O278" s="2"/>
      <c r="P278" s="2"/>
      <c r="Q278" s="2"/>
    </row>
    <row r="279" spans="1:17" ht="15" customHeight="1">
      <c r="A279" s="2457"/>
      <c r="B279" s="725"/>
      <c r="C279" s="814"/>
      <c r="D279" s="814"/>
      <c r="E279" s="814"/>
      <c r="F279" s="2"/>
      <c r="G279" s="2"/>
      <c r="H279" s="2"/>
      <c r="I279" s="726"/>
      <c r="J279" s="726"/>
      <c r="K279" s="726"/>
      <c r="L279" s="586"/>
      <c r="M279" s="2"/>
      <c r="N279" s="2"/>
      <c r="O279" s="2"/>
      <c r="P279" s="2"/>
      <c r="Q279" s="2"/>
    </row>
    <row r="280" spans="1:17" ht="15" customHeight="1">
      <c r="A280" s="2457"/>
      <c r="B280" s="725"/>
      <c r="C280" s="991" t="s">
        <v>932</v>
      </c>
      <c r="D280" s="2508" t="s">
        <v>934</v>
      </c>
      <c r="E280" s="2508"/>
      <c r="F280" s="2508"/>
      <c r="G280" s="2508"/>
      <c r="H280" s="2508"/>
      <c r="I280" s="726"/>
      <c r="J280" s="726"/>
      <c r="K280" s="726"/>
      <c r="L280" s="586"/>
      <c r="M280" s="2"/>
      <c r="N280" s="2"/>
      <c r="O280" s="2"/>
      <c r="P280" s="2"/>
      <c r="Q280" s="2"/>
    </row>
    <row r="281" spans="1:17" ht="15" customHeight="1">
      <c r="A281" s="2457"/>
      <c r="B281" s="725"/>
      <c r="C281" s="814"/>
      <c r="D281" s="814"/>
      <c r="E281" s="814"/>
      <c r="F281" s="2"/>
      <c r="G281" s="2"/>
      <c r="H281" s="2"/>
      <c r="I281" s="726"/>
      <c r="J281" s="726"/>
      <c r="K281" s="726"/>
      <c r="L281" s="586"/>
      <c r="M281" s="2"/>
      <c r="N281" s="2"/>
      <c r="O281" s="2"/>
      <c r="P281" s="2"/>
      <c r="Q281" s="2"/>
    </row>
    <row r="282" spans="1:17" ht="15" customHeight="1">
      <c r="A282" s="2457"/>
      <c r="B282" s="725"/>
      <c r="C282" s="991" t="s">
        <v>932</v>
      </c>
      <c r="D282" s="2508" t="s">
        <v>935</v>
      </c>
      <c r="E282" s="2508"/>
      <c r="F282" s="2508"/>
      <c r="G282" s="2508"/>
      <c r="H282" s="2508"/>
      <c r="I282" s="726"/>
      <c r="J282" s="726"/>
      <c r="K282" s="726"/>
      <c r="L282" s="586"/>
      <c r="M282" s="2"/>
      <c r="N282" s="2"/>
      <c r="O282" s="2"/>
      <c r="P282" s="2"/>
      <c r="Q282" s="2"/>
    </row>
    <row r="283" spans="1:17" ht="15" customHeight="1">
      <c r="A283" s="2457"/>
      <c r="B283" s="725"/>
      <c r="C283" s="726"/>
      <c r="D283" s="726"/>
      <c r="E283" s="589"/>
      <c r="F283" s="726"/>
      <c r="G283" s="726"/>
      <c r="H283" s="726"/>
      <c r="I283" s="726"/>
      <c r="J283" s="726"/>
      <c r="K283" s="726"/>
      <c r="L283" s="586"/>
      <c r="M283" s="2"/>
      <c r="N283" s="2"/>
      <c r="O283" s="2"/>
      <c r="P283" s="2"/>
      <c r="Q283" s="2"/>
    </row>
    <row r="284" spans="1:17" ht="15" customHeight="1">
      <c r="A284" s="2457"/>
      <c r="B284" s="2594" t="s">
        <v>936</v>
      </c>
      <c r="C284" s="2595"/>
      <c r="D284" s="2595"/>
      <c r="E284" s="2595"/>
      <c r="F284" s="2595"/>
      <c r="G284" s="2595"/>
      <c r="H284" s="2595"/>
      <c r="I284" s="2595"/>
      <c r="J284" s="2595"/>
      <c r="K284" s="2595"/>
      <c r="L284" s="2596"/>
      <c r="M284" s="2"/>
      <c r="N284" s="2"/>
      <c r="O284" s="2"/>
      <c r="P284" s="2"/>
      <c r="Q284" s="2"/>
    </row>
    <row r="285" spans="1:17" ht="15" customHeight="1">
      <c r="A285" s="2457"/>
      <c r="B285" s="2597" t="s">
        <v>39</v>
      </c>
      <c r="C285" s="2598"/>
      <c r="D285" s="2598"/>
      <c r="E285" s="2598"/>
      <c r="F285" s="2598"/>
      <c r="G285" s="2598"/>
      <c r="H285" s="2598"/>
      <c r="I285" s="2598"/>
      <c r="J285" s="2598"/>
      <c r="K285" s="2598"/>
      <c r="L285" s="2599"/>
      <c r="M285" s="2"/>
      <c r="N285" s="2"/>
      <c r="O285" s="2"/>
      <c r="P285" s="2"/>
      <c r="Q285" s="2"/>
    </row>
    <row r="286" spans="1:17" ht="15" customHeight="1" thickBot="1">
      <c r="A286" s="2457"/>
      <c r="B286" s="2600"/>
      <c r="C286" s="2601"/>
      <c r="D286" s="2601"/>
      <c r="E286" s="2601"/>
      <c r="F286" s="2601"/>
      <c r="G286" s="2601"/>
      <c r="H286" s="2601"/>
      <c r="I286" s="2601"/>
      <c r="J286" s="2601"/>
      <c r="K286" s="2601"/>
      <c r="L286" s="2602"/>
      <c r="M286" s="2"/>
      <c r="N286" s="2"/>
      <c r="O286" s="2"/>
      <c r="P286" s="2"/>
      <c r="Q286" s="2"/>
    </row>
    <row r="287" spans="1:17" ht="15" customHeight="1">
      <c r="B287" s="2"/>
      <c r="C287" s="2"/>
      <c r="D287" s="2"/>
      <c r="E287" s="375"/>
      <c r="F287" s="375"/>
      <c r="G287" s="2"/>
      <c r="H287" s="2"/>
      <c r="I287" s="2"/>
      <c r="J287" s="2"/>
      <c r="K287" s="2"/>
      <c r="L287" s="2"/>
      <c r="M287" s="2"/>
      <c r="N287" s="2"/>
      <c r="O287" s="2"/>
      <c r="P287" s="2"/>
      <c r="Q287" s="2"/>
    </row>
    <row r="288" spans="1:17" ht="15" customHeight="1">
      <c r="B288" s="2"/>
      <c r="C288" s="2"/>
      <c r="D288" s="2"/>
      <c r="E288" s="375"/>
      <c r="F288" s="375"/>
      <c r="G288" s="2"/>
      <c r="H288" s="2"/>
      <c r="I288" s="2"/>
      <c r="J288" s="2"/>
      <c r="K288" s="2"/>
      <c r="L288" s="2"/>
      <c r="M288" s="2"/>
      <c r="N288" s="2"/>
      <c r="O288" s="2"/>
      <c r="P288" s="2"/>
      <c r="Q288" s="2"/>
    </row>
    <row r="289" spans="2:38" ht="45" customHeight="1">
      <c r="B289" s="519" t="s">
        <v>75</v>
      </c>
      <c r="C289" s="2511" t="s">
        <v>799</v>
      </c>
      <c r="D289" s="2511"/>
      <c r="E289" s="2511"/>
      <c r="F289" s="2511"/>
      <c r="G289" s="2511"/>
      <c r="H289" s="2511"/>
      <c r="I289" s="2511"/>
      <c r="J289" s="2511"/>
      <c r="K289" s="2511"/>
      <c r="L289" s="2511"/>
      <c r="M289" s="2511"/>
      <c r="N289" s="2511"/>
      <c r="O289" s="2511"/>
      <c r="P289" s="2511"/>
      <c r="Q289" s="2511"/>
      <c r="R289" s="2511"/>
      <c r="S289" s="2511"/>
      <c r="T289" s="2512"/>
      <c r="U289" s="2511" t="s">
        <v>648</v>
      </c>
      <c r="V289" s="2511"/>
      <c r="W289" s="2511"/>
      <c r="X289" s="2511"/>
      <c r="Y289" s="2511"/>
      <c r="Z289" s="2511"/>
      <c r="AA289" s="2511"/>
      <c r="AB289" s="2511"/>
      <c r="AC289" s="2511"/>
      <c r="AD289" s="2511"/>
      <c r="AE289" s="2511"/>
      <c r="AF289" s="2511"/>
      <c r="AG289" s="2511"/>
      <c r="AH289" s="2511"/>
      <c r="AI289" s="2511"/>
      <c r="AJ289" s="2511"/>
      <c r="AK289" s="2511"/>
      <c r="AL289" s="2512"/>
    </row>
    <row r="290" spans="2:38" ht="21.75" customHeight="1" thickBot="1">
      <c r="B290" s="2644"/>
      <c r="C290" s="606" t="str">
        <f>ADDRESS(ROW(),COLUMN(),4)</f>
        <v>C290</v>
      </c>
      <c r="D290" s="807" t="s">
        <v>762</v>
      </c>
      <c r="E290" s="807"/>
      <c r="F290" s="808"/>
      <c r="G290" s="808"/>
      <c r="H290" s="808"/>
      <c r="I290" s="808"/>
      <c r="J290" s="808"/>
      <c r="K290" s="808"/>
      <c r="L290" s="808"/>
      <c r="M290" s="808"/>
      <c r="N290" s="808"/>
      <c r="O290" s="808"/>
      <c r="P290" s="808"/>
      <c r="Q290" s="808"/>
      <c r="R290" s="808"/>
      <c r="S290" s="808"/>
      <c r="T290" s="808"/>
      <c r="U290" s="808"/>
      <c r="V290" s="808"/>
      <c r="W290" s="808"/>
      <c r="X290" s="808"/>
      <c r="Y290" s="808"/>
      <c r="Z290" s="808"/>
      <c r="AA290" s="808"/>
      <c r="AB290" s="808"/>
      <c r="AC290" s="808"/>
      <c r="AD290" s="808"/>
      <c r="AE290" s="808"/>
      <c r="AF290" s="808"/>
      <c r="AG290" s="808"/>
      <c r="AH290" s="808"/>
      <c r="AI290" s="808"/>
      <c r="AJ290" s="808"/>
      <c r="AK290" s="808"/>
      <c r="AL290" s="809"/>
    </row>
    <row r="291" spans="2:38" ht="45" customHeight="1">
      <c r="B291" s="2644"/>
      <c r="C291" s="2632" t="s">
        <v>647</v>
      </c>
      <c r="D291" s="2633"/>
      <c r="E291" s="2649" t="s">
        <v>646</v>
      </c>
      <c r="F291" s="2650"/>
      <c r="G291" s="2653" t="s">
        <v>645</v>
      </c>
      <c r="H291" s="2516"/>
      <c r="I291" s="2464" t="s">
        <v>644</v>
      </c>
      <c r="J291" s="2465"/>
      <c r="K291" s="2505" t="s">
        <v>643</v>
      </c>
      <c r="L291" s="2506"/>
      <c r="M291" s="2513" t="s">
        <v>642</v>
      </c>
      <c r="N291" s="2514"/>
      <c r="O291" s="2515" t="s">
        <v>641</v>
      </c>
      <c r="P291" s="2516"/>
      <c r="Q291" s="2464" t="s">
        <v>640</v>
      </c>
      <c r="R291" s="2465"/>
      <c r="S291" s="2517" t="s">
        <v>639</v>
      </c>
      <c r="T291" s="2518"/>
      <c r="U291" s="2531" t="s">
        <v>638</v>
      </c>
      <c r="V291" s="2532"/>
      <c r="W291" s="2533" t="s">
        <v>637</v>
      </c>
      <c r="X291" s="2534"/>
      <c r="Y291" s="2529" t="s">
        <v>636</v>
      </c>
      <c r="Z291" s="2530"/>
      <c r="AA291" s="2521" t="s">
        <v>635</v>
      </c>
      <c r="AB291" s="2522"/>
      <c r="AC291" s="2481" t="s">
        <v>634</v>
      </c>
      <c r="AD291" s="2482"/>
      <c r="AE291" s="2483" t="s">
        <v>633</v>
      </c>
      <c r="AF291" s="2484"/>
      <c r="AG291" s="2485" t="s">
        <v>632</v>
      </c>
      <c r="AH291" s="2486"/>
      <c r="AI291" s="2523" t="s">
        <v>631</v>
      </c>
      <c r="AJ291" s="2524"/>
      <c r="AK291" s="2525" t="s">
        <v>630</v>
      </c>
      <c r="AL291" s="2526"/>
    </row>
    <row r="292" spans="2:38" ht="45" customHeight="1">
      <c r="B292" s="2644"/>
      <c r="C292" s="2634"/>
      <c r="D292" s="2635"/>
      <c r="E292" s="2651"/>
      <c r="F292" s="2652"/>
      <c r="G292" s="2654" t="str">
        <f>E291</f>
        <v>QRS</v>
      </c>
      <c r="H292" s="2655"/>
      <c r="I292" s="2587" t="str">
        <f>E291</f>
        <v>QRS</v>
      </c>
      <c r="J292" s="2587"/>
      <c r="K292" s="2588" t="str">
        <f>E291</f>
        <v>QRS</v>
      </c>
      <c r="L292" s="2589"/>
      <c r="M292" s="2640" t="str">
        <f>E291</f>
        <v>QRS</v>
      </c>
      <c r="N292" s="2640"/>
      <c r="O292" s="2641" t="str">
        <f>E291</f>
        <v>QRS</v>
      </c>
      <c r="P292" s="2641"/>
      <c r="Q292" s="2642" t="str">
        <f>E291</f>
        <v>QRS</v>
      </c>
      <c r="R292" s="2643"/>
      <c r="S292" s="2585" t="str">
        <f>E291</f>
        <v>QRS</v>
      </c>
      <c r="T292" s="2586"/>
      <c r="U292" s="2527" t="str">
        <f>E291</f>
        <v>QRS</v>
      </c>
      <c r="V292" s="2528"/>
      <c r="W292" s="2487" t="str">
        <f>E291</f>
        <v>QRS</v>
      </c>
      <c r="X292" s="2488"/>
      <c r="Y292" s="2489" t="str">
        <f>E291</f>
        <v>QRS</v>
      </c>
      <c r="Z292" s="2490"/>
      <c r="AA292" s="2491" t="str">
        <f>E291</f>
        <v>QRS</v>
      </c>
      <c r="AB292" s="2492"/>
      <c r="AC292" s="2493" t="str">
        <f>E291</f>
        <v>QRS</v>
      </c>
      <c r="AD292" s="2494"/>
      <c r="AE292" s="2535" t="str">
        <f>E291</f>
        <v>QRS</v>
      </c>
      <c r="AF292" s="2536"/>
      <c r="AG292" s="2537" t="str">
        <f>E291</f>
        <v>QRS</v>
      </c>
      <c r="AH292" s="2538"/>
      <c r="AI292" s="2539" t="str">
        <f>E291</f>
        <v>QRS</v>
      </c>
      <c r="AJ292" s="2540"/>
      <c r="AK292" s="2541" t="str">
        <f>E291</f>
        <v>QRS</v>
      </c>
      <c r="AL292" s="2542"/>
    </row>
    <row r="293" spans="2:38" ht="45" customHeight="1" thickBot="1">
      <c r="B293" s="2644"/>
      <c r="C293" s="2636"/>
      <c r="D293" s="2637"/>
      <c r="E293" s="2572" t="s">
        <v>629</v>
      </c>
      <c r="F293" s="2573"/>
      <c r="G293" s="2574" t="str">
        <f>E293</f>
        <v>qrs</v>
      </c>
      <c r="H293" s="2575"/>
      <c r="I293" s="2576" t="str">
        <f>E293</f>
        <v>qrs</v>
      </c>
      <c r="J293" s="2576"/>
      <c r="K293" s="2646" t="str">
        <f>E293</f>
        <v>qrs</v>
      </c>
      <c r="L293" s="2647"/>
      <c r="M293" s="2446" t="str">
        <f>E293</f>
        <v>qrs</v>
      </c>
      <c r="N293" s="2446"/>
      <c r="O293" s="2447" t="str">
        <f>E293</f>
        <v>qrs</v>
      </c>
      <c r="P293" s="2447"/>
      <c r="Q293" s="2448" t="str">
        <f>E293</f>
        <v>qrs</v>
      </c>
      <c r="R293" s="2449"/>
      <c r="S293" s="2472" t="str">
        <f>E293</f>
        <v>qrs</v>
      </c>
      <c r="T293" s="2473"/>
      <c r="U293" s="2474" t="str">
        <f>E293</f>
        <v>qrs</v>
      </c>
      <c r="V293" s="2475"/>
      <c r="W293" s="2509" t="str">
        <f>E293</f>
        <v>qrs</v>
      </c>
      <c r="X293" s="2510"/>
      <c r="Y293" s="2495" t="str">
        <f>E293</f>
        <v>qrs</v>
      </c>
      <c r="Z293" s="2496"/>
      <c r="AA293" s="2497" t="str">
        <f>E293</f>
        <v>qrs</v>
      </c>
      <c r="AB293" s="2498"/>
      <c r="AC293" s="2499" t="str">
        <f>E293</f>
        <v>qrs</v>
      </c>
      <c r="AD293" s="2500"/>
      <c r="AE293" s="2501" t="str">
        <f>E293</f>
        <v>qrs</v>
      </c>
      <c r="AF293" s="2502"/>
      <c r="AG293" s="2503" t="str">
        <f>E293</f>
        <v>qrs</v>
      </c>
      <c r="AH293" s="2504"/>
      <c r="AI293" s="2519" t="str">
        <f>E293</f>
        <v>qrs</v>
      </c>
      <c r="AJ293" s="2520"/>
      <c r="AK293" s="2476" t="str">
        <f>E293</f>
        <v>qrs</v>
      </c>
      <c r="AL293" s="2477"/>
    </row>
    <row r="294" spans="2:38" ht="45" customHeight="1">
      <c r="B294" s="2645"/>
      <c r="C294" s="2570" t="s">
        <v>628</v>
      </c>
      <c r="D294" s="2570"/>
      <c r="E294" s="2570"/>
      <c r="F294" s="2570"/>
      <c r="G294" s="2570"/>
      <c r="H294" s="2570"/>
      <c r="I294" s="2570"/>
      <c r="J294" s="2570"/>
      <c r="K294" s="2570"/>
      <c r="L294" s="2570"/>
      <c r="M294" s="2570"/>
      <c r="N294" s="2570"/>
      <c r="O294" s="2570"/>
      <c r="P294" s="2570"/>
      <c r="Q294" s="2570"/>
      <c r="R294" s="2570"/>
      <c r="S294" s="2570"/>
      <c r="T294" s="2570"/>
      <c r="U294" s="2570"/>
      <c r="V294" s="2570"/>
      <c r="W294" s="2570"/>
      <c r="X294" s="2570"/>
      <c r="Y294" s="2570"/>
      <c r="Z294" s="2570"/>
      <c r="AA294" s="2570"/>
      <c r="AB294" s="2570"/>
      <c r="AC294" s="2570"/>
      <c r="AD294" s="2570"/>
      <c r="AE294" s="2570"/>
      <c r="AF294" s="2570"/>
      <c r="AG294" s="2570"/>
      <c r="AH294" s="2570"/>
      <c r="AI294" s="2570"/>
      <c r="AJ294" s="2570"/>
      <c r="AK294" s="2570"/>
      <c r="AL294" s="2571"/>
    </row>
    <row r="295" spans="2:38" ht="24.95" customHeight="1">
      <c r="L295" s="2"/>
      <c r="M295" s="2"/>
      <c r="N295" s="2"/>
      <c r="O295" s="2"/>
      <c r="P295" s="2"/>
      <c r="Q295" s="2"/>
    </row>
    <row r="296" spans="2:38" ht="24.95" customHeight="1">
      <c r="B296" s="519" t="s">
        <v>75</v>
      </c>
      <c r="C296" s="518" t="s">
        <v>759</v>
      </c>
      <c r="L296" s="2"/>
      <c r="M296" s="2"/>
      <c r="N296" s="2"/>
      <c r="O296" s="2"/>
      <c r="P296" s="2"/>
      <c r="Q296" s="2"/>
    </row>
    <row r="297" spans="2:38" ht="24.95" customHeight="1">
      <c r="B297" s="517"/>
      <c r="C297" s="465"/>
      <c r="L297" s="2"/>
      <c r="M297" s="2"/>
      <c r="N297" s="2"/>
      <c r="O297" s="2"/>
      <c r="P297" s="2"/>
      <c r="Q297" s="2"/>
    </row>
    <row r="298" spans="2:38" ht="15" customHeight="1">
      <c r="B298" s="2"/>
      <c r="C298" s="2"/>
      <c r="D298" s="2"/>
      <c r="E298" s="2"/>
      <c r="F298" s="2"/>
      <c r="G298" s="2"/>
      <c r="H298" s="2"/>
      <c r="I298" s="2"/>
      <c r="J298" s="2"/>
      <c r="K298" s="2"/>
      <c r="L298" s="2"/>
      <c r="M298" s="2"/>
      <c r="N298" s="2"/>
      <c r="O298" s="2"/>
      <c r="P298" s="2"/>
      <c r="Q298" s="2"/>
    </row>
    <row r="299" spans="2:38" ht="35.1" customHeight="1">
      <c r="B299" s="2"/>
      <c r="C299" s="555" t="s">
        <v>750</v>
      </c>
      <c r="D299" s="554" t="s">
        <v>753</v>
      </c>
      <c r="E299" s="554" t="s">
        <v>753</v>
      </c>
      <c r="F299" s="554" t="s">
        <v>752</v>
      </c>
      <c r="G299" s="554" t="s">
        <v>751</v>
      </c>
      <c r="H299" s="554" t="s">
        <v>751</v>
      </c>
      <c r="I299" s="553" t="s">
        <v>751</v>
      </c>
      <c r="J299" s="2"/>
      <c r="K299" s="555" t="s">
        <v>750</v>
      </c>
      <c r="L299" s="554" t="s">
        <v>749</v>
      </c>
      <c r="M299" s="554" t="s">
        <v>740</v>
      </c>
      <c r="N299" s="554" t="s">
        <v>740</v>
      </c>
      <c r="O299" s="553" t="s">
        <v>740</v>
      </c>
      <c r="P299" s="2"/>
      <c r="Q299" s="2"/>
    </row>
    <row r="300" spans="2:38" ht="35.1" customHeight="1">
      <c r="B300" s="2"/>
      <c r="C300" s="552"/>
      <c r="D300" s="551" t="s">
        <v>743</v>
      </c>
      <c r="E300" s="550" t="s">
        <v>742</v>
      </c>
      <c r="F300" s="535">
        <v>5</v>
      </c>
      <c r="G300" s="549" t="s">
        <v>741</v>
      </c>
      <c r="H300" s="548" t="s">
        <v>478</v>
      </c>
      <c r="I300" s="547" t="s">
        <v>653</v>
      </c>
      <c r="J300" s="2"/>
      <c r="K300" s="546" t="s">
        <v>748</v>
      </c>
      <c r="L300" s="545" t="s">
        <v>747</v>
      </c>
      <c r="M300" s="544" t="s">
        <v>747</v>
      </c>
      <c r="N300" s="543" t="s">
        <v>746</v>
      </c>
      <c r="O300" s="542" t="s">
        <v>745</v>
      </c>
      <c r="P300" s="2"/>
      <c r="Q300" s="2"/>
    </row>
    <row r="301" spans="2:38" ht="35.1" customHeight="1">
      <c r="B301" s="2"/>
      <c r="C301" s="541" t="s">
        <v>744</v>
      </c>
      <c r="D301" s="540" t="str">
        <f>D300</f>
        <v>¡</v>
      </c>
      <c r="E301" s="539" t="str">
        <f>E300</f>
        <v>&amp;</v>
      </c>
      <c r="F301" s="538">
        <f t="shared" ref="F301:I301" si="2">F300</f>
        <v>5</v>
      </c>
      <c r="G301" s="538" t="str">
        <f t="shared" si="2"/>
        <v>s</v>
      </c>
      <c r="H301" s="537" t="str">
        <f t="shared" si="2"/>
        <v>q</v>
      </c>
      <c r="I301" s="536" t="str">
        <f t="shared" si="2"/>
        <v>u</v>
      </c>
      <c r="J301" s="2"/>
      <c r="K301" s="2"/>
      <c r="L301" s="2"/>
      <c r="M301" s="2"/>
      <c r="N301" s="2"/>
      <c r="O301" s="2"/>
      <c r="P301" s="2"/>
      <c r="Q301" s="2"/>
    </row>
    <row r="302" spans="2:38" ht="15" customHeight="1">
      <c r="B302" s="2"/>
      <c r="C302" s="2"/>
      <c r="D302" s="2"/>
      <c r="E302" s="2"/>
      <c r="F302" s="2"/>
      <c r="G302" s="2"/>
      <c r="H302" s="2"/>
      <c r="I302" s="2"/>
      <c r="J302" s="2"/>
      <c r="K302" s="2"/>
      <c r="L302" s="2"/>
      <c r="M302" s="2"/>
      <c r="N302" s="2"/>
      <c r="O302" s="2"/>
      <c r="P302" s="2"/>
      <c r="Q302" s="2"/>
    </row>
    <row r="303" spans="2:38" ht="15" customHeight="1">
      <c r="B303" s="2"/>
      <c r="C303" s="2"/>
      <c r="D303" s="2"/>
      <c r="E303" s="2"/>
      <c r="F303" s="2"/>
      <c r="G303" s="2"/>
      <c r="H303" s="2"/>
      <c r="I303" s="2"/>
      <c r="J303" s="2"/>
      <c r="K303" s="2"/>
      <c r="L303" s="2"/>
      <c r="M303" s="2"/>
      <c r="N303" s="2"/>
      <c r="O303" s="2"/>
      <c r="P303" s="2"/>
      <c r="Q303" s="2"/>
    </row>
    <row r="304" spans="2:38" ht="20.100000000000001" customHeight="1">
      <c r="B304" s="2"/>
      <c r="C304" s="516" t="s">
        <v>627</v>
      </c>
      <c r="D304" s="510"/>
      <c r="E304" s="510"/>
      <c r="F304" s="510"/>
      <c r="G304" s="2"/>
      <c r="H304" s="2"/>
      <c r="I304" s="2"/>
      <c r="J304" s="2"/>
      <c r="K304" s="2"/>
      <c r="L304" s="2"/>
      <c r="M304" s="2"/>
      <c r="N304" s="2"/>
      <c r="O304" s="2"/>
      <c r="P304" s="2"/>
      <c r="Q304" s="2"/>
    </row>
    <row r="305" spans="2:17" ht="20.100000000000001" customHeight="1">
      <c r="B305" s="371" t="s">
        <v>370</v>
      </c>
      <c r="C305" s="2478" t="s">
        <v>626</v>
      </c>
      <c r="D305" s="2478"/>
      <c r="E305" s="2478"/>
      <c r="F305" s="2478"/>
      <c r="G305" s="2478"/>
      <c r="H305" s="2478"/>
      <c r="I305" s="2"/>
      <c r="J305" s="2"/>
      <c r="K305" s="2"/>
      <c r="L305" s="2"/>
      <c r="M305" s="2"/>
      <c r="N305" s="2"/>
      <c r="O305" s="2"/>
      <c r="P305" s="2"/>
      <c r="Q305" s="2"/>
    </row>
    <row r="306" spans="2:17" ht="20.100000000000001" customHeight="1">
      <c r="B306" s="2"/>
      <c r="C306" s="516"/>
      <c r="D306" s="510"/>
      <c r="E306" s="510"/>
      <c r="F306" s="510"/>
      <c r="G306" s="2"/>
      <c r="H306" s="2"/>
      <c r="I306" s="2"/>
      <c r="J306" s="2"/>
      <c r="K306" s="2"/>
      <c r="L306" s="2"/>
      <c r="M306" s="2"/>
      <c r="N306" s="2"/>
      <c r="O306" s="2"/>
      <c r="P306" s="2"/>
      <c r="Q306" s="2"/>
    </row>
    <row r="307" spans="2:17" ht="20.100000000000001" customHeight="1">
      <c r="B307" s="371" t="s">
        <v>370</v>
      </c>
      <c r="C307" s="2478" t="s">
        <v>625</v>
      </c>
      <c r="D307" s="2479"/>
      <c r="E307" s="2479"/>
      <c r="F307" s="2479"/>
      <c r="G307" s="2"/>
      <c r="H307" s="2"/>
      <c r="I307" s="2"/>
      <c r="J307" s="2"/>
      <c r="K307" s="2"/>
      <c r="L307" s="2"/>
      <c r="M307" s="2"/>
      <c r="N307" s="2"/>
      <c r="O307" s="2"/>
      <c r="P307" s="2"/>
      <c r="Q307" s="2"/>
    </row>
    <row r="308" spans="2:17" ht="20.100000000000001" customHeight="1">
      <c r="B308" s="2"/>
      <c r="C308" s="510"/>
      <c r="D308" s="510"/>
      <c r="E308" s="510"/>
      <c r="F308" s="510"/>
      <c r="G308" s="2"/>
      <c r="H308" s="2"/>
      <c r="I308" s="2"/>
      <c r="J308" s="2"/>
      <c r="K308" s="2"/>
      <c r="L308" s="2"/>
      <c r="M308" s="2"/>
      <c r="N308" s="2"/>
      <c r="O308" s="2"/>
      <c r="P308" s="2"/>
      <c r="Q308" s="2"/>
    </row>
    <row r="309" spans="2:17" ht="20.100000000000001" customHeight="1">
      <c r="B309" s="371" t="s">
        <v>370</v>
      </c>
      <c r="C309" s="2480" t="s">
        <v>624</v>
      </c>
      <c r="D309" s="2480"/>
      <c r="E309" s="2480"/>
      <c r="F309" s="2480"/>
      <c r="G309" s="2"/>
      <c r="H309" s="2"/>
      <c r="I309" s="2"/>
      <c r="J309" s="2"/>
      <c r="K309" s="2"/>
      <c r="L309" s="2"/>
      <c r="M309" s="2"/>
      <c r="N309" s="2"/>
      <c r="O309" s="2"/>
      <c r="P309" s="2"/>
      <c r="Q309" s="2"/>
    </row>
    <row r="310" spans="2:17" ht="20.100000000000001" customHeight="1">
      <c r="B310" s="2"/>
      <c r="C310" s="510"/>
      <c r="D310" s="510"/>
      <c r="E310" s="510"/>
      <c r="F310" s="510"/>
      <c r="G310" s="2"/>
      <c r="H310" s="2"/>
      <c r="I310" s="2"/>
      <c r="J310" s="2"/>
      <c r="K310" s="2"/>
      <c r="L310" s="2"/>
      <c r="M310" s="2"/>
      <c r="N310" s="2"/>
      <c r="O310" s="2"/>
      <c r="P310" s="2"/>
      <c r="Q310" s="2"/>
    </row>
    <row r="311" spans="2:17" ht="20.100000000000001" customHeight="1">
      <c r="B311" s="2"/>
      <c r="C311" s="512" t="s">
        <v>623</v>
      </c>
      <c r="D311" s="510"/>
      <c r="E311" s="510"/>
      <c r="F311" s="515"/>
      <c r="G311" s="2"/>
      <c r="H311" s="2"/>
      <c r="I311" s="2"/>
      <c r="J311" s="2"/>
      <c r="K311" s="2"/>
      <c r="L311" s="2"/>
      <c r="M311" s="2"/>
      <c r="N311" s="2"/>
      <c r="O311" s="2"/>
      <c r="P311" s="2"/>
      <c r="Q311" s="2"/>
    </row>
    <row r="312" spans="2:17" ht="20.100000000000001" customHeight="1">
      <c r="B312" s="371" t="s">
        <v>370</v>
      </c>
      <c r="C312" s="2454" t="s">
        <v>622</v>
      </c>
      <c r="D312" s="2454"/>
      <c r="E312" s="2454"/>
      <c r="F312" s="2454"/>
      <c r="G312" s="2454"/>
      <c r="H312" s="2454"/>
      <c r="I312" s="2454"/>
      <c r="J312" s="2"/>
      <c r="K312" s="2"/>
      <c r="L312" s="2"/>
      <c r="M312" s="2"/>
      <c r="N312" s="2"/>
      <c r="O312" s="2"/>
      <c r="P312" s="2"/>
      <c r="Q312" s="2"/>
    </row>
    <row r="313" spans="2:17" ht="20.100000000000001" customHeight="1">
      <c r="B313" s="514"/>
      <c r="C313" s="514"/>
      <c r="D313" s="514"/>
      <c r="E313" s="514"/>
      <c r="F313" s="514"/>
      <c r="G313" s="514"/>
      <c r="H313" s="514"/>
      <c r="I313" s="514"/>
      <c r="J313" s="2"/>
      <c r="K313" s="2"/>
      <c r="L313" s="2"/>
      <c r="M313" s="2"/>
      <c r="N313" s="2"/>
      <c r="O313" s="2"/>
      <c r="P313" s="2"/>
      <c r="Q313" s="2"/>
    </row>
    <row r="314" spans="2:17" ht="20.100000000000001" customHeight="1">
      <c r="B314" s="371" t="s">
        <v>370</v>
      </c>
      <c r="C314" s="2454" t="s">
        <v>621</v>
      </c>
      <c r="D314" s="2454"/>
      <c r="E314" s="510"/>
      <c r="F314" s="510"/>
      <c r="G314" s="2"/>
      <c r="H314" s="2"/>
      <c r="I314" s="2"/>
      <c r="J314" s="2"/>
      <c r="K314" s="2"/>
      <c r="L314" s="2"/>
      <c r="M314" s="2"/>
      <c r="N314" s="2"/>
      <c r="O314" s="2"/>
      <c r="P314" s="2"/>
      <c r="Q314" s="2"/>
    </row>
    <row r="315" spans="2:17" ht="20.100000000000001" customHeight="1">
      <c r="B315" s="2"/>
      <c r="C315" s="510"/>
      <c r="D315" s="510"/>
      <c r="E315" s="510"/>
      <c r="F315" s="515"/>
      <c r="G315" s="2"/>
      <c r="H315" s="2"/>
      <c r="I315" s="2"/>
      <c r="J315" s="2"/>
      <c r="K315" s="2"/>
      <c r="L315" s="2"/>
      <c r="M315" s="2"/>
      <c r="N315" s="2"/>
      <c r="O315" s="2"/>
      <c r="P315" s="2"/>
      <c r="Q315" s="2"/>
    </row>
    <row r="316" spans="2:17" ht="20.100000000000001" customHeight="1">
      <c r="B316" s="2"/>
      <c r="C316" s="512" t="s">
        <v>620</v>
      </c>
      <c r="D316" s="510"/>
      <c r="E316" s="510"/>
      <c r="F316" s="510"/>
      <c r="G316" s="2"/>
      <c r="H316" s="2"/>
      <c r="I316" s="2"/>
      <c r="J316" s="2"/>
      <c r="K316" s="2"/>
      <c r="L316" s="2"/>
      <c r="M316" s="2"/>
      <c r="N316" s="2"/>
      <c r="O316" s="2"/>
      <c r="P316" s="2"/>
      <c r="Q316" s="2"/>
    </row>
    <row r="317" spans="2:17" ht="20.100000000000001" customHeight="1">
      <c r="B317" s="371" t="s">
        <v>370</v>
      </c>
      <c r="C317" s="2454" t="s">
        <v>619</v>
      </c>
      <c r="D317" s="2454"/>
      <c r="E317" s="2454"/>
      <c r="F317" s="2454"/>
      <c r="G317" s="2"/>
      <c r="H317" s="2"/>
      <c r="I317" s="2"/>
      <c r="J317" s="2"/>
      <c r="K317" s="2"/>
      <c r="L317" s="2"/>
      <c r="M317" s="2"/>
      <c r="N317" s="2"/>
      <c r="O317" s="2"/>
      <c r="P317" s="2"/>
      <c r="Q317" s="2"/>
    </row>
    <row r="318" spans="2:17" ht="20.100000000000001" customHeight="1">
      <c r="B318" s="2"/>
      <c r="C318" s="510"/>
      <c r="D318" s="510"/>
      <c r="E318" s="510"/>
      <c r="F318" s="510"/>
      <c r="G318" s="2"/>
      <c r="H318" s="2"/>
      <c r="I318" s="2"/>
      <c r="J318" s="2"/>
      <c r="K318" s="2"/>
      <c r="L318" s="2"/>
      <c r="M318" s="2"/>
      <c r="N318" s="2"/>
      <c r="O318" s="2"/>
      <c r="P318" s="2"/>
      <c r="Q318" s="2"/>
    </row>
    <row r="319" spans="2:17" ht="20.100000000000001" customHeight="1">
      <c r="B319" s="2"/>
      <c r="C319" s="512" t="s">
        <v>618</v>
      </c>
      <c r="D319" s="510"/>
      <c r="E319" s="510"/>
      <c r="F319" s="510"/>
      <c r="G319" s="2"/>
      <c r="H319" s="2"/>
      <c r="I319" s="2"/>
      <c r="J319" s="2"/>
      <c r="K319" s="2"/>
      <c r="L319" s="2"/>
      <c r="M319" s="2"/>
      <c r="N319" s="2"/>
      <c r="O319" s="2"/>
      <c r="P319" s="2"/>
      <c r="Q319" s="2"/>
    </row>
    <row r="320" spans="2:17" ht="20.100000000000001" customHeight="1">
      <c r="B320" s="371" t="s">
        <v>370</v>
      </c>
      <c r="C320" s="2454" t="s">
        <v>617</v>
      </c>
      <c r="D320" s="2454"/>
      <c r="E320" s="2454"/>
      <c r="F320" s="2454"/>
      <c r="G320" s="2"/>
      <c r="H320" s="2"/>
      <c r="I320" s="2"/>
      <c r="J320" s="2"/>
      <c r="K320" s="2"/>
      <c r="L320" s="2"/>
      <c r="M320" s="2"/>
      <c r="N320" s="2"/>
      <c r="O320" s="2"/>
      <c r="P320" s="2"/>
      <c r="Q320" s="2"/>
    </row>
    <row r="321" spans="1:17" ht="20.100000000000001" customHeight="1">
      <c r="B321" s="2"/>
      <c r="C321" s="510"/>
      <c r="D321" s="510"/>
      <c r="E321" s="510"/>
      <c r="F321" s="510"/>
      <c r="G321" s="2"/>
      <c r="H321" s="2"/>
      <c r="I321" s="2"/>
      <c r="J321" s="2"/>
      <c r="K321" s="2"/>
      <c r="L321" s="2"/>
      <c r="M321" s="2"/>
      <c r="N321" s="2"/>
      <c r="O321" s="2"/>
      <c r="P321" s="2"/>
      <c r="Q321" s="2"/>
    </row>
    <row r="322" spans="1:17" ht="20.100000000000001" customHeight="1">
      <c r="B322" s="2"/>
      <c r="C322" s="512" t="s">
        <v>616</v>
      </c>
      <c r="D322" s="510"/>
      <c r="E322" s="510"/>
      <c r="F322" s="510"/>
      <c r="G322" s="2"/>
      <c r="H322" s="2"/>
      <c r="I322" s="2"/>
      <c r="J322" s="2"/>
      <c r="K322" s="2"/>
      <c r="L322" s="2"/>
      <c r="M322" s="2"/>
      <c r="N322" s="2"/>
      <c r="O322" s="2"/>
      <c r="P322" s="2"/>
      <c r="Q322" s="2"/>
    </row>
    <row r="323" spans="1:17" ht="20.100000000000001" customHeight="1">
      <c r="B323" s="371" t="s">
        <v>370</v>
      </c>
      <c r="C323" s="2454" t="s">
        <v>615</v>
      </c>
      <c r="D323" s="2454"/>
      <c r="E323" s="510"/>
      <c r="F323" s="510"/>
      <c r="G323" s="2"/>
      <c r="H323" s="2"/>
      <c r="I323" s="2"/>
      <c r="J323" s="2"/>
      <c r="K323" s="2"/>
      <c r="L323" s="2"/>
      <c r="M323" s="2"/>
      <c r="N323" s="2"/>
      <c r="O323" s="2"/>
      <c r="P323" s="2"/>
      <c r="Q323" s="2"/>
    </row>
    <row r="324" spans="1:17" ht="20.100000000000001" customHeight="1">
      <c r="B324" s="514"/>
      <c r="C324" s="514"/>
      <c r="D324" s="514"/>
      <c r="E324" s="510"/>
      <c r="F324" s="510"/>
      <c r="G324" s="2"/>
      <c r="H324" s="2"/>
      <c r="I324" s="2"/>
      <c r="J324" s="2"/>
      <c r="K324" s="2"/>
      <c r="L324" s="2"/>
      <c r="M324" s="2"/>
      <c r="N324" s="2"/>
      <c r="O324" s="2"/>
      <c r="P324" s="2"/>
      <c r="Q324" s="2"/>
    </row>
    <row r="325" spans="1:17" ht="20.100000000000001" customHeight="1">
      <c r="B325" s="513" t="s">
        <v>370</v>
      </c>
      <c r="C325" s="2478" t="s">
        <v>614</v>
      </c>
      <c r="D325" s="2479"/>
      <c r="E325" s="2479"/>
      <c r="F325" s="2479"/>
      <c r="G325" s="2"/>
      <c r="H325" s="2"/>
      <c r="I325" s="2"/>
      <c r="J325" s="2"/>
      <c r="K325" s="2"/>
      <c r="L325" s="2"/>
      <c r="M325" s="2"/>
      <c r="N325" s="2"/>
      <c r="O325" s="2"/>
      <c r="P325" s="2"/>
      <c r="Q325" s="2"/>
    </row>
    <row r="326" spans="1:17" ht="20.100000000000001" customHeight="1">
      <c r="B326" s="2"/>
      <c r="C326" s="510"/>
      <c r="D326" s="511"/>
      <c r="E326" s="510"/>
      <c r="F326" s="509"/>
      <c r="G326" s="2"/>
      <c r="H326" s="2"/>
      <c r="I326" s="2"/>
      <c r="J326" s="2"/>
      <c r="K326" s="2"/>
      <c r="L326" s="2"/>
      <c r="M326" s="2"/>
      <c r="N326" s="2"/>
      <c r="O326" s="2"/>
      <c r="P326" s="2"/>
      <c r="Q326" s="2"/>
    </row>
    <row r="327" spans="1:17" ht="20.100000000000001" customHeight="1">
      <c r="B327" s="2"/>
      <c r="C327" s="512" t="s">
        <v>613</v>
      </c>
      <c r="D327" s="511"/>
      <c r="E327" s="510"/>
      <c r="F327" s="509"/>
      <c r="G327" s="2"/>
      <c r="H327" s="2"/>
      <c r="I327" s="2"/>
      <c r="J327" s="2"/>
      <c r="K327" s="2"/>
      <c r="L327" s="2"/>
      <c r="M327" s="2"/>
      <c r="N327" s="2"/>
      <c r="O327" s="2"/>
      <c r="P327" s="2"/>
      <c r="Q327" s="2"/>
    </row>
    <row r="328" spans="1:17" ht="20.100000000000001" customHeight="1">
      <c r="B328" s="371" t="s">
        <v>370</v>
      </c>
      <c r="C328" s="2454" t="s">
        <v>612</v>
      </c>
      <c r="D328" s="2454"/>
      <c r="E328" s="2454"/>
      <c r="F328" s="2454"/>
      <c r="G328" s="2454"/>
      <c r="H328" s="2"/>
      <c r="I328" s="2"/>
      <c r="J328" s="2"/>
      <c r="K328" s="2"/>
      <c r="L328" s="2"/>
      <c r="M328" s="2"/>
      <c r="N328" s="2"/>
      <c r="O328" s="2"/>
      <c r="P328" s="2"/>
      <c r="Q328" s="2"/>
    </row>
    <row r="329" spans="1:17" ht="20.100000000000001" customHeight="1">
      <c r="B329" s="2"/>
      <c r="C329" s="2"/>
      <c r="D329" s="2"/>
      <c r="E329" s="375"/>
      <c r="F329" s="375"/>
      <c r="G329" s="2"/>
      <c r="H329" s="2"/>
      <c r="I329" s="2"/>
      <c r="J329" s="2"/>
      <c r="K329" s="2"/>
      <c r="L329" s="2"/>
      <c r="M329" s="2"/>
      <c r="N329" s="2"/>
      <c r="O329" s="2"/>
      <c r="P329" s="2"/>
      <c r="Q329" s="2"/>
    </row>
    <row r="330" spans="1:17" ht="33">
      <c r="A330" s="729">
        <f>(ROW())</f>
        <v>330</v>
      </c>
      <c r="B330" s="2419" t="s">
        <v>440</v>
      </c>
      <c r="C330" s="2419"/>
      <c r="D330" s="2419"/>
      <c r="E330" s="2419"/>
      <c r="F330" s="2419"/>
      <c r="G330" s="2419"/>
      <c r="H330" s="2419"/>
      <c r="I330" s="2419"/>
      <c r="J330" s="2419"/>
      <c r="K330" s="2419"/>
      <c r="L330" s="2419"/>
      <c r="M330" s="2419"/>
      <c r="N330" s="2419"/>
      <c r="O330" s="2419"/>
      <c r="P330" s="2419"/>
      <c r="Q330" s="2419"/>
    </row>
    <row r="331" spans="1:17" ht="20.100000000000001" customHeight="1">
      <c r="B331" s="2"/>
      <c r="C331" s="2"/>
      <c r="D331" s="2"/>
      <c r="E331" s="375"/>
      <c r="F331" s="375"/>
      <c r="G331" s="2"/>
      <c r="H331" s="2"/>
      <c r="I331" s="2"/>
      <c r="J331" s="2"/>
      <c r="K331" s="2"/>
      <c r="L331" s="2"/>
      <c r="M331" s="2"/>
      <c r="N331" s="2"/>
      <c r="O331" s="2"/>
      <c r="P331" s="2"/>
      <c r="Q331" s="2"/>
    </row>
    <row r="332" spans="1:17" ht="20.100000000000001" customHeight="1">
      <c r="A332" s="1487" t="s">
        <v>75</v>
      </c>
      <c r="B332" s="2458" t="s">
        <v>1130</v>
      </c>
      <c r="C332" s="2458"/>
      <c r="D332" s="2458"/>
      <c r="E332" s="2458"/>
      <c r="F332" s="2458"/>
      <c r="G332" s="2458"/>
      <c r="H332" s="2458"/>
      <c r="I332" s="2458"/>
      <c r="J332" s="2458"/>
      <c r="K332" s="2458"/>
      <c r="L332" s="2458"/>
      <c r="M332" s="2458"/>
      <c r="N332" s="2458"/>
      <c r="O332" s="2458"/>
      <c r="P332" s="2458"/>
      <c r="Q332" s="2458"/>
    </row>
    <row r="333" spans="1:17" ht="20.100000000000001" customHeight="1">
      <c r="A333" s="1526"/>
      <c r="B333" s="2458"/>
      <c r="C333" s="2458"/>
      <c r="D333" s="2458"/>
      <c r="E333" s="2458"/>
      <c r="F333" s="2458"/>
      <c r="G333" s="2458"/>
      <c r="H333" s="2458"/>
      <c r="I333" s="2458"/>
      <c r="J333" s="2458"/>
      <c r="K333" s="2458"/>
      <c r="L333" s="2458"/>
      <c r="M333" s="2458"/>
      <c r="N333" s="2458"/>
      <c r="O333" s="2458"/>
      <c r="P333" s="2458"/>
      <c r="Q333" s="2458"/>
    </row>
    <row r="334" spans="1:17" ht="20.100000000000001" customHeight="1" thickBot="1">
      <c r="B334" s="2"/>
      <c r="C334" s="2"/>
      <c r="D334" s="2"/>
      <c r="E334" s="375"/>
      <c r="F334" s="375"/>
      <c r="G334" s="2"/>
      <c r="H334" s="2"/>
      <c r="I334" s="2"/>
      <c r="J334" s="2"/>
      <c r="K334" s="2"/>
      <c r="L334" s="2"/>
      <c r="M334" s="2"/>
      <c r="N334" s="2"/>
      <c r="O334" s="2"/>
      <c r="P334" s="2"/>
      <c r="Q334" s="2"/>
    </row>
    <row r="335" spans="1:17" ht="20.100000000000001" customHeight="1">
      <c r="A335" s="326" t="s">
        <v>75</v>
      </c>
      <c r="B335" s="2603" t="s">
        <v>440</v>
      </c>
      <c r="C335" s="2604"/>
      <c r="D335" s="2604"/>
      <c r="E335" s="2604"/>
      <c r="F335" s="2604"/>
      <c r="G335" s="2604"/>
      <c r="H335" s="2604"/>
      <c r="I335" s="2604"/>
      <c r="J335" s="2605"/>
      <c r="K335" s="2"/>
      <c r="L335" s="2"/>
      <c r="M335" s="2"/>
      <c r="N335" s="2"/>
      <c r="O335" s="2"/>
      <c r="P335" s="2"/>
      <c r="Q335" s="1525"/>
    </row>
    <row r="336" spans="1:17" ht="20.100000000000001" customHeight="1">
      <c r="A336" s="2606" t="str">
        <f>B335</f>
        <v>FORMAT DE CELLULES CARRÉES</v>
      </c>
      <c r="B336" s="2607" t="s">
        <v>439</v>
      </c>
      <c r="C336" s="2608"/>
      <c r="D336" s="2608"/>
      <c r="E336" s="2608"/>
      <c r="F336" s="2608"/>
      <c r="G336" s="2608"/>
      <c r="H336" s="2608"/>
      <c r="I336" s="2608"/>
      <c r="J336" s="2609"/>
      <c r="K336" s="2"/>
      <c r="L336" s="2"/>
      <c r="M336" s="2"/>
      <c r="N336" s="2"/>
      <c r="O336" s="2"/>
      <c r="P336" s="2"/>
      <c r="Q336" s="1525"/>
    </row>
    <row r="337" spans="1:17" ht="20.100000000000001" customHeight="1">
      <c r="A337" s="2606"/>
      <c r="B337" s="606" t="str">
        <f>ADDRESS(ROW(),COLUMN(),4)</f>
        <v>B337</v>
      </c>
      <c r="C337" s="607" t="s">
        <v>762</v>
      </c>
      <c r="D337" s="608"/>
      <c r="E337" s="608"/>
      <c r="F337" s="608"/>
      <c r="G337" s="608"/>
      <c r="H337" s="608"/>
      <c r="I337" s="608"/>
      <c r="J337" s="609"/>
      <c r="K337" s="2"/>
      <c r="L337" s="2"/>
      <c r="M337" s="2"/>
      <c r="N337" s="2"/>
      <c r="O337" s="2"/>
      <c r="P337" s="2"/>
      <c r="Q337" s="2"/>
    </row>
    <row r="338" spans="1:17" ht="20.100000000000001" customHeight="1">
      <c r="A338" s="2606"/>
      <c r="B338" s="2610" t="s">
        <v>438</v>
      </c>
      <c r="C338" s="2611"/>
      <c r="D338" s="2611"/>
      <c r="E338" s="2611"/>
      <c r="F338" s="2611"/>
      <c r="G338" s="2611"/>
      <c r="H338" s="2611"/>
      <c r="I338" s="2611"/>
      <c r="J338" s="2612"/>
      <c r="K338" s="2"/>
      <c r="L338" s="2"/>
      <c r="M338" s="2"/>
      <c r="N338" s="2"/>
      <c r="O338" s="2"/>
      <c r="P338" s="2"/>
      <c r="Q338" s="2"/>
    </row>
    <row r="339" spans="1:17" ht="20.100000000000001" customHeight="1">
      <c r="A339" s="2606"/>
      <c r="B339" s="2610"/>
      <c r="C339" s="2611"/>
      <c r="D339" s="2611"/>
      <c r="E339" s="2611"/>
      <c r="F339" s="2611"/>
      <c r="G339" s="2611"/>
      <c r="H339" s="2611"/>
      <c r="I339" s="2611"/>
      <c r="J339" s="2612"/>
      <c r="K339" s="2"/>
      <c r="L339" s="2"/>
      <c r="M339" s="2"/>
      <c r="N339" s="2"/>
      <c r="O339" s="2"/>
      <c r="P339" s="2"/>
      <c r="Q339" s="2"/>
    </row>
    <row r="340" spans="1:17" ht="20.100000000000001" customHeight="1">
      <c r="A340" s="2606"/>
      <c r="B340" s="411" t="s">
        <v>437</v>
      </c>
      <c r="C340" s="678"/>
      <c r="D340" s="678"/>
      <c r="E340" s="678"/>
      <c r="F340" s="678"/>
      <c r="G340" s="678"/>
      <c r="H340" s="678"/>
      <c r="I340" s="678"/>
      <c r="J340" s="410"/>
      <c r="K340" s="2"/>
      <c r="L340" s="2"/>
      <c r="M340" s="2"/>
      <c r="N340" s="2"/>
      <c r="O340" s="2"/>
      <c r="P340" s="2"/>
      <c r="Q340" s="2"/>
    </row>
    <row r="341" spans="1:17" ht="20.100000000000001" customHeight="1">
      <c r="A341" s="2606"/>
      <c r="B341" s="411" t="s">
        <v>436</v>
      </c>
      <c r="C341" s="678"/>
      <c r="D341" s="678"/>
      <c r="E341" s="678"/>
      <c r="F341" s="678"/>
      <c r="G341" s="679" t="s">
        <v>435</v>
      </c>
      <c r="H341" s="678"/>
      <c r="I341" s="678"/>
      <c r="J341" s="410"/>
      <c r="K341" s="2"/>
      <c r="L341" s="2"/>
      <c r="M341" s="2"/>
      <c r="N341" s="2"/>
      <c r="O341" s="2"/>
      <c r="P341" s="2"/>
      <c r="Q341" s="2"/>
    </row>
    <row r="342" spans="1:17" ht="20.100000000000001" customHeight="1">
      <c r="A342" s="2606"/>
      <c r="B342" s="2613" t="s">
        <v>434</v>
      </c>
      <c r="C342" s="2614"/>
      <c r="D342" s="2614"/>
      <c r="E342" s="2614"/>
      <c r="F342" s="2614"/>
      <c r="G342" s="2614"/>
      <c r="H342" s="2614"/>
      <c r="I342" s="2614"/>
      <c r="J342" s="2615"/>
      <c r="K342" s="2"/>
      <c r="L342" s="2"/>
      <c r="M342" s="2"/>
      <c r="N342" s="2"/>
      <c r="O342" s="2"/>
      <c r="P342" s="2"/>
      <c r="Q342" s="2"/>
    </row>
    <row r="343" spans="1:17" ht="20.100000000000001" customHeight="1">
      <c r="A343" s="2606"/>
      <c r="B343" s="2613"/>
      <c r="C343" s="2614"/>
      <c r="D343" s="2614"/>
      <c r="E343" s="2614"/>
      <c r="F343" s="2614"/>
      <c r="G343" s="2614"/>
      <c r="H343" s="2614"/>
      <c r="I343" s="2614"/>
      <c r="J343" s="2615"/>
      <c r="K343" s="2"/>
      <c r="L343" s="2"/>
      <c r="M343" s="2"/>
      <c r="N343" s="2"/>
      <c r="O343" s="2"/>
      <c r="P343" s="2"/>
      <c r="Q343" s="2"/>
    </row>
    <row r="344" spans="1:17" ht="20.100000000000001" customHeight="1">
      <c r="A344" s="2606"/>
      <c r="B344" s="2616" t="s">
        <v>433</v>
      </c>
      <c r="C344" s="2617"/>
      <c r="D344" s="2617"/>
      <c r="E344" s="2617"/>
      <c r="F344" s="2617"/>
      <c r="G344" s="2617"/>
      <c r="H344" s="2617"/>
      <c r="I344" s="2617"/>
      <c r="J344" s="2618"/>
      <c r="K344" s="2"/>
      <c r="L344" s="2"/>
      <c r="M344" s="2"/>
      <c r="N344" s="2"/>
      <c r="O344" s="2"/>
      <c r="P344" s="2"/>
      <c r="Q344" s="2"/>
    </row>
    <row r="345" spans="1:17" ht="20.100000000000001" customHeight="1">
      <c r="A345" s="2606"/>
      <c r="B345" s="2616"/>
      <c r="C345" s="2617"/>
      <c r="D345" s="2617"/>
      <c r="E345" s="2617"/>
      <c r="F345" s="2617"/>
      <c r="G345" s="2617"/>
      <c r="H345" s="2617"/>
      <c r="I345" s="2617"/>
      <c r="J345" s="2618"/>
      <c r="K345" s="2"/>
      <c r="L345" s="2"/>
      <c r="M345" s="2"/>
      <c r="N345" s="2"/>
      <c r="O345" s="2"/>
      <c r="P345" s="2"/>
      <c r="Q345" s="2"/>
    </row>
    <row r="346" spans="1:17" ht="20.100000000000001" customHeight="1">
      <c r="A346" s="2606"/>
      <c r="B346" s="2619" t="s">
        <v>432</v>
      </c>
      <c r="C346" s="2620"/>
      <c r="D346" s="2621">
        <v>9.86</v>
      </c>
      <c r="E346" s="2622" t="s">
        <v>431</v>
      </c>
      <c r="F346" s="2621">
        <v>5.694</v>
      </c>
      <c r="G346" s="2648" t="s">
        <v>430</v>
      </c>
      <c r="H346" s="2455">
        <f>D346*F346</f>
        <v>56.14284</v>
      </c>
      <c r="I346" s="2455" t="s">
        <v>429</v>
      </c>
      <c r="J346" s="2661">
        <f>H346</f>
        <v>56.14284</v>
      </c>
      <c r="K346" s="2"/>
      <c r="L346" s="2"/>
      <c r="M346" s="2"/>
      <c r="N346" s="2"/>
      <c r="O346" s="2"/>
      <c r="P346" s="2"/>
      <c r="Q346" s="2"/>
    </row>
    <row r="347" spans="1:17" ht="20.100000000000001" customHeight="1">
      <c r="A347" s="2606"/>
      <c r="B347" s="2619"/>
      <c r="C347" s="2620"/>
      <c r="D347" s="2621"/>
      <c r="E347" s="2622"/>
      <c r="F347" s="2621"/>
      <c r="G347" s="2648"/>
      <c r="H347" s="2455"/>
      <c r="I347" s="2455"/>
      <c r="J347" s="2661"/>
      <c r="K347" s="2"/>
      <c r="L347" s="2"/>
      <c r="M347" s="2"/>
      <c r="N347" s="2"/>
      <c r="O347" s="2"/>
      <c r="P347" s="2"/>
      <c r="Q347" s="2"/>
    </row>
    <row r="348" spans="1:17" ht="20.100000000000001" customHeight="1">
      <c r="A348" s="2606"/>
      <c r="B348" s="408"/>
      <c r="C348" s="680" t="s">
        <v>428</v>
      </c>
      <c r="D348" s="681"/>
      <c r="E348" s="681"/>
      <c r="F348" s="681"/>
      <c r="G348" s="681"/>
      <c r="H348" s="681"/>
      <c r="I348" s="681"/>
      <c r="J348" s="406"/>
      <c r="K348" s="2"/>
      <c r="L348" s="2"/>
      <c r="M348" s="2"/>
      <c r="N348" s="2"/>
      <c r="O348" s="2"/>
      <c r="P348" s="2"/>
      <c r="Q348" s="2"/>
    </row>
    <row r="349" spans="1:17" ht="20.100000000000001" customHeight="1">
      <c r="A349" s="2606"/>
      <c r="B349" s="408"/>
      <c r="C349" s="680" t="s">
        <v>427</v>
      </c>
      <c r="D349" s="681"/>
      <c r="E349" s="681"/>
      <c r="F349" s="681"/>
      <c r="G349" s="681"/>
      <c r="H349" s="681"/>
      <c r="I349" s="681"/>
      <c r="J349" s="406"/>
      <c r="K349" s="2"/>
      <c r="L349" s="2"/>
      <c r="M349" s="2"/>
      <c r="N349" s="2"/>
      <c r="O349" s="2"/>
      <c r="P349" s="2"/>
      <c r="Q349" s="2"/>
    </row>
    <row r="350" spans="1:17" ht="20.100000000000001" customHeight="1">
      <c r="A350" s="2606"/>
      <c r="B350" s="408"/>
      <c r="C350" s="680" t="s">
        <v>426</v>
      </c>
      <c r="D350" s="681"/>
      <c r="E350" s="681"/>
      <c r="F350" s="681"/>
      <c r="G350" s="681"/>
      <c r="H350" s="681"/>
      <c r="I350" s="681"/>
      <c r="J350" s="406"/>
      <c r="K350" s="2"/>
      <c r="L350" s="2"/>
      <c r="M350" s="2"/>
      <c r="N350" s="2"/>
      <c r="O350" s="2"/>
      <c r="P350" s="2"/>
      <c r="Q350" s="2"/>
    </row>
    <row r="351" spans="1:17" ht="20.100000000000001" customHeight="1">
      <c r="A351" s="2606"/>
      <c r="B351" s="408"/>
      <c r="C351" s="680" t="s">
        <v>425</v>
      </c>
      <c r="D351" s="681"/>
      <c r="E351" s="681"/>
      <c r="F351" s="681"/>
      <c r="G351" s="681"/>
      <c r="H351" s="681"/>
      <c r="I351" s="681"/>
      <c r="J351" s="406"/>
      <c r="K351" s="2"/>
      <c r="L351" s="2"/>
      <c r="M351" s="2"/>
      <c r="N351" s="2"/>
      <c r="O351" s="2"/>
      <c r="P351" s="2"/>
      <c r="Q351" s="2"/>
    </row>
    <row r="352" spans="1:17" ht="20.100000000000001" customHeight="1">
      <c r="A352" s="2606"/>
      <c r="B352" s="2469" t="s">
        <v>424</v>
      </c>
      <c r="C352" s="2470"/>
      <c r="D352" s="2470"/>
      <c r="E352" s="2470"/>
      <c r="F352" s="2470"/>
      <c r="G352" s="2470"/>
      <c r="H352" s="2470"/>
      <c r="I352" s="2470"/>
      <c r="J352" s="2471"/>
      <c r="K352" s="2"/>
      <c r="L352" s="2"/>
      <c r="M352" s="2"/>
      <c r="N352" s="2"/>
      <c r="O352" s="2"/>
      <c r="P352" s="2"/>
      <c r="Q352" s="2"/>
    </row>
    <row r="353" spans="1:17" ht="20.100000000000001" customHeight="1">
      <c r="A353" s="2606"/>
      <c r="B353" s="2469"/>
      <c r="C353" s="2470"/>
      <c r="D353" s="2470"/>
      <c r="E353" s="2470"/>
      <c r="F353" s="2470"/>
      <c r="G353" s="2470"/>
      <c r="H353" s="2470"/>
      <c r="I353" s="2470"/>
      <c r="J353" s="2471"/>
      <c r="K353" s="2"/>
      <c r="L353" s="2"/>
      <c r="M353" s="2"/>
      <c r="N353" s="2"/>
      <c r="O353" s="2"/>
      <c r="P353" s="2"/>
      <c r="Q353" s="2"/>
    </row>
    <row r="354" spans="1:17" ht="20.100000000000001" customHeight="1">
      <c r="A354" s="2606"/>
      <c r="B354" s="2469"/>
      <c r="C354" s="2470"/>
      <c r="D354" s="2470"/>
      <c r="E354" s="2470"/>
      <c r="F354" s="2470"/>
      <c r="G354" s="2470"/>
      <c r="H354" s="2470"/>
      <c r="I354" s="2470"/>
      <c r="J354" s="2471"/>
      <c r="K354" s="2"/>
      <c r="L354" s="2"/>
      <c r="M354" s="2"/>
      <c r="N354" s="2"/>
      <c r="O354" s="2"/>
      <c r="P354" s="2"/>
      <c r="Q354" s="2"/>
    </row>
    <row r="355" spans="1:17" ht="20.100000000000001" customHeight="1">
      <c r="A355" s="2606"/>
      <c r="B355" s="2469" t="s">
        <v>423</v>
      </c>
      <c r="C355" s="2470"/>
      <c r="D355" s="2470"/>
      <c r="E355" s="2470"/>
      <c r="F355" s="2470"/>
      <c r="G355" s="2470"/>
      <c r="H355" s="2470"/>
      <c r="I355" s="2470"/>
      <c r="J355" s="2471"/>
      <c r="K355" s="2"/>
      <c r="L355" s="2"/>
      <c r="M355" s="2"/>
      <c r="N355" s="2"/>
      <c r="O355" s="2"/>
      <c r="P355" s="2"/>
      <c r="Q355" s="2"/>
    </row>
    <row r="356" spans="1:17" ht="20.100000000000001" customHeight="1">
      <c r="A356" s="2606"/>
      <c r="B356" s="2469"/>
      <c r="C356" s="2470"/>
      <c r="D356" s="2470"/>
      <c r="E356" s="2470"/>
      <c r="F356" s="2470"/>
      <c r="G356" s="2470"/>
      <c r="H356" s="2470"/>
      <c r="I356" s="2470"/>
      <c r="J356" s="2471"/>
      <c r="K356" s="2"/>
      <c r="L356" s="2"/>
      <c r="M356" s="2"/>
      <c r="N356" s="2"/>
      <c r="O356" s="2"/>
      <c r="P356" s="2"/>
      <c r="Q356" s="2"/>
    </row>
    <row r="357" spans="1:17" ht="20.100000000000001" customHeight="1">
      <c r="A357" s="2606"/>
      <c r="B357" s="408"/>
      <c r="C357" s="680" t="s">
        <v>422</v>
      </c>
      <c r="D357" s="681"/>
      <c r="E357" s="681"/>
      <c r="F357" s="681"/>
      <c r="G357" s="681"/>
      <c r="H357" s="681"/>
      <c r="I357" s="681"/>
      <c r="J357" s="406"/>
      <c r="K357" s="2"/>
      <c r="L357" s="2"/>
      <c r="M357" s="2"/>
      <c r="N357" s="2"/>
      <c r="O357" s="2"/>
      <c r="P357" s="2"/>
      <c r="Q357" s="2"/>
    </row>
    <row r="358" spans="1:17" ht="20.100000000000001" customHeight="1">
      <c r="A358" s="2606"/>
      <c r="B358" s="408"/>
      <c r="C358" s="680" t="s">
        <v>421</v>
      </c>
      <c r="D358" s="681"/>
      <c r="E358" s="681"/>
      <c r="F358" s="681"/>
      <c r="G358" s="681"/>
      <c r="H358" s="681"/>
      <c r="I358" s="681"/>
      <c r="J358" s="406"/>
      <c r="K358" s="2"/>
      <c r="L358" s="2"/>
      <c r="M358" s="2"/>
      <c r="N358" s="2"/>
      <c r="O358" s="2"/>
      <c r="P358" s="2"/>
      <c r="Q358" s="2"/>
    </row>
    <row r="359" spans="1:17" ht="20.100000000000001" customHeight="1">
      <c r="A359" s="2606"/>
      <c r="B359" s="409"/>
      <c r="C359" s="682"/>
      <c r="D359" s="681"/>
      <c r="E359" s="681"/>
      <c r="F359" s="681"/>
      <c r="G359" s="681"/>
      <c r="H359" s="681"/>
      <c r="I359" s="681"/>
      <c r="J359" s="406"/>
      <c r="K359" s="2"/>
      <c r="L359" s="2"/>
      <c r="M359" s="2"/>
      <c r="N359" s="2"/>
      <c r="O359" s="2"/>
      <c r="P359" s="2"/>
      <c r="Q359" s="2"/>
    </row>
    <row r="360" spans="1:17" ht="20.100000000000001" customHeight="1">
      <c r="A360" s="2606"/>
      <c r="B360" s="408"/>
      <c r="C360" s="680" t="s">
        <v>420</v>
      </c>
      <c r="D360" s="681"/>
      <c r="E360" s="681"/>
      <c r="F360" s="681"/>
      <c r="G360" s="681"/>
      <c r="H360" s="681"/>
      <c r="I360" s="681"/>
      <c r="J360" s="406"/>
      <c r="K360" s="2"/>
      <c r="L360" s="2"/>
      <c r="M360" s="2"/>
      <c r="N360" s="2"/>
      <c r="O360" s="2"/>
      <c r="P360" s="2"/>
      <c r="Q360" s="2"/>
    </row>
    <row r="361" spans="1:17" ht="20.100000000000001" customHeight="1">
      <c r="A361" s="2606"/>
      <c r="B361" s="408"/>
      <c r="C361" s="680" t="s">
        <v>419</v>
      </c>
      <c r="D361" s="681"/>
      <c r="E361" s="681"/>
      <c r="F361" s="681"/>
      <c r="G361" s="681"/>
      <c r="H361" s="681"/>
      <c r="I361" s="681"/>
      <c r="J361" s="406"/>
      <c r="K361" s="2"/>
      <c r="L361" s="2"/>
      <c r="M361" s="2"/>
      <c r="N361" s="2"/>
      <c r="O361" s="2"/>
      <c r="P361" s="2"/>
      <c r="Q361" s="2"/>
    </row>
    <row r="362" spans="1:17" ht="20.100000000000001" customHeight="1">
      <c r="A362" s="2606"/>
      <c r="B362" s="408"/>
      <c r="C362" s="680" t="s">
        <v>418</v>
      </c>
      <c r="D362" s="681"/>
      <c r="E362" s="681"/>
      <c r="F362" s="681"/>
      <c r="G362" s="681"/>
      <c r="H362" s="681"/>
      <c r="I362" s="681"/>
      <c r="J362" s="406"/>
      <c r="K362" s="2"/>
      <c r="L362" s="2"/>
      <c r="M362" s="2"/>
      <c r="N362" s="2"/>
      <c r="O362" s="2"/>
      <c r="P362" s="2"/>
      <c r="Q362" s="2"/>
    </row>
    <row r="363" spans="1:17" ht="20.100000000000001" customHeight="1">
      <c r="A363" s="2606"/>
      <c r="B363" s="408"/>
      <c r="C363" s="680" t="s">
        <v>417</v>
      </c>
      <c r="D363" s="681"/>
      <c r="E363" s="681"/>
      <c r="F363" s="681"/>
      <c r="G363" s="681"/>
      <c r="H363" s="681"/>
      <c r="I363" s="681"/>
      <c r="J363" s="406"/>
      <c r="K363" s="2"/>
      <c r="L363" s="2"/>
      <c r="M363" s="2"/>
      <c r="N363" s="2"/>
      <c r="O363" s="2"/>
      <c r="P363" s="2"/>
      <c r="Q363" s="2"/>
    </row>
    <row r="364" spans="1:17" ht="20.100000000000001" customHeight="1">
      <c r="A364" s="2606"/>
      <c r="B364" s="2469" t="s">
        <v>416</v>
      </c>
      <c r="C364" s="2470"/>
      <c r="D364" s="2470"/>
      <c r="E364" s="2470"/>
      <c r="F364" s="2470"/>
      <c r="G364" s="2470"/>
      <c r="H364" s="2470"/>
      <c r="I364" s="2470"/>
      <c r="J364" s="2471"/>
      <c r="K364" s="2"/>
      <c r="L364" s="2"/>
      <c r="M364" s="2"/>
      <c r="N364" s="2"/>
      <c r="O364" s="2"/>
      <c r="P364" s="2"/>
      <c r="Q364" s="2"/>
    </row>
    <row r="365" spans="1:17" ht="20.100000000000001" customHeight="1">
      <c r="A365" s="2606"/>
      <c r="B365" s="2469"/>
      <c r="C365" s="2470"/>
      <c r="D365" s="2470"/>
      <c r="E365" s="2470"/>
      <c r="F365" s="2470"/>
      <c r="G365" s="2470"/>
      <c r="H365" s="2470"/>
      <c r="I365" s="2470"/>
      <c r="J365" s="2471"/>
      <c r="K365" s="2"/>
      <c r="L365" s="2"/>
      <c r="M365" s="2"/>
      <c r="N365" s="2"/>
      <c r="O365" s="2"/>
      <c r="P365" s="2"/>
      <c r="Q365" s="2"/>
    </row>
    <row r="366" spans="1:17" ht="20.100000000000001" customHeight="1">
      <c r="A366" s="2606"/>
      <c r="B366" s="598" t="s">
        <v>370</v>
      </c>
      <c r="C366" s="2452" t="s">
        <v>415</v>
      </c>
      <c r="D366" s="2452"/>
      <c r="E366" s="2452"/>
      <c r="F366" s="2452"/>
      <c r="G366" s="2452"/>
      <c r="H366" s="2452"/>
      <c r="I366" s="2452"/>
      <c r="J366" s="2453"/>
      <c r="K366" s="2"/>
      <c r="L366" s="2"/>
      <c r="M366" s="2"/>
      <c r="N366" s="2"/>
      <c r="O366" s="2"/>
      <c r="P366" s="2"/>
      <c r="Q366" s="2"/>
    </row>
    <row r="367" spans="1:17" ht="20.100000000000001" customHeight="1" thickBot="1">
      <c r="A367" s="2606"/>
      <c r="B367" s="403"/>
      <c r="C367" s="402"/>
      <c r="D367" s="402"/>
      <c r="E367" s="402"/>
      <c r="F367" s="402"/>
      <c r="G367" s="402"/>
      <c r="H367" s="402"/>
      <c r="I367" s="402"/>
      <c r="J367" s="401"/>
      <c r="K367" s="2"/>
      <c r="L367" s="2"/>
      <c r="M367" s="2"/>
      <c r="N367" s="2"/>
      <c r="O367" s="2"/>
      <c r="P367" s="2"/>
      <c r="Q367" s="2"/>
    </row>
    <row r="368" spans="1:17" ht="20.100000000000001" customHeight="1">
      <c r="B368" s="2"/>
      <c r="C368" s="2"/>
      <c r="D368" s="2"/>
      <c r="E368" s="375"/>
      <c r="F368" s="375"/>
      <c r="G368" s="2"/>
      <c r="H368" s="2"/>
      <c r="I368" s="2"/>
      <c r="J368" s="2"/>
      <c r="K368" s="2"/>
      <c r="L368" s="2"/>
      <c r="M368" s="2"/>
      <c r="N368" s="2"/>
      <c r="O368" s="2"/>
      <c r="P368" s="2"/>
      <c r="Q368" s="2"/>
    </row>
    <row r="369" spans="1:24" ht="33">
      <c r="A369" s="729" t="str">
        <f>ADDRESS(ROW(),COLUMN(),4)</f>
        <v>A369</v>
      </c>
      <c r="B369" s="2419" t="s">
        <v>611</v>
      </c>
      <c r="C369" s="2419"/>
      <c r="D369" s="2419"/>
      <c r="E369" s="2419"/>
      <c r="F369" s="2419"/>
      <c r="G369" s="2419"/>
      <c r="H369" s="2419"/>
      <c r="I369" s="2419"/>
      <c r="J369" s="2419"/>
      <c r="K369" s="2419"/>
      <c r="L369" s="2419"/>
      <c r="M369" s="2419"/>
      <c r="N369" s="2419"/>
      <c r="O369" s="2419"/>
      <c r="P369" s="2419"/>
      <c r="Q369" s="2419"/>
    </row>
    <row r="370" spans="1:24" ht="18.75">
      <c r="A370" s="2"/>
      <c r="B370" s="506"/>
      <c r="C370" s="507"/>
      <c r="D370" s="160"/>
      <c r="E370" s="160"/>
      <c r="F370" s="160"/>
      <c r="G370" s="3"/>
      <c r="H370" s="3"/>
      <c r="I370" s="3"/>
      <c r="J370" s="3"/>
      <c r="K370" s="3"/>
      <c r="L370" s="157"/>
      <c r="M370" s="156"/>
      <c r="N370" s="156"/>
      <c r="O370" s="2"/>
      <c r="P370" s="2"/>
      <c r="Q370" s="3"/>
    </row>
    <row r="371" spans="1:24" ht="20.100000000000001" customHeight="1">
      <c r="A371" s="1487" t="s">
        <v>75</v>
      </c>
      <c r="B371" s="2458" t="s">
        <v>1130</v>
      </c>
      <c r="C371" s="2458"/>
      <c r="D371" s="2458"/>
      <c r="E371" s="2458"/>
      <c r="F371" s="2458"/>
      <c r="G371" s="2458"/>
      <c r="H371" s="2458"/>
      <c r="I371" s="2458"/>
      <c r="J371" s="2458"/>
      <c r="K371" s="2458"/>
      <c r="L371" s="2458"/>
      <c r="M371" s="2458"/>
      <c r="N371" s="2458"/>
      <c r="O371" s="2458"/>
      <c r="P371" s="2458"/>
      <c r="Q371" s="2458"/>
    </row>
    <row r="372" spans="1:24" ht="20.100000000000001" customHeight="1">
      <c r="A372" s="1526"/>
      <c r="B372" s="2458"/>
      <c r="C372" s="2458"/>
      <c r="D372" s="2458"/>
      <c r="E372" s="2458"/>
      <c r="F372" s="2458"/>
      <c r="G372" s="2458"/>
      <c r="H372" s="2458"/>
      <c r="I372" s="2458"/>
      <c r="J372" s="2458"/>
      <c r="K372" s="2458"/>
      <c r="L372" s="2458"/>
      <c r="M372" s="2458"/>
      <c r="N372" s="2458"/>
      <c r="O372" s="2458"/>
      <c r="P372" s="2458"/>
      <c r="Q372" s="2458"/>
    </row>
    <row r="373" spans="1:24" ht="19.5" thickBot="1">
      <c r="A373" s="2"/>
      <c r="B373" s="506"/>
      <c r="C373" s="507"/>
      <c r="D373" s="1524"/>
      <c r="E373" s="1524"/>
      <c r="F373" s="1524"/>
      <c r="G373" s="3"/>
      <c r="H373" s="3"/>
      <c r="I373" s="3"/>
      <c r="J373" s="3"/>
      <c r="K373" s="3"/>
      <c r="L373" s="157"/>
      <c r="M373" s="556"/>
      <c r="N373" s="556"/>
      <c r="O373" s="2"/>
      <c r="P373" s="2"/>
      <c r="Q373" s="3"/>
    </row>
    <row r="374" spans="1:24" ht="30.75" customHeight="1">
      <c r="A374" s="2"/>
      <c r="B374" s="737" t="s">
        <v>611</v>
      </c>
      <c r="C374" s="738"/>
      <c r="D374" s="739"/>
      <c r="E374" s="738"/>
      <c r="F374" s="738"/>
      <c r="G374" s="738"/>
      <c r="H374" s="738"/>
      <c r="I374" s="738"/>
      <c r="J374" s="738"/>
      <c r="K374" s="738"/>
      <c r="L374" s="740"/>
      <c r="M374" s="2"/>
      <c r="N374" s="326" t="s">
        <v>75</v>
      </c>
      <c r="O374" s="2466" t="s">
        <v>611</v>
      </c>
      <c r="P374" s="2467"/>
      <c r="Q374" s="2467"/>
      <c r="R374" s="2467"/>
      <c r="S374" s="2467"/>
      <c r="T374" s="2467"/>
      <c r="U374" s="2467"/>
      <c r="V374" s="2467"/>
      <c r="W374" s="2467"/>
      <c r="X374" s="2468"/>
    </row>
    <row r="375" spans="1:24" ht="30.75" customHeight="1">
      <c r="A375" s="2"/>
      <c r="B375" s="606" t="str">
        <f>ADDRESS(ROW(),COLUMN(),4)</f>
        <v>B375</v>
      </c>
      <c r="C375" s="607" t="s">
        <v>762</v>
      </c>
      <c r="D375" s="607"/>
      <c r="E375" s="607"/>
      <c r="F375" s="607"/>
      <c r="G375" s="607"/>
      <c r="H375" s="607"/>
      <c r="I375" s="607"/>
      <c r="J375" s="607"/>
      <c r="K375" s="607"/>
      <c r="L375" s="741"/>
      <c r="M375" s="2"/>
      <c r="N375" s="2457" t="str">
        <f>O374</f>
        <v>Utilitaire pour supprimer les espace vides dans une phrase</v>
      </c>
      <c r="O375" s="606" t="str">
        <f>ADDRESS(ROW(),COLUMN(),4)</f>
        <v>O375</v>
      </c>
      <c r="P375" s="607" t="s">
        <v>762</v>
      </c>
      <c r="Q375" s="607"/>
      <c r="R375" s="607"/>
      <c r="S375" s="607"/>
      <c r="T375" s="607"/>
      <c r="U375" s="607"/>
      <c r="V375" s="589"/>
      <c r="W375" s="589"/>
      <c r="X375" s="591"/>
    </row>
    <row r="376" spans="1:24" ht="16.5" customHeight="1">
      <c r="A376" s="2"/>
      <c r="B376" s="742"/>
      <c r="C376" s="743"/>
      <c r="D376" s="744" t="s">
        <v>610</v>
      </c>
      <c r="E376" s="745"/>
      <c r="F376" s="745"/>
      <c r="G376" s="743"/>
      <c r="H376" s="743"/>
      <c r="I376" s="743"/>
      <c r="J376" s="743"/>
      <c r="K376" s="743"/>
      <c r="L376" s="746"/>
      <c r="M376" s="2"/>
      <c r="N376" s="2457"/>
      <c r="O376" s="748"/>
      <c r="P376" s="750"/>
      <c r="Q376" s="749"/>
      <c r="R376" s="777" t="s">
        <v>606</v>
      </c>
      <c r="S376" s="749"/>
      <c r="T376" s="749"/>
      <c r="U376" s="749"/>
      <c r="V376" s="749"/>
      <c r="W376" s="749"/>
      <c r="X376" s="752"/>
    </row>
    <row r="377" spans="1:24" ht="20.100000000000001" customHeight="1">
      <c r="A377" s="2"/>
      <c r="B377" s="747"/>
      <c r="C377" s="743"/>
      <c r="D377" s="745" t="s">
        <v>609</v>
      </c>
      <c r="E377" s="743"/>
      <c r="F377" s="743"/>
      <c r="G377" s="743"/>
      <c r="H377" s="743"/>
      <c r="I377" s="743"/>
      <c r="J377" s="743"/>
      <c r="K377" s="743"/>
      <c r="L377" s="746"/>
      <c r="M377" s="2"/>
      <c r="N377" s="2457"/>
      <c r="O377" s="753"/>
      <c r="P377" s="755"/>
      <c r="Q377" s="754"/>
      <c r="R377" s="770" t="s">
        <v>604</v>
      </c>
      <c r="S377" s="754"/>
      <c r="T377" s="754"/>
      <c r="U377" s="754"/>
      <c r="V377" s="754"/>
      <c r="W377" s="754"/>
      <c r="X377" s="756"/>
    </row>
    <row r="378" spans="1:24" ht="20.100000000000001" customHeight="1" thickBot="1">
      <c r="A378" s="2"/>
      <c r="B378" s="747"/>
      <c r="C378" s="743"/>
      <c r="D378" s="745" t="s">
        <v>608</v>
      </c>
      <c r="E378" s="743"/>
      <c r="F378" s="743"/>
      <c r="G378" s="743"/>
      <c r="H378" s="743"/>
      <c r="I378" s="744" t="s">
        <v>607</v>
      </c>
      <c r="J378" s="743"/>
      <c r="K378" s="743"/>
      <c r="L378" s="746"/>
      <c r="M378" s="2"/>
      <c r="N378" s="2457"/>
      <c r="O378" s="753"/>
      <c r="P378" s="755"/>
      <c r="Q378" s="754"/>
      <c r="R378" s="771">
        <v>6</v>
      </c>
      <c r="S378" s="754"/>
      <c r="T378" s="754"/>
      <c r="U378" s="754"/>
      <c r="V378" s="754"/>
      <c r="W378" s="754"/>
      <c r="X378" s="756"/>
    </row>
    <row r="379" spans="1:24" ht="20.100000000000001" customHeight="1" thickTop="1" thickBot="1">
      <c r="A379" s="2"/>
      <c r="B379" s="748"/>
      <c r="C379" s="749"/>
      <c r="D379" s="750"/>
      <c r="E379" s="749"/>
      <c r="F379" s="751" t="s">
        <v>606</v>
      </c>
      <c r="G379" s="749"/>
      <c r="H379" s="749"/>
      <c r="I379" s="749"/>
      <c r="J379" s="749"/>
      <c r="K379" s="749"/>
      <c r="L379" s="752"/>
      <c r="M379" s="2"/>
      <c r="N379" s="2457"/>
      <c r="O379" s="753"/>
      <c r="P379" s="734">
        <f>LEN(R379)</f>
        <v>81</v>
      </c>
      <c r="Q379" s="735" t="s">
        <v>603</v>
      </c>
      <c r="R379" s="774" t="s">
        <v>605</v>
      </c>
      <c r="S379" s="754"/>
      <c r="T379" s="754"/>
      <c r="U379" s="754"/>
      <c r="V379" s="754"/>
      <c r="W379" s="754"/>
      <c r="X379" s="756"/>
    </row>
    <row r="380" spans="1:24" ht="21.75" customHeight="1" thickTop="1" thickBot="1">
      <c r="A380" s="2"/>
      <c r="B380" s="753"/>
      <c r="C380" s="754"/>
      <c r="D380" s="755"/>
      <c r="E380" s="754"/>
      <c r="F380" s="771">
        <v>6</v>
      </c>
      <c r="G380" s="754"/>
      <c r="H380" s="754"/>
      <c r="I380" s="754"/>
      <c r="J380" s="754"/>
      <c r="K380" s="754"/>
      <c r="L380" s="756"/>
      <c r="M380" s="2"/>
      <c r="N380" s="2457"/>
      <c r="O380" s="753"/>
      <c r="P380" s="754"/>
      <c r="Q380" s="754"/>
      <c r="R380" s="754"/>
      <c r="S380" s="754"/>
      <c r="T380" s="754"/>
      <c r="U380" s="754"/>
      <c r="V380" s="754"/>
      <c r="W380" s="754"/>
      <c r="X380" s="756"/>
    </row>
    <row r="381" spans="1:24" ht="20.100000000000001" customHeight="1" thickTop="1" thickBot="1">
      <c r="A381" s="2"/>
      <c r="B381" s="753"/>
      <c r="C381" s="757"/>
      <c r="D381" s="734">
        <f>LEN(F381)</f>
        <v>81</v>
      </c>
      <c r="E381" s="735" t="s">
        <v>603</v>
      </c>
      <c r="F381" s="508" t="s">
        <v>605</v>
      </c>
      <c r="G381" s="754"/>
      <c r="H381" s="754"/>
      <c r="I381" s="754"/>
      <c r="J381" s="754"/>
      <c r="K381" s="754"/>
      <c r="L381" s="756"/>
      <c r="M381" s="2"/>
      <c r="N381" s="2457"/>
      <c r="O381" s="753"/>
      <c r="P381" s="734">
        <f>LEN(R381)</f>
        <v>67</v>
      </c>
      <c r="Q381" s="735" t="s">
        <v>603</v>
      </c>
      <c r="R381" s="736" t="str">
        <f>SUBSTITUTE(R379," ","")</f>
        <v>ALAPLACEDECETEXTEUtilitairepoursupprimerlesespacevidesdansunephrase</v>
      </c>
      <c r="S381" s="754"/>
      <c r="T381" s="754"/>
      <c r="U381" s="754"/>
      <c r="V381" s="754"/>
      <c r="W381" s="754"/>
      <c r="X381" s="756"/>
    </row>
    <row r="382" spans="1:24" ht="20.100000000000001" customHeight="1" thickTop="1">
      <c r="A382" s="2"/>
      <c r="B382" s="753"/>
      <c r="C382" s="773" t="s">
        <v>785</v>
      </c>
      <c r="D382" s="772" t="str">
        <f ca="1">_xlfn.FORMULATEXT(D381)</f>
        <v>=NBCAR(F381)</v>
      </c>
      <c r="E382" s="754"/>
      <c r="F382" s="762"/>
      <c r="G382" s="754"/>
      <c r="H382" s="754"/>
      <c r="I382" s="754"/>
      <c r="J382" s="754"/>
      <c r="K382" s="754"/>
      <c r="L382" s="756"/>
      <c r="M382" s="2"/>
      <c r="N382" s="2457"/>
      <c r="O382" s="753"/>
      <c r="P382" s="754"/>
      <c r="Q382" s="773" t="s">
        <v>785</v>
      </c>
      <c r="R382" s="772" t="str">
        <f ca="1">_xlfn.FORMULATEXT(R381)</f>
        <v>=SUBSTITUE(R379;" ";"")</v>
      </c>
      <c r="S382" s="772"/>
      <c r="T382" s="754"/>
      <c r="U382" s="754"/>
      <c r="V382" s="754"/>
      <c r="W382" s="754"/>
      <c r="X382" s="756"/>
    </row>
    <row r="383" spans="1:24" ht="20.100000000000001" customHeight="1">
      <c r="A383" s="2"/>
      <c r="B383" s="753"/>
      <c r="C383" s="758"/>
      <c r="D383" s="763"/>
      <c r="E383" s="763"/>
      <c r="F383" s="758" t="s">
        <v>604</v>
      </c>
      <c r="G383" s="763"/>
      <c r="H383" s="763"/>
      <c r="I383" s="763"/>
      <c r="J383" s="763"/>
      <c r="K383" s="763"/>
      <c r="L383" s="764"/>
      <c r="M383" s="2"/>
      <c r="N383" s="2457"/>
      <c r="O383" s="775"/>
      <c r="P383" s="769" t="s">
        <v>602</v>
      </c>
      <c r="Q383" s="758"/>
      <c r="R383" s="763"/>
      <c r="S383" s="763"/>
      <c r="T383" s="769"/>
      <c r="U383" s="769" t="s">
        <v>601</v>
      </c>
      <c r="V383" s="763"/>
      <c r="W383" s="763"/>
      <c r="X383" s="764"/>
    </row>
    <row r="384" spans="1:24" ht="20.100000000000001" customHeight="1">
      <c r="A384" s="2"/>
      <c r="B384" s="753"/>
      <c r="C384" s="758"/>
      <c r="D384" s="763"/>
      <c r="E384" s="763"/>
      <c r="F384" s="765">
        <v>6</v>
      </c>
      <c r="G384" s="763"/>
      <c r="H384" s="763"/>
      <c r="I384" s="763"/>
      <c r="J384" s="763"/>
      <c r="K384" s="763"/>
      <c r="L384" s="764"/>
      <c r="M384" s="2"/>
      <c r="N384" s="2457"/>
      <c r="O384" s="759"/>
      <c r="P384" s="769" t="s">
        <v>600</v>
      </c>
      <c r="Q384" s="766"/>
      <c r="R384" s="769"/>
      <c r="S384" s="766"/>
      <c r="T384" s="766"/>
      <c r="U384" s="766"/>
      <c r="V384" s="766"/>
      <c r="W384" s="766"/>
      <c r="X384" s="767"/>
    </row>
    <row r="385" spans="1:1310" ht="20.100000000000001" customHeight="1" thickBot="1">
      <c r="A385" s="2"/>
      <c r="B385" s="753"/>
      <c r="C385" s="757"/>
      <c r="D385" s="734">
        <f>LEN(F385)</f>
        <v>67</v>
      </c>
      <c r="E385" s="735" t="s">
        <v>603</v>
      </c>
      <c r="F385" s="736" t="str">
        <f>SUBSTITUTE(F381," ","")</f>
        <v>ALAPLACEDECETEXTEUtilitairepoursupprimerlesespacevidesdansunephrase</v>
      </c>
      <c r="G385" s="754"/>
      <c r="H385" s="754"/>
      <c r="I385" s="754"/>
      <c r="J385" s="754"/>
      <c r="K385" s="754"/>
      <c r="L385" s="756"/>
      <c r="M385" s="2"/>
      <c r="N385" s="2457"/>
      <c r="O385" s="760"/>
      <c r="P385" s="776"/>
      <c r="Q385" s="776"/>
      <c r="R385" s="776"/>
      <c r="S385" s="776"/>
      <c r="T385" s="776"/>
      <c r="U385" s="776"/>
      <c r="V385" s="776"/>
      <c r="W385" s="776"/>
      <c r="X385" s="768"/>
    </row>
    <row r="386" spans="1:1310" ht="20.100000000000001" customHeight="1">
      <c r="A386" s="2"/>
      <c r="B386" s="753"/>
      <c r="C386" s="757"/>
      <c r="D386" s="754"/>
      <c r="E386" s="773" t="s">
        <v>785</v>
      </c>
      <c r="F386" s="772" t="str">
        <f ca="1">_xlfn.FORMULATEXT(F385)</f>
        <v>=SUBSTITUE(F381;" ";"")</v>
      </c>
      <c r="G386" s="772"/>
      <c r="H386" s="754"/>
      <c r="I386" s="754"/>
      <c r="J386" s="754"/>
      <c r="K386" s="754"/>
      <c r="L386" s="756"/>
      <c r="M386" s="2"/>
      <c r="N386" s="2"/>
      <c r="O386" s="2"/>
      <c r="P386" s="2"/>
      <c r="Q386" s="2"/>
    </row>
    <row r="387" spans="1:1310" ht="18">
      <c r="A387" s="2"/>
      <c r="B387" s="753"/>
      <c r="C387" s="758"/>
      <c r="D387" s="763"/>
      <c r="E387" s="763"/>
      <c r="F387" s="769" t="s">
        <v>602</v>
      </c>
      <c r="G387" s="763"/>
      <c r="H387" s="763"/>
      <c r="I387" s="763"/>
      <c r="J387" s="763"/>
      <c r="K387" s="763"/>
      <c r="L387" s="764"/>
      <c r="M387" s="2"/>
      <c r="N387" s="2"/>
      <c r="O387" s="2"/>
      <c r="P387" s="2"/>
      <c r="Q387" s="2"/>
    </row>
    <row r="388" spans="1:1310" ht="18">
      <c r="A388" s="2"/>
      <c r="B388" s="759"/>
      <c r="C388" s="758"/>
      <c r="D388" s="758"/>
      <c r="E388" s="766"/>
      <c r="F388" s="769" t="s">
        <v>601</v>
      </c>
      <c r="G388" s="766"/>
      <c r="H388" s="766"/>
      <c r="I388" s="766"/>
      <c r="J388" s="766"/>
      <c r="K388" s="766"/>
      <c r="L388" s="767"/>
      <c r="M388" s="2"/>
      <c r="N388" s="2"/>
      <c r="O388" s="2"/>
      <c r="P388" s="2"/>
      <c r="Q388" s="2"/>
    </row>
    <row r="389" spans="1:1310" ht="18">
      <c r="A389" s="2"/>
      <c r="B389" s="759"/>
      <c r="C389" s="758"/>
      <c r="D389" s="758"/>
      <c r="E389" s="766"/>
      <c r="F389" s="769" t="s">
        <v>600</v>
      </c>
      <c r="G389" s="766"/>
      <c r="H389" s="766"/>
      <c r="I389" s="766"/>
      <c r="J389" s="766"/>
      <c r="K389" s="766"/>
      <c r="L389" s="767"/>
      <c r="M389" s="2"/>
      <c r="N389" s="2"/>
      <c r="O389" s="2"/>
      <c r="P389" s="2"/>
      <c r="Q389" s="2"/>
    </row>
    <row r="390" spans="1:1310" ht="15" customHeight="1" thickBot="1">
      <c r="B390" s="760"/>
      <c r="C390" s="761"/>
      <c r="D390" s="761"/>
      <c r="E390" s="761"/>
      <c r="F390" s="761"/>
      <c r="G390" s="761"/>
      <c r="H390" s="761"/>
      <c r="I390" s="761"/>
      <c r="J390" s="761"/>
      <c r="K390" s="761"/>
      <c r="L390" s="768"/>
      <c r="M390" s="2"/>
      <c r="N390" s="2"/>
      <c r="O390" s="2"/>
      <c r="P390" s="2"/>
      <c r="Q390" s="2"/>
    </row>
    <row r="391" spans="1:1310">
      <c r="A391" s="2"/>
      <c r="B391" s="3"/>
      <c r="C391" s="3"/>
      <c r="D391" s="3"/>
      <c r="E391" s="3"/>
      <c r="F391" s="3"/>
      <c r="G391" s="3"/>
      <c r="H391" s="3"/>
      <c r="I391" s="3"/>
      <c r="J391" s="3"/>
      <c r="K391" s="3"/>
      <c r="L391" s="3"/>
      <c r="M391" s="2"/>
      <c r="N391" s="2"/>
      <c r="O391" s="2"/>
      <c r="P391" s="2"/>
      <c r="Q391" s="2"/>
    </row>
    <row r="392" spans="1:1310" ht="20.100000000000001" customHeight="1">
      <c r="B392" s="2"/>
      <c r="C392" s="2"/>
      <c r="D392" s="2"/>
      <c r="E392" s="375"/>
      <c r="F392" s="375"/>
      <c r="G392" s="2"/>
      <c r="H392" s="2"/>
      <c r="I392" s="2"/>
      <c r="J392" s="2"/>
      <c r="K392" s="2"/>
      <c r="L392" s="2"/>
      <c r="M392" s="2"/>
      <c r="N392" s="2"/>
      <c r="O392" s="2"/>
      <c r="P392" s="2"/>
      <c r="Q392" s="2"/>
    </row>
    <row r="393" spans="1:1310" ht="33">
      <c r="A393" s="729" t="str">
        <f>ADDRESS(ROW(),COLUMN(),4)</f>
        <v>A393</v>
      </c>
      <c r="B393" s="2419" t="s">
        <v>1127</v>
      </c>
      <c r="C393" s="2419"/>
      <c r="D393" s="2419"/>
      <c r="E393" s="2419"/>
      <c r="F393" s="2419"/>
      <c r="G393" s="2419"/>
      <c r="H393" s="2419"/>
      <c r="I393" s="2419"/>
      <c r="J393" s="2419"/>
      <c r="K393" s="2419"/>
      <c r="L393" s="2419"/>
      <c r="M393" s="2419"/>
      <c r="N393" s="2419"/>
      <c r="O393" s="2419"/>
      <c r="P393" s="2419"/>
      <c r="Q393" s="2419"/>
    </row>
    <row r="394" spans="1:1310" ht="20.100000000000001" customHeight="1">
      <c r="B394" s="2"/>
      <c r="C394" s="2"/>
      <c r="D394" s="2"/>
      <c r="E394" s="375"/>
      <c r="F394" s="375"/>
      <c r="G394" s="2"/>
      <c r="H394" s="2"/>
      <c r="I394" s="2"/>
      <c r="J394" s="2"/>
      <c r="K394" s="2"/>
      <c r="L394" s="2"/>
      <c r="M394" s="2"/>
      <c r="N394" s="2"/>
      <c r="O394" s="2"/>
      <c r="P394" s="2"/>
      <c r="Q394" s="2"/>
    </row>
    <row r="395" spans="1:1310" s="488" customFormat="1" ht="23.25" customHeight="1">
      <c r="A395" s="1481"/>
      <c r="B395" s="2638" t="s">
        <v>1128</v>
      </c>
      <c r="C395" s="2638"/>
      <c r="D395" s="2638"/>
      <c r="E395" s="2638"/>
      <c r="F395" s="2638"/>
      <c r="G395" s="2638"/>
      <c r="H395" s="2638"/>
      <c r="I395" s="2638"/>
      <c r="J395" s="2638"/>
      <c r="K395" s="2638"/>
      <c r="L395" s="2638"/>
      <c r="M395" s="2638"/>
      <c r="N395" s="2638"/>
      <c r="O395" s="2638"/>
      <c r="P395" s="2638"/>
      <c r="Q395" s="2638"/>
      <c r="R395" s="405"/>
      <c r="S395" s="405"/>
      <c r="T395" s="405"/>
      <c r="U395" s="465"/>
      <c r="V395" s="465"/>
      <c r="W395" s="465"/>
      <c r="X395" s="465"/>
      <c r="Y395" s="465"/>
      <c r="Z395" s="465"/>
      <c r="AA395" s="465"/>
      <c r="AB395" s="465"/>
      <c r="AC395" s="465"/>
      <c r="AD395" s="489"/>
      <c r="AE395" s="489"/>
      <c r="AF395" s="489"/>
      <c r="AG395" s="489"/>
      <c r="AH395" s="489"/>
      <c r="AI395" s="489"/>
      <c r="AJ395" s="489"/>
      <c r="AK395" s="489"/>
      <c r="AL395" s="489"/>
      <c r="AM395" s="489"/>
      <c r="AN395" s="489"/>
      <c r="AO395" s="489"/>
      <c r="AP395" s="489"/>
      <c r="AQ395" s="489"/>
      <c r="AR395" s="489"/>
      <c r="AS395" s="489"/>
      <c r="AT395" s="489"/>
      <c r="AU395" s="489"/>
      <c r="AV395" s="489"/>
      <c r="AW395" s="489"/>
      <c r="AX395" s="489"/>
      <c r="AY395" s="489"/>
      <c r="AZ395" s="489"/>
      <c r="BA395" s="489"/>
      <c r="BB395" s="489"/>
      <c r="BC395" s="489"/>
      <c r="BD395" s="489"/>
      <c r="BE395" s="489"/>
      <c r="BF395" s="489"/>
      <c r="BG395" s="489"/>
      <c r="BH395" s="489"/>
      <c r="BI395" s="489"/>
      <c r="BJ395" s="489"/>
      <c r="BK395" s="489"/>
      <c r="BL395" s="489"/>
      <c r="BM395" s="489"/>
      <c r="BN395" s="489"/>
      <c r="BO395" s="489"/>
      <c r="BP395" s="489"/>
      <c r="BQ395" s="489"/>
      <c r="BR395" s="489"/>
      <c r="BS395" s="489"/>
      <c r="BT395" s="489"/>
      <c r="BU395" s="489"/>
      <c r="BV395" s="489"/>
      <c r="BW395" s="489"/>
      <c r="BX395" s="489"/>
      <c r="BY395" s="489"/>
      <c r="BZ395" s="489"/>
      <c r="CA395" s="489"/>
      <c r="CB395" s="489"/>
      <c r="CC395" s="489"/>
      <c r="CD395" s="489"/>
      <c r="CE395" s="489"/>
      <c r="CF395" s="489"/>
      <c r="CG395" s="489"/>
      <c r="CH395" s="489"/>
      <c r="CI395" s="489"/>
      <c r="CJ395" s="489"/>
      <c r="CK395" s="489"/>
      <c r="CL395" s="489"/>
      <c r="CM395" s="489"/>
      <c r="CN395" s="489"/>
      <c r="CO395" s="489"/>
      <c r="CP395" s="489"/>
      <c r="CQ395" s="489"/>
      <c r="CR395" s="489"/>
      <c r="CS395" s="489"/>
      <c r="CT395" s="489"/>
      <c r="CU395" s="489"/>
      <c r="CV395" s="489"/>
      <c r="CW395" s="489"/>
      <c r="CX395" s="489"/>
      <c r="CY395" s="489"/>
      <c r="CZ395" s="489"/>
      <c r="DA395" s="489"/>
      <c r="DB395" s="489"/>
      <c r="DC395" s="489"/>
      <c r="DD395" s="489"/>
      <c r="DE395" s="489"/>
      <c r="DF395" s="489"/>
      <c r="DG395" s="489"/>
      <c r="DH395" s="489"/>
      <c r="DI395" s="489"/>
      <c r="DJ395" s="489"/>
      <c r="DK395" s="489"/>
      <c r="DL395" s="489"/>
      <c r="DM395" s="489"/>
      <c r="DN395" s="489"/>
      <c r="DO395" s="489"/>
      <c r="DP395" s="489"/>
      <c r="DQ395" s="489"/>
      <c r="DR395" s="489"/>
      <c r="DS395" s="489"/>
      <c r="DT395" s="489"/>
      <c r="DU395" s="489"/>
      <c r="DV395" s="489"/>
      <c r="DW395" s="489"/>
      <c r="DX395" s="489"/>
      <c r="DY395" s="489"/>
      <c r="DZ395" s="489"/>
      <c r="EA395" s="489"/>
      <c r="EB395" s="489"/>
      <c r="EC395" s="489"/>
      <c r="ED395" s="489"/>
      <c r="EE395" s="489"/>
      <c r="EF395" s="489"/>
      <c r="EG395" s="489"/>
      <c r="EH395" s="489"/>
      <c r="EI395" s="489"/>
      <c r="EJ395" s="489"/>
      <c r="EK395" s="489"/>
      <c r="EL395" s="489"/>
      <c r="EM395" s="489"/>
      <c r="EN395" s="489"/>
      <c r="EO395" s="489"/>
      <c r="EP395" s="489"/>
      <c r="EQ395" s="489"/>
      <c r="ER395" s="489"/>
      <c r="ES395" s="489"/>
      <c r="ET395" s="489"/>
      <c r="EU395" s="489"/>
      <c r="EV395" s="489"/>
      <c r="EW395" s="489"/>
      <c r="EX395" s="489"/>
      <c r="EY395" s="489"/>
      <c r="EZ395" s="489"/>
      <c r="FA395" s="489"/>
      <c r="FB395" s="489"/>
      <c r="FC395" s="489"/>
      <c r="FD395" s="489"/>
      <c r="FE395" s="489"/>
      <c r="FF395" s="489"/>
      <c r="FG395" s="489"/>
      <c r="FH395" s="489"/>
      <c r="FI395" s="489"/>
      <c r="FJ395" s="489"/>
      <c r="FK395" s="489"/>
      <c r="FL395" s="489"/>
      <c r="FM395" s="489"/>
      <c r="FN395" s="489"/>
      <c r="FO395" s="489"/>
      <c r="FP395" s="489"/>
      <c r="FQ395" s="489"/>
      <c r="FR395" s="489"/>
      <c r="FS395" s="489"/>
      <c r="FT395" s="489"/>
      <c r="FU395" s="489"/>
      <c r="FV395" s="489"/>
      <c r="FW395" s="489"/>
      <c r="FX395" s="489"/>
      <c r="FY395" s="489"/>
      <c r="FZ395" s="489"/>
      <c r="GA395" s="489"/>
      <c r="GB395" s="489"/>
      <c r="GC395" s="489"/>
      <c r="GD395" s="489"/>
      <c r="GE395" s="489"/>
      <c r="GF395" s="489"/>
      <c r="GG395" s="489"/>
      <c r="GH395" s="489"/>
      <c r="GI395" s="489"/>
      <c r="GJ395" s="489"/>
      <c r="GK395" s="489"/>
      <c r="GL395" s="489"/>
      <c r="GM395" s="489"/>
      <c r="GN395" s="489"/>
      <c r="GO395" s="489"/>
      <c r="GP395" s="489"/>
      <c r="GQ395" s="489"/>
      <c r="GR395" s="489"/>
      <c r="GS395" s="489"/>
      <c r="GT395" s="489"/>
      <c r="GU395" s="489"/>
      <c r="GV395" s="489"/>
      <c r="GW395" s="489"/>
      <c r="GX395" s="489"/>
      <c r="GY395" s="489"/>
      <c r="GZ395" s="489"/>
      <c r="HA395" s="489"/>
      <c r="HB395" s="489"/>
      <c r="HC395" s="489"/>
      <c r="HD395" s="489"/>
      <c r="HE395" s="489"/>
      <c r="HF395" s="489"/>
      <c r="HG395" s="489"/>
      <c r="HH395" s="489"/>
      <c r="HI395" s="489"/>
      <c r="HJ395" s="489"/>
      <c r="HK395" s="489"/>
      <c r="HL395" s="489"/>
      <c r="HM395" s="489"/>
      <c r="HN395" s="489"/>
      <c r="HO395" s="489"/>
      <c r="HP395" s="489"/>
      <c r="HQ395" s="489"/>
      <c r="HR395" s="489"/>
      <c r="HS395" s="489"/>
      <c r="HT395" s="489"/>
      <c r="HU395" s="489"/>
      <c r="HV395" s="489"/>
      <c r="HW395" s="489"/>
      <c r="HX395" s="489"/>
      <c r="HY395" s="489"/>
      <c r="HZ395" s="489"/>
      <c r="IA395" s="489"/>
      <c r="IB395" s="489"/>
      <c r="IC395" s="489"/>
      <c r="ID395" s="489"/>
      <c r="IE395" s="489"/>
      <c r="IF395" s="489"/>
      <c r="IG395" s="489"/>
      <c r="IH395" s="489"/>
      <c r="II395" s="489"/>
      <c r="IJ395" s="489"/>
      <c r="IK395" s="489"/>
      <c r="IL395" s="489"/>
      <c r="IM395" s="489"/>
      <c r="IN395" s="489"/>
      <c r="IO395" s="489"/>
      <c r="IP395" s="489"/>
      <c r="IQ395" s="489"/>
      <c r="IR395" s="489"/>
      <c r="IS395" s="489"/>
      <c r="IT395" s="489"/>
      <c r="IU395" s="489"/>
      <c r="IV395" s="489"/>
      <c r="IW395" s="489"/>
      <c r="IX395" s="489"/>
      <c r="IY395" s="489"/>
      <c r="IZ395" s="489"/>
      <c r="JA395" s="489"/>
      <c r="JB395" s="489"/>
      <c r="JC395" s="489"/>
      <c r="JD395" s="489"/>
      <c r="JE395" s="489"/>
      <c r="JF395" s="489"/>
      <c r="JG395" s="489"/>
      <c r="JH395" s="489"/>
      <c r="JI395" s="489"/>
      <c r="JJ395" s="489"/>
      <c r="JK395" s="489"/>
      <c r="JL395" s="489"/>
      <c r="JM395" s="489"/>
      <c r="JN395" s="489"/>
      <c r="JO395" s="489"/>
      <c r="JP395" s="489"/>
      <c r="JQ395" s="489"/>
      <c r="JR395" s="489"/>
      <c r="JS395" s="489"/>
      <c r="JT395" s="489"/>
      <c r="JU395" s="489"/>
      <c r="JV395" s="489"/>
      <c r="JW395" s="489"/>
      <c r="JX395" s="489"/>
      <c r="JY395" s="489"/>
      <c r="JZ395" s="489"/>
      <c r="KA395" s="489"/>
      <c r="KB395" s="489"/>
      <c r="KC395" s="489"/>
      <c r="KD395" s="489"/>
      <c r="KE395" s="489"/>
      <c r="KF395" s="489"/>
      <c r="KG395" s="489"/>
      <c r="KH395" s="489"/>
      <c r="KI395" s="489"/>
      <c r="KJ395" s="489"/>
      <c r="KK395" s="489"/>
      <c r="KL395" s="489"/>
      <c r="KM395" s="489"/>
      <c r="KN395" s="489"/>
      <c r="KO395" s="489"/>
      <c r="KP395" s="489"/>
      <c r="KQ395" s="489"/>
      <c r="KR395" s="489"/>
      <c r="KS395" s="489"/>
      <c r="KT395" s="489"/>
      <c r="KU395" s="489"/>
      <c r="KV395" s="489"/>
      <c r="KW395" s="489"/>
      <c r="KX395" s="489"/>
      <c r="KY395" s="489"/>
      <c r="KZ395" s="489"/>
      <c r="LA395" s="489"/>
      <c r="LB395" s="489"/>
      <c r="LC395" s="489"/>
      <c r="LD395" s="489"/>
      <c r="LE395" s="489"/>
      <c r="LF395" s="489"/>
      <c r="LG395" s="489"/>
      <c r="LH395" s="489"/>
      <c r="LI395" s="489"/>
      <c r="LJ395" s="489"/>
      <c r="LK395" s="489"/>
      <c r="LL395" s="489"/>
      <c r="LM395" s="489"/>
      <c r="LN395" s="489"/>
      <c r="LO395" s="489"/>
      <c r="LP395" s="489"/>
      <c r="LQ395" s="489"/>
      <c r="LR395" s="489"/>
      <c r="LS395" s="489"/>
      <c r="LT395" s="489"/>
      <c r="LU395" s="489"/>
      <c r="LV395" s="489"/>
      <c r="LW395" s="489"/>
      <c r="LX395" s="489"/>
      <c r="LY395" s="489"/>
      <c r="LZ395" s="489"/>
      <c r="MA395" s="489"/>
      <c r="MB395" s="489"/>
      <c r="MC395" s="489"/>
      <c r="MD395" s="489"/>
      <c r="ME395" s="489"/>
      <c r="MF395" s="489"/>
      <c r="MG395" s="489"/>
      <c r="MH395" s="489"/>
      <c r="MI395" s="489"/>
      <c r="MJ395" s="489"/>
      <c r="MK395" s="489"/>
      <c r="ML395" s="489"/>
      <c r="MM395" s="489"/>
      <c r="MN395" s="489"/>
      <c r="MO395" s="489"/>
      <c r="MP395" s="489"/>
      <c r="MQ395" s="489"/>
      <c r="MR395" s="489"/>
      <c r="MS395" s="489"/>
      <c r="MT395" s="489"/>
      <c r="MU395" s="489"/>
      <c r="MV395" s="489"/>
      <c r="MW395" s="489"/>
      <c r="MX395" s="489"/>
      <c r="MY395" s="489"/>
      <c r="MZ395" s="489"/>
      <c r="NA395" s="489"/>
      <c r="NB395" s="489"/>
      <c r="NC395" s="489"/>
      <c r="ND395" s="489"/>
      <c r="NE395" s="489"/>
      <c r="NF395" s="489"/>
      <c r="NG395" s="489"/>
      <c r="NH395" s="489"/>
      <c r="NI395" s="489"/>
      <c r="NJ395" s="489"/>
      <c r="NK395" s="489"/>
      <c r="NL395" s="489"/>
      <c r="NM395" s="489"/>
      <c r="NN395" s="489"/>
      <c r="NO395" s="489"/>
      <c r="NP395" s="489"/>
      <c r="NQ395" s="489"/>
      <c r="NR395" s="489"/>
      <c r="NS395" s="489"/>
      <c r="NT395" s="489"/>
      <c r="NU395" s="489"/>
      <c r="NV395" s="489"/>
      <c r="NW395" s="489"/>
      <c r="NX395" s="489"/>
      <c r="NY395" s="489"/>
      <c r="NZ395" s="489"/>
      <c r="OA395" s="489"/>
      <c r="OB395" s="489"/>
      <c r="OC395" s="489"/>
      <c r="OD395" s="489"/>
      <c r="OE395" s="489"/>
      <c r="OF395" s="489"/>
      <c r="OG395" s="489"/>
      <c r="OH395" s="489"/>
      <c r="OI395" s="489"/>
      <c r="OJ395" s="489"/>
      <c r="OK395" s="489"/>
      <c r="OL395" s="489"/>
      <c r="OM395" s="489"/>
      <c r="ON395" s="489"/>
      <c r="OO395" s="489"/>
      <c r="OP395" s="489"/>
      <c r="OQ395" s="489"/>
      <c r="OR395" s="489"/>
      <c r="OS395" s="489"/>
      <c r="OT395" s="489"/>
      <c r="OU395" s="489"/>
      <c r="OV395" s="489"/>
      <c r="OW395" s="489"/>
      <c r="OX395" s="489"/>
      <c r="OY395" s="489"/>
      <c r="OZ395" s="489"/>
      <c r="PA395" s="489"/>
      <c r="PB395" s="489"/>
      <c r="PC395" s="489"/>
      <c r="PD395" s="489"/>
      <c r="PE395" s="489"/>
      <c r="PF395" s="489"/>
      <c r="PG395" s="489"/>
      <c r="PH395" s="489"/>
      <c r="PI395" s="489"/>
      <c r="PJ395" s="489"/>
      <c r="PK395" s="489"/>
      <c r="PL395" s="489"/>
      <c r="PM395" s="489"/>
      <c r="PN395" s="489"/>
      <c r="PO395" s="489"/>
      <c r="PP395" s="489"/>
      <c r="PQ395" s="489"/>
      <c r="PR395" s="489"/>
      <c r="PS395" s="489"/>
      <c r="PT395" s="489"/>
      <c r="PU395" s="489"/>
      <c r="PV395" s="489"/>
      <c r="PW395" s="489"/>
      <c r="PX395" s="489"/>
      <c r="PY395" s="489"/>
      <c r="PZ395" s="489"/>
      <c r="QA395" s="489"/>
      <c r="QB395" s="489"/>
      <c r="QC395" s="489"/>
      <c r="QD395" s="489"/>
      <c r="QE395" s="489"/>
      <c r="QF395" s="489"/>
      <c r="QG395" s="489"/>
      <c r="QH395" s="489"/>
      <c r="QI395" s="489"/>
      <c r="QJ395" s="489"/>
      <c r="QK395" s="489"/>
      <c r="QL395" s="489"/>
      <c r="QM395" s="489"/>
      <c r="QN395" s="489"/>
      <c r="QO395" s="489"/>
      <c r="QP395" s="489"/>
      <c r="QQ395" s="489"/>
      <c r="QR395" s="489"/>
      <c r="QS395" s="489"/>
      <c r="QT395" s="489"/>
      <c r="QU395" s="489"/>
      <c r="QV395" s="489"/>
      <c r="QW395" s="489"/>
      <c r="QX395" s="489"/>
      <c r="QY395" s="489"/>
      <c r="QZ395" s="489"/>
      <c r="RA395" s="489"/>
      <c r="RB395" s="489"/>
      <c r="RC395" s="489"/>
      <c r="RD395" s="489"/>
      <c r="RE395" s="489"/>
      <c r="RF395" s="489"/>
      <c r="RG395" s="489"/>
      <c r="RH395" s="489"/>
      <c r="RI395" s="489"/>
      <c r="RJ395" s="489"/>
      <c r="RK395" s="489"/>
      <c r="RL395" s="489"/>
      <c r="RM395" s="489"/>
      <c r="RN395" s="489"/>
      <c r="RO395" s="489"/>
      <c r="RP395" s="489"/>
      <c r="RQ395" s="489"/>
      <c r="RR395" s="489"/>
      <c r="RS395" s="489"/>
      <c r="RT395" s="489"/>
      <c r="RU395" s="489"/>
      <c r="RV395" s="489"/>
      <c r="RW395" s="489"/>
      <c r="RX395" s="489"/>
      <c r="RY395" s="489"/>
      <c r="RZ395" s="489"/>
      <c r="SA395" s="489"/>
      <c r="SB395" s="489"/>
      <c r="SC395" s="489"/>
      <c r="SD395" s="489"/>
      <c r="SE395" s="489"/>
      <c r="SF395" s="489"/>
      <c r="SG395" s="489"/>
      <c r="SH395" s="489"/>
      <c r="SI395" s="489"/>
      <c r="SJ395" s="489"/>
      <c r="SK395" s="489"/>
      <c r="SL395" s="489"/>
      <c r="SM395" s="489"/>
      <c r="SN395" s="489"/>
      <c r="SO395" s="489"/>
      <c r="SP395" s="489"/>
      <c r="SQ395" s="489"/>
      <c r="SR395" s="489"/>
      <c r="SS395" s="489"/>
      <c r="ST395" s="489"/>
      <c r="SU395" s="489"/>
      <c r="SV395" s="489"/>
      <c r="SW395" s="489"/>
      <c r="SX395" s="489"/>
      <c r="SY395" s="489"/>
      <c r="SZ395" s="489"/>
      <c r="TA395" s="489"/>
      <c r="TB395" s="489"/>
      <c r="TC395" s="489"/>
      <c r="TD395" s="489"/>
      <c r="TE395" s="489"/>
      <c r="TF395" s="489"/>
      <c r="TG395" s="489"/>
      <c r="TH395" s="489"/>
      <c r="TI395" s="489"/>
      <c r="TJ395" s="489"/>
      <c r="TK395" s="489"/>
      <c r="TL395" s="489"/>
      <c r="TM395" s="489"/>
      <c r="TN395" s="489"/>
      <c r="TO395" s="489"/>
      <c r="TP395" s="489"/>
      <c r="TQ395" s="489"/>
      <c r="TR395" s="489"/>
      <c r="TS395" s="489"/>
      <c r="TT395" s="489"/>
      <c r="TU395" s="489"/>
      <c r="TV395" s="489"/>
      <c r="TW395" s="489"/>
      <c r="TX395" s="489"/>
      <c r="TY395" s="489"/>
      <c r="TZ395" s="489"/>
      <c r="UA395" s="489"/>
      <c r="UB395" s="489"/>
      <c r="UC395" s="489"/>
      <c r="UD395" s="489"/>
      <c r="UE395" s="489"/>
      <c r="UF395" s="489"/>
      <c r="UG395" s="489"/>
      <c r="UH395" s="489"/>
      <c r="UI395" s="489"/>
      <c r="UJ395" s="489"/>
      <c r="UK395" s="489"/>
      <c r="UL395" s="489"/>
      <c r="UM395" s="489"/>
      <c r="UN395" s="489"/>
      <c r="UO395" s="489"/>
      <c r="UP395" s="489"/>
      <c r="UQ395" s="489"/>
      <c r="UR395" s="489"/>
      <c r="US395" s="489"/>
      <c r="UT395" s="489"/>
      <c r="UU395" s="489"/>
      <c r="UV395" s="489"/>
      <c r="UW395" s="489"/>
      <c r="UX395" s="489"/>
      <c r="UY395" s="489"/>
      <c r="UZ395" s="489"/>
      <c r="VA395" s="489"/>
      <c r="VB395" s="489"/>
      <c r="VC395" s="489"/>
      <c r="VD395" s="489"/>
      <c r="VE395" s="489"/>
      <c r="VF395" s="489"/>
      <c r="VG395" s="489"/>
      <c r="VH395" s="489"/>
      <c r="VI395" s="489"/>
      <c r="VJ395" s="489"/>
      <c r="VK395" s="489"/>
      <c r="VL395" s="489"/>
      <c r="VM395" s="489"/>
      <c r="VN395" s="489"/>
      <c r="VO395" s="489"/>
      <c r="VP395" s="489"/>
      <c r="VQ395" s="489"/>
      <c r="VR395" s="489"/>
      <c r="VS395" s="489"/>
      <c r="VT395" s="489"/>
      <c r="VU395" s="489"/>
      <c r="VV395" s="489"/>
      <c r="VW395" s="489"/>
      <c r="VX395" s="489"/>
      <c r="VY395" s="489"/>
      <c r="VZ395" s="489"/>
      <c r="WA395" s="489"/>
      <c r="WB395" s="489"/>
      <c r="WC395" s="489"/>
      <c r="WD395" s="489"/>
      <c r="WE395" s="489"/>
      <c r="WF395" s="489"/>
      <c r="WG395" s="489"/>
      <c r="WH395" s="489"/>
      <c r="WI395" s="489"/>
      <c r="WJ395" s="489"/>
      <c r="WK395" s="489"/>
      <c r="WL395" s="489"/>
      <c r="WM395" s="489"/>
      <c r="WN395" s="489"/>
      <c r="WO395" s="489"/>
      <c r="WP395" s="489"/>
      <c r="WQ395" s="489"/>
      <c r="WR395" s="489"/>
      <c r="WS395" s="489"/>
      <c r="WT395" s="489"/>
      <c r="WU395" s="489"/>
      <c r="WV395" s="489"/>
      <c r="WW395" s="489"/>
      <c r="WX395" s="489"/>
      <c r="WY395" s="489"/>
      <c r="WZ395" s="489"/>
      <c r="XA395" s="489"/>
      <c r="XB395" s="489"/>
      <c r="XC395" s="489"/>
      <c r="XD395" s="489"/>
      <c r="XE395" s="489"/>
      <c r="XF395" s="489"/>
      <c r="XG395" s="489"/>
      <c r="XH395" s="489"/>
      <c r="XI395" s="489"/>
      <c r="XJ395" s="489"/>
      <c r="XK395" s="489"/>
      <c r="XL395" s="489"/>
      <c r="XM395" s="489"/>
      <c r="XN395" s="489"/>
      <c r="XO395" s="489"/>
      <c r="XP395" s="489"/>
      <c r="XQ395" s="489"/>
      <c r="XR395" s="489"/>
      <c r="XS395" s="489"/>
      <c r="XT395" s="489"/>
      <c r="XU395" s="489"/>
      <c r="XV395" s="489"/>
      <c r="XW395" s="489"/>
      <c r="XX395" s="489"/>
      <c r="XY395" s="489"/>
      <c r="XZ395" s="489"/>
      <c r="YA395" s="489"/>
      <c r="YB395" s="489"/>
      <c r="YC395" s="489"/>
      <c r="YD395" s="489"/>
      <c r="YE395" s="489"/>
      <c r="YF395" s="489"/>
      <c r="YG395" s="489"/>
      <c r="YH395" s="489"/>
      <c r="YI395" s="489"/>
      <c r="YJ395" s="489"/>
      <c r="YK395" s="489"/>
      <c r="YL395" s="489"/>
      <c r="YM395" s="489"/>
      <c r="YN395" s="489"/>
      <c r="YO395" s="489"/>
      <c r="YP395" s="489"/>
      <c r="YQ395" s="489"/>
      <c r="YR395" s="489"/>
      <c r="YS395" s="489"/>
      <c r="YT395" s="489"/>
      <c r="YU395" s="489"/>
      <c r="YV395" s="489"/>
      <c r="YW395" s="489"/>
      <c r="YX395" s="489"/>
      <c r="YY395" s="489"/>
      <c r="YZ395" s="489"/>
      <c r="ZA395" s="489"/>
      <c r="ZB395" s="489"/>
      <c r="ZC395" s="489"/>
      <c r="ZD395" s="489"/>
      <c r="ZE395" s="489"/>
      <c r="ZF395" s="489"/>
      <c r="ZG395" s="489"/>
      <c r="ZH395" s="489"/>
      <c r="ZI395" s="489"/>
      <c r="ZJ395" s="489"/>
      <c r="ZK395" s="489"/>
      <c r="ZL395" s="489"/>
      <c r="ZM395" s="489"/>
      <c r="ZN395" s="489"/>
      <c r="ZO395" s="489"/>
      <c r="ZP395" s="489"/>
      <c r="ZQ395" s="489"/>
      <c r="ZR395" s="489"/>
      <c r="ZS395" s="489"/>
      <c r="ZT395" s="489"/>
      <c r="ZU395" s="489"/>
      <c r="ZV395" s="489"/>
      <c r="ZW395" s="489"/>
      <c r="ZX395" s="489"/>
      <c r="ZY395" s="489"/>
      <c r="ZZ395" s="489"/>
      <c r="AAA395" s="489"/>
      <c r="AAB395" s="489"/>
      <c r="AAC395" s="489"/>
      <c r="AAD395" s="489"/>
      <c r="AAE395" s="489"/>
      <c r="AAF395" s="489"/>
      <c r="AAG395" s="489"/>
      <c r="AAH395" s="489"/>
      <c r="AAI395" s="489"/>
      <c r="AAJ395" s="489"/>
      <c r="AAK395" s="489"/>
      <c r="AAL395" s="489"/>
      <c r="AAM395" s="489"/>
      <c r="AAN395" s="489"/>
      <c r="AAO395" s="489"/>
      <c r="AAP395" s="489"/>
      <c r="AAQ395" s="489"/>
      <c r="AAR395" s="489"/>
      <c r="AAS395" s="489"/>
      <c r="AAT395" s="489"/>
      <c r="AAU395" s="489"/>
      <c r="AAV395" s="489"/>
      <c r="AAW395" s="489"/>
      <c r="AAX395" s="489"/>
      <c r="AAY395" s="489"/>
      <c r="AAZ395" s="489"/>
      <c r="ABA395" s="489"/>
      <c r="ABB395" s="489"/>
      <c r="ABC395" s="489"/>
      <c r="ABD395" s="489"/>
      <c r="ABE395" s="489"/>
      <c r="ABF395" s="489"/>
      <c r="ABG395" s="489"/>
      <c r="ABH395" s="489"/>
      <c r="ABI395" s="489"/>
      <c r="ABJ395" s="489"/>
      <c r="ABK395" s="489"/>
      <c r="ABL395" s="489"/>
      <c r="ABM395" s="489"/>
      <c r="ABN395" s="489"/>
      <c r="ABO395" s="489"/>
      <c r="ABP395" s="489"/>
      <c r="ABQ395" s="489"/>
      <c r="ABR395" s="489"/>
      <c r="ABS395" s="489"/>
      <c r="ABT395" s="489"/>
      <c r="ABU395" s="489"/>
      <c r="ABV395" s="489"/>
      <c r="ABW395" s="489"/>
      <c r="ABX395" s="489"/>
      <c r="ABY395" s="489"/>
      <c r="ABZ395" s="489"/>
      <c r="ACA395" s="489"/>
      <c r="ACB395" s="489"/>
      <c r="ACC395" s="489"/>
      <c r="ACD395" s="489"/>
      <c r="ACE395" s="489"/>
      <c r="ACF395" s="489"/>
      <c r="ACG395" s="489"/>
      <c r="ACH395" s="489"/>
      <c r="ACI395" s="489"/>
      <c r="ACJ395" s="489"/>
      <c r="ACK395" s="489"/>
      <c r="ACL395" s="489"/>
      <c r="ACM395" s="489"/>
      <c r="ACN395" s="489"/>
      <c r="ACO395" s="489"/>
      <c r="ACP395" s="489"/>
      <c r="ACQ395" s="489"/>
      <c r="ACR395" s="489"/>
      <c r="ACS395" s="489"/>
      <c r="ACT395" s="489"/>
      <c r="ACU395" s="489"/>
      <c r="ACV395" s="489"/>
      <c r="ACW395" s="489"/>
      <c r="ACX395" s="489"/>
      <c r="ACY395" s="489"/>
      <c r="ACZ395" s="489"/>
      <c r="ADA395" s="489"/>
      <c r="ADB395" s="489"/>
      <c r="ADC395" s="489"/>
      <c r="ADD395" s="489"/>
      <c r="ADE395" s="489"/>
      <c r="ADF395" s="489"/>
      <c r="ADG395" s="489"/>
      <c r="ADH395" s="489"/>
      <c r="ADI395" s="489"/>
      <c r="ADJ395" s="489"/>
      <c r="ADK395" s="489"/>
      <c r="ADL395" s="489"/>
      <c r="ADM395" s="489"/>
      <c r="ADN395" s="489"/>
      <c r="ADO395" s="489"/>
      <c r="ADP395" s="489"/>
      <c r="ADQ395" s="489"/>
      <c r="ADR395" s="489"/>
      <c r="ADS395" s="489"/>
      <c r="ADT395" s="489"/>
      <c r="ADU395" s="489"/>
      <c r="ADV395" s="489"/>
      <c r="ADW395" s="489"/>
      <c r="ADX395" s="489"/>
      <c r="ADY395" s="489"/>
      <c r="ADZ395" s="489"/>
      <c r="AEA395" s="489"/>
      <c r="AEB395" s="489"/>
      <c r="AEC395" s="489"/>
      <c r="AED395" s="489"/>
      <c r="AEE395" s="489"/>
      <c r="AEF395" s="489"/>
      <c r="AEG395" s="489"/>
      <c r="AEH395" s="489"/>
      <c r="AEI395" s="489"/>
      <c r="AEJ395" s="489"/>
      <c r="AEK395" s="489"/>
      <c r="AEL395" s="489"/>
      <c r="AEM395" s="489"/>
      <c r="AEN395" s="489"/>
      <c r="AEO395" s="489"/>
      <c r="AEP395" s="489"/>
      <c r="AEQ395" s="489"/>
      <c r="AER395" s="489"/>
      <c r="AES395" s="489"/>
      <c r="AET395" s="489"/>
      <c r="AEU395" s="489"/>
      <c r="AEV395" s="489"/>
      <c r="AEW395" s="489"/>
      <c r="AEX395" s="489"/>
      <c r="AEY395" s="489"/>
      <c r="AEZ395" s="489"/>
      <c r="AFA395" s="489"/>
      <c r="AFB395" s="489"/>
      <c r="AFC395" s="489"/>
      <c r="AFD395" s="489"/>
      <c r="AFE395" s="489"/>
      <c r="AFF395" s="489"/>
      <c r="AFG395" s="489"/>
      <c r="AFH395" s="489"/>
      <c r="AFI395" s="489"/>
      <c r="AFJ395" s="489"/>
      <c r="AFK395" s="489"/>
      <c r="AFL395" s="489"/>
      <c r="AFM395" s="489"/>
      <c r="AFN395" s="489"/>
      <c r="AFO395" s="489"/>
      <c r="AFP395" s="489"/>
      <c r="AFQ395" s="489"/>
      <c r="AFR395" s="489"/>
      <c r="AFS395" s="489"/>
      <c r="AFT395" s="489"/>
      <c r="AFU395" s="489"/>
      <c r="AFV395" s="489"/>
      <c r="AFW395" s="489"/>
      <c r="AFX395" s="489"/>
      <c r="AFY395" s="489"/>
      <c r="AFZ395" s="489"/>
      <c r="AGA395" s="489"/>
      <c r="AGB395" s="489"/>
      <c r="AGC395" s="489"/>
      <c r="AGD395" s="489"/>
      <c r="AGE395" s="489"/>
      <c r="AGF395" s="489"/>
      <c r="AGG395" s="489"/>
      <c r="AGH395" s="489"/>
      <c r="AGI395" s="489"/>
      <c r="AGJ395" s="489"/>
      <c r="AGK395" s="489"/>
      <c r="AGL395" s="489"/>
      <c r="AGM395" s="489"/>
      <c r="AGN395" s="489"/>
      <c r="AGO395" s="489"/>
      <c r="AGP395" s="489"/>
      <c r="AGQ395" s="489"/>
      <c r="AGR395" s="489"/>
      <c r="AGS395" s="489"/>
      <c r="AGT395" s="489"/>
      <c r="AGU395" s="489"/>
      <c r="AGV395" s="489"/>
      <c r="AGW395" s="489"/>
      <c r="AGX395" s="489"/>
      <c r="AGY395" s="489"/>
      <c r="AGZ395" s="489"/>
      <c r="AHA395" s="489"/>
      <c r="AHB395" s="489"/>
      <c r="AHC395" s="489"/>
      <c r="AHD395" s="489"/>
      <c r="AHE395" s="489"/>
      <c r="AHF395" s="489"/>
      <c r="AHG395" s="489"/>
      <c r="AHH395" s="489"/>
      <c r="AHI395" s="489"/>
      <c r="AHJ395" s="489"/>
      <c r="AHK395" s="489"/>
      <c r="AHL395" s="489"/>
      <c r="AHM395" s="489"/>
      <c r="AHN395" s="489"/>
      <c r="AHO395" s="489"/>
      <c r="AHP395" s="489"/>
      <c r="AHQ395" s="489"/>
      <c r="AHR395" s="489"/>
      <c r="AHS395" s="489"/>
      <c r="AHT395" s="489"/>
      <c r="AHU395" s="489"/>
      <c r="AHV395" s="489"/>
      <c r="AHW395" s="489"/>
      <c r="AHX395" s="489"/>
      <c r="AHY395" s="489"/>
      <c r="AHZ395" s="489"/>
      <c r="AIA395" s="489"/>
      <c r="AIB395" s="489"/>
      <c r="AIC395" s="489"/>
      <c r="AID395" s="489"/>
      <c r="AIE395" s="489"/>
      <c r="AIF395" s="489"/>
      <c r="AIG395" s="489"/>
      <c r="AIH395" s="489"/>
      <c r="AII395" s="489"/>
      <c r="AIJ395" s="489"/>
      <c r="AIK395" s="489"/>
      <c r="AIL395" s="489"/>
      <c r="AIM395" s="489"/>
      <c r="AIN395" s="489"/>
      <c r="AIO395" s="489"/>
      <c r="AIP395" s="489"/>
      <c r="AIQ395" s="489"/>
      <c r="AIR395" s="489"/>
      <c r="AIS395" s="489"/>
      <c r="AIT395" s="489"/>
      <c r="AIU395" s="489"/>
      <c r="AIV395" s="489"/>
      <c r="AIW395" s="489"/>
      <c r="AIX395" s="489"/>
      <c r="AIY395" s="489"/>
      <c r="AIZ395" s="489"/>
      <c r="AJA395" s="489"/>
      <c r="AJB395" s="489"/>
      <c r="AJC395" s="489"/>
      <c r="AJD395" s="489"/>
      <c r="AJE395" s="489"/>
      <c r="AJF395" s="489"/>
      <c r="AJG395" s="489"/>
      <c r="AJH395" s="489"/>
      <c r="AJI395" s="489"/>
      <c r="AJJ395" s="489"/>
      <c r="AJK395" s="489"/>
      <c r="AJL395" s="489"/>
      <c r="AJM395" s="489"/>
      <c r="AJN395" s="489"/>
      <c r="AJO395" s="489"/>
      <c r="AJP395" s="489"/>
      <c r="AJQ395" s="489"/>
      <c r="AJR395" s="489"/>
      <c r="AJS395" s="489"/>
      <c r="AJT395" s="489"/>
      <c r="AJU395" s="489"/>
      <c r="AJV395" s="489"/>
      <c r="AJW395" s="489"/>
      <c r="AJX395" s="489"/>
      <c r="AJY395" s="489"/>
      <c r="AJZ395" s="489"/>
      <c r="AKA395" s="489"/>
      <c r="AKB395" s="489"/>
      <c r="AKC395" s="489"/>
      <c r="AKD395" s="489"/>
      <c r="AKE395" s="489"/>
      <c r="AKF395" s="489"/>
      <c r="AKG395" s="489"/>
      <c r="AKH395" s="489"/>
      <c r="AKI395" s="489"/>
      <c r="AKJ395" s="489"/>
      <c r="AKK395" s="489"/>
      <c r="AKL395" s="489"/>
      <c r="AKM395" s="489"/>
      <c r="AKN395" s="489"/>
      <c r="AKO395" s="489"/>
      <c r="AKP395" s="489"/>
      <c r="AKQ395" s="489"/>
      <c r="AKR395" s="489"/>
      <c r="AKS395" s="489"/>
      <c r="AKT395" s="489"/>
      <c r="AKU395" s="489"/>
      <c r="AKV395" s="489"/>
      <c r="AKW395" s="489"/>
      <c r="AKX395" s="489"/>
      <c r="AKY395" s="489"/>
      <c r="AKZ395" s="489"/>
      <c r="ALA395" s="489"/>
      <c r="ALB395" s="489"/>
      <c r="ALC395" s="489"/>
      <c r="ALD395" s="489"/>
      <c r="ALE395" s="489"/>
      <c r="ALF395" s="489"/>
      <c r="ALG395" s="489"/>
      <c r="ALH395" s="489"/>
      <c r="ALI395" s="489"/>
      <c r="ALJ395" s="489"/>
      <c r="ALK395" s="489"/>
      <c r="ALL395" s="489"/>
      <c r="ALM395" s="489"/>
      <c r="ALN395" s="489"/>
      <c r="ALO395" s="489"/>
      <c r="ALP395" s="489"/>
      <c r="ALQ395" s="489"/>
      <c r="ALR395" s="489"/>
      <c r="ALS395" s="489"/>
      <c r="ALT395" s="489"/>
      <c r="ALU395" s="489"/>
      <c r="ALV395" s="489"/>
      <c r="ALW395" s="489"/>
      <c r="ALX395" s="489"/>
      <c r="ALY395" s="489"/>
      <c r="ALZ395" s="489"/>
      <c r="AMA395" s="489"/>
      <c r="AMB395" s="489"/>
      <c r="AMC395" s="489"/>
      <c r="AMD395" s="489"/>
      <c r="AME395" s="489"/>
      <c r="AMF395" s="489"/>
      <c r="AMG395" s="489"/>
      <c r="AMH395" s="489"/>
      <c r="AMI395" s="489"/>
      <c r="AMJ395" s="489"/>
      <c r="AMK395" s="489"/>
      <c r="AML395" s="489"/>
      <c r="AMM395" s="489"/>
      <c r="AMN395" s="489"/>
      <c r="AMO395" s="489"/>
      <c r="AMP395" s="489"/>
      <c r="AMQ395" s="489"/>
      <c r="AMR395" s="489"/>
      <c r="AMS395" s="489"/>
      <c r="AMT395" s="489"/>
      <c r="AMU395" s="489"/>
      <c r="AMV395" s="489"/>
      <c r="AMW395" s="489"/>
      <c r="AMX395" s="489"/>
      <c r="AMY395" s="489"/>
      <c r="AMZ395" s="489"/>
      <c r="ANA395" s="489"/>
      <c r="ANB395" s="489"/>
      <c r="ANC395" s="489"/>
      <c r="AND395" s="489"/>
      <c r="ANE395" s="489"/>
      <c r="ANF395" s="489"/>
      <c r="ANG395" s="489"/>
      <c r="ANH395" s="489"/>
      <c r="ANI395" s="489"/>
      <c r="ANJ395" s="489"/>
      <c r="ANK395" s="489"/>
      <c r="ANL395" s="489"/>
      <c r="ANM395" s="489"/>
      <c r="ANN395" s="489"/>
      <c r="ANO395" s="489"/>
      <c r="ANP395" s="489"/>
      <c r="ANQ395" s="489"/>
      <c r="ANR395" s="489"/>
      <c r="ANS395" s="489"/>
      <c r="ANT395" s="489"/>
      <c r="ANU395" s="489"/>
      <c r="ANV395" s="489"/>
      <c r="ANW395" s="489"/>
      <c r="ANX395" s="489"/>
      <c r="ANY395" s="489"/>
      <c r="ANZ395" s="489"/>
      <c r="AOA395" s="489"/>
      <c r="AOB395" s="489"/>
      <c r="AOC395" s="489"/>
      <c r="AOD395" s="489"/>
      <c r="AOE395" s="489"/>
      <c r="AOF395" s="489"/>
      <c r="AOG395" s="489"/>
      <c r="AOH395" s="489"/>
      <c r="AOI395" s="489"/>
      <c r="AOJ395" s="489"/>
      <c r="AOK395" s="489"/>
      <c r="AOL395" s="489"/>
      <c r="AOM395" s="489"/>
      <c r="AON395" s="489"/>
      <c r="AOO395" s="489"/>
      <c r="AOP395" s="489"/>
      <c r="AOQ395" s="489"/>
      <c r="AOR395" s="489"/>
      <c r="AOS395" s="489"/>
      <c r="AOT395" s="489"/>
      <c r="AOU395" s="489"/>
      <c r="AOV395" s="489"/>
      <c r="AOW395" s="489"/>
      <c r="AOX395" s="489"/>
      <c r="AOY395" s="489"/>
      <c r="AOZ395" s="489"/>
      <c r="APA395" s="489"/>
      <c r="APB395" s="489"/>
      <c r="APC395" s="489"/>
      <c r="APD395" s="489"/>
      <c r="APE395" s="489"/>
      <c r="APF395" s="489"/>
      <c r="APG395" s="489"/>
      <c r="APH395" s="489"/>
      <c r="API395" s="489"/>
      <c r="APJ395" s="489"/>
      <c r="APK395" s="489"/>
      <c r="APL395" s="489"/>
      <c r="APM395" s="489"/>
      <c r="APN395" s="489"/>
      <c r="APO395" s="489"/>
      <c r="APP395" s="489"/>
      <c r="APQ395" s="489"/>
      <c r="APR395" s="489"/>
      <c r="APS395" s="489"/>
      <c r="APT395" s="489"/>
      <c r="APU395" s="489"/>
      <c r="APV395" s="489"/>
      <c r="APW395" s="489"/>
      <c r="APX395" s="489"/>
      <c r="APY395" s="489"/>
      <c r="APZ395" s="489"/>
      <c r="AQA395" s="489"/>
      <c r="AQB395" s="489"/>
      <c r="AQC395" s="489"/>
      <c r="AQD395" s="489"/>
      <c r="AQE395" s="489"/>
      <c r="AQF395" s="489"/>
      <c r="AQG395" s="489"/>
      <c r="AQH395" s="489"/>
      <c r="AQI395" s="489"/>
      <c r="AQJ395" s="489"/>
      <c r="AQK395" s="489"/>
      <c r="AQL395" s="489"/>
      <c r="AQM395" s="489"/>
      <c r="AQN395" s="489"/>
      <c r="AQO395" s="489"/>
      <c r="AQP395" s="489"/>
      <c r="AQQ395" s="489"/>
      <c r="AQR395" s="489"/>
      <c r="AQS395" s="489"/>
      <c r="AQT395" s="489"/>
      <c r="AQU395" s="489"/>
      <c r="AQV395" s="489"/>
      <c r="AQW395" s="489"/>
      <c r="AQX395" s="489"/>
      <c r="AQY395" s="489"/>
      <c r="AQZ395" s="489"/>
      <c r="ARA395" s="489"/>
      <c r="ARB395" s="489"/>
      <c r="ARC395" s="489"/>
      <c r="ARD395" s="489"/>
      <c r="ARE395" s="489"/>
      <c r="ARF395" s="489"/>
      <c r="ARG395" s="489"/>
      <c r="ARH395" s="489"/>
      <c r="ARI395" s="489"/>
      <c r="ARJ395" s="489"/>
      <c r="ARK395" s="489"/>
      <c r="ARL395" s="489"/>
      <c r="ARM395" s="489"/>
      <c r="ARN395" s="489"/>
      <c r="ARO395" s="489"/>
      <c r="ARP395" s="489"/>
      <c r="ARQ395" s="489"/>
      <c r="ARR395" s="489"/>
      <c r="ARS395" s="489"/>
      <c r="ART395" s="489"/>
      <c r="ARU395" s="489"/>
      <c r="ARV395" s="489"/>
      <c r="ARW395" s="489"/>
      <c r="ARX395" s="489"/>
      <c r="ARY395" s="489"/>
      <c r="ARZ395" s="489"/>
      <c r="ASA395" s="489"/>
      <c r="ASB395" s="489"/>
      <c r="ASC395" s="489"/>
      <c r="ASD395" s="489"/>
      <c r="ASE395" s="489"/>
      <c r="ASF395" s="489"/>
      <c r="ASG395" s="489"/>
      <c r="ASH395" s="489"/>
      <c r="ASI395" s="489"/>
      <c r="ASJ395" s="489"/>
      <c r="ASK395" s="489"/>
      <c r="ASL395" s="489"/>
      <c r="ASM395" s="489"/>
      <c r="ASN395" s="489"/>
      <c r="ASO395" s="489"/>
      <c r="ASP395" s="489"/>
      <c r="ASQ395" s="489"/>
      <c r="ASR395" s="489"/>
      <c r="ASS395" s="489"/>
      <c r="AST395" s="489"/>
      <c r="ASU395" s="489"/>
      <c r="ASV395" s="489"/>
      <c r="ASW395" s="489"/>
      <c r="ASX395" s="489"/>
      <c r="ASY395" s="489"/>
      <c r="ASZ395" s="489"/>
      <c r="ATA395" s="489"/>
      <c r="ATB395" s="489"/>
      <c r="ATC395" s="489"/>
      <c r="ATD395" s="489"/>
      <c r="ATE395" s="489"/>
      <c r="ATF395" s="489"/>
      <c r="ATG395" s="489"/>
      <c r="ATH395" s="489"/>
      <c r="ATI395" s="489"/>
      <c r="ATJ395" s="489"/>
      <c r="ATK395" s="489"/>
      <c r="ATL395" s="489"/>
      <c r="ATM395" s="489"/>
      <c r="ATN395" s="489"/>
      <c r="ATO395" s="489"/>
      <c r="ATP395" s="489"/>
      <c r="ATQ395" s="489"/>
      <c r="ATR395" s="489"/>
      <c r="ATS395" s="489"/>
      <c r="ATT395" s="489"/>
      <c r="ATU395" s="489"/>
      <c r="ATV395" s="489"/>
      <c r="ATW395" s="489"/>
      <c r="ATX395" s="489"/>
      <c r="ATY395" s="489"/>
      <c r="ATZ395" s="489"/>
      <c r="AUA395" s="489"/>
      <c r="AUB395" s="489"/>
      <c r="AUC395" s="489"/>
      <c r="AUD395" s="489"/>
      <c r="AUE395" s="489"/>
      <c r="AUF395" s="489"/>
      <c r="AUG395" s="489"/>
      <c r="AUH395" s="489"/>
      <c r="AUI395" s="489"/>
      <c r="AUJ395" s="489"/>
      <c r="AUK395" s="489"/>
      <c r="AUL395" s="489"/>
      <c r="AUM395" s="489"/>
      <c r="AUN395" s="489"/>
      <c r="AUO395" s="489"/>
      <c r="AUP395" s="489"/>
      <c r="AUQ395" s="489"/>
      <c r="AUR395" s="489"/>
      <c r="AUS395" s="489"/>
      <c r="AUT395" s="489"/>
      <c r="AUU395" s="489"/>
      <c r="AUV395" s="489"/>
      <c r="AUW395" s="489"/>
      <c r="AUX395" s="489"/>
      <c r="AUY395" s="489"/>
      <c r="AUZ395" s="489"/>
      <c r="AVA395" s="489"/>
      <c r="AVB395" s="489"/>
      <c r="AVC395" s="489"/>
      <c r="AVD395" s="489"/>
      <c r="AVE395" s="489"/>
      <c r="AVF395" s="489"/>
      <c r="AVG395" s="489"/>
      <c r="AVH395" s="489"/>
      <c r="AVI395" s="489"/>
      <c r="AVJ395" s="489"/>
      <c r="AVK395" s="489"/>
      <c r="AVL395" s="489"/>
      <c r="AVM395" s="489"/>
      <c r="AVN395" s="489"/>
      <c r="AVO395" s="489"/>
      <c r="AVP395" s="489"/>
      <c r="AVQ395" s="489"/>
      <c r="AVR395" s="489"/>
      <c r="AVS395" s="489"/>
      <c r="AVT395" s="489"/>
      <c r="AVU395" s="489"/>
      <c r="AVV395" s="489"/>
      <c r="AVW395" s="489"/>
      <c r="AVX395" s="489"/>
      <c r="AVY395" s="489"/>
      <c r="AVZ395" s="489"/>
      <c r="AWA395" s="489"/>
      <c r="AWB395" s="489"/>
      <c r="AWC395" s="489"/>
      <c r="AWD395" s="489"/>
      <c r="AWE395" s="489"/>
      <c r="AWF395" s="489"/>
      <c r="AWG395" s="489"/>
      <c r="AWH395" s="489"/>
      <c r="AWI395" s="489"/>
      <c r="AWJ395" s="489"/>
      <c r="AWK395" s="489"/>
      <c r="AWL395" s="489"/>
      <c r="AWM395" s="489"/>
      <c r="AWN395" s="489"/>
      <c r="AWO395" s="489"/>
      <c r="AWP395" s="489"/>
      <c r="AWQ395" s="489"/>
      <c r="AWR395" s="489"/>
      <c r="AWS395" s="489"/>
      <c r="AWT395" s="489"/>
      <c r="AWU395" s="489"/>
      <c r="AWV395" s="489"/>
      <c r="AWW395" s="489"/>
      <c r="AWX395" s="489"/>
      <c r="AWY395" s="489"/>
      <c r="AWZ395" s="489"/>
      <c r="AXA395" s="489"/>
      <c r="AXB395" s="489"/>
      <c r="AXC395" s="489"/>
      <c r="AXD395" s="489"/>
      <c r="AXE395" s="489"/>
      <c r="AXF395" s="489"/>
      <c r="AXG395" s="489"/>
      <c r="AXH395" s="489"/>
      <c r="AXI395" s="489"/>
      <c r="AXJ395" s="489"/>
    </row>
    <row r="396" spans="1:1310" s="488" customFormat="1" ht="23.25" customHeight="1">
      <c r="A396" s="490"/>
      <c r="B396" s="2450" t="s">
        <v>598</v>
      </c>
      <c r="C396" s="2450"/>
      <c r="D396" s="2450"/>
      <c r="E396" s="2450"/>
      <c r="F396" s="1483"/>
      <c r="G396" s="2450" t="s">
        <v>579</v>
      </c>
      <c r="H396" s="2450"/>
      <c r="I396" s="2450"/>
      <c r="J396" s="1483"/>
      <c r="K396" s="2450" t="s">
        <v>597</v>
      </c>
      <c r="L396" s="2450"/>
      <c r="M396" s="2450"/>
      <c r="N396" s="1483"/>
      <c r="O396" s="2450" t="s">
        <v>596</v>
      </c>
      <c r="P396" s="2450"/>
      <c r="Q396" s="504"/>
      <c r="R396" s="465"/>
      <c r="S396" s="465"/>
      <c r="T396" s="465"/>
      <c r="U396" s="465"/>
      <c r="V396" s="465"/>
      <c r="W396" s="465"/>
      <c r="X396" s="465"/>
      <c r="Y396" s="465"/>
      <c r="Z396" s="465"/>
      <c r="AA396" s="465"/>
      <c r="AB396" s="465"/>
      <c r="AC396" s="465"/>
      <c r="AD396" s="489"/>
      <c r="AE396" s="489"/>
      <c r="AF396" s="489"/>
      <c r="AG396" s="489"/>
      <c r="AH396" s="489"/>
      <c r="AI396" s="489"/>
      <c r="AJ396" s="489"/>
      <c r="AK396" s="489"/>
      <c r="AL396" s="489"/>
      <c r="AM396" s="489"/>
      <c r="AN396" s="489"/>
      <c r="AO396" s="489"/>
      <c r="AP396" s="489"/>
      <c r="AQ396" s="489"/>
      <c r="AR396" s="489"/>
      <c r="AS396" s="489"/>
      <c r="AT396" s="489"/>
      <c r="AU396" s="489"/>
      <c r="AV396" s="489"/>
      <c r="AW396" s="489"/>
      <c r="AX396" s="489"/>
      <c r="AY396" s="489"/>
      <c r="AZ396" s="489"/>
      <c r="BA396" s="489"/>
      <c r="BB396" s="489"/>
      <c r="BC396" s="489"/>
      <c r="BD396" s="489"/>
      <c r="BE396" s="489"/>
      <c r="BF396" s="489"/>
      <c r="BG396" s="489"/>
      <c r="BH396" s="489"/>
      <c r="BI396" s="489"/>
      <c r="BJ396" s="489"/>
      <c r="BK396" s="489"/>
      <c r="BL396" s="489"/>
      <c r="BM396" s="489"/>
      <c r="BN396" s="489"/>
      <c r="BO396" s="489"/>
      <c r="BP396" s="489"/>
      <c r="BQ396" s="489"/>
      <c r="BR396" s="489"/>
      <c r="BS396" s="489"/>
      <c r="BT396" s="489"/>
      <c r="BU396" s="489"/>
      <c r="BV396" s="489"/>
      <c r="BW396" s="489"/>
      <c r="BX396" s="489"/>
      <c r="BY396" s="489"/>
      <c r="BZ396" s="489"/>
      <c r="CA396" s="489"/>
      <c r="CB396" s="489"/>
      <c r="CC396" s="489"/>
      <c r="CD396" s="489"/>
      <c r="CE396" s="489"/>
      <c r="CF396" s="489"/>
      <c r="CG396" s="489"/>
      <c r="CH396" s="489"/>
      <c r="CI396" s="489"/>
      <c r="CJ396" s="489"/>
      <c r="CK396" s="489"/>
      <c r="CL396" s="489"/>
      <c r="CM396" s="489"/>
      <c r="CN396" s="489"/>
      <c r="CO396" s="489"/>
      <c r="CP396" s="489"/>
      <c r="CQ396" s="489"/>
      <c r="CR396" s="489"/>
      <c r="CS396" s="489"/>
      <c r="CT396" s="489"/>
      <c r="CU396" s="489"/>
      <c r="CV396" s="489"/>
      <c r="CW396" s="489"/>
      <c r="CX396" s="489"/>
      <c r="CY396" s="489"/>
      <c r="CZ396" s="489"/>
      <c r="DA396" s="489"/>
      <c r="DB396" s="489"/>
      <c r="DC396" s="489"/>
      <c r="DD396" s="489"/>
      <c r="DE396" s="489"/>
      <c r="DF396" s="489"/>
      <c r="DG396" s="489"/>
      <c r="DH396" s="489"/>
      <c r="DI396" s="489"/>
      <c r="DJ396" s="489"/>
      <c r="DK396" s="489"/>
      <c r="DL396" s="489"/>
      <c r="DM396" s="489"/>
      <c r="DN396" s="489"/>
      <c r="DO396" s="489"/>
      <c r="DP396" s="489"/>
      <c r="DQ396" s="489"/>
      <c r="DR396" s="489"/>
      <c r="DS396" s="489"/>
      <c r="DT396" s="489"/>
      <c r="DU396" s="489"/>
      <c r="DV396" s="489"/>
      <c r="DW396" s="489"/>
      <c r="DX396" s="489"/>
      <c r="DY396" s="489"/>
      <c r="DZ396" s="489"/>
      <c r="EA396" s="489"/>
      <c r="EB396" s="489"/>
      <c r="EC396" s="489"/>
      <c r="ED396" s="489"/>
      <c r="EE396" s="489"/>
      <c r="EF396" s="489"/>
      <c r="EG396" s="489"/>
      <c r="EH396" s="489"/>
      <c r="EI396" s="489"/>
      <c r="EJ396" s="489"/>
      <c r="EK396" s="489"/>
      <c r="EL396" s="489"/>
      <c r="EM396" s="489"/>
      <c r="EN396" s="489"/>
      <c r="EO396" s="489"/>
      <c r="EP396" s="489"/>
      <c r="EQ396" s="489"/>
      <c r="ER396" s="489"/>
      <c r="ES396" s="489"/>
      <c r="ET396" s="489"/>
      <c r="EU396" s="489"/>
      <c r="EV396" s="489"/>
      <c r="EW396" s="489"/>
      <c r="EX396" s="489"/>
      <c r="EY396" s="489"/>
      <c r="EZ396" s="489"/>
      <c r="FA396" s="489"/>
      <c r="FB396" s="489"/>
      <c r="FC396" s="489"/>
      <c r="FD396" s="489"/>
      <c r="FE396" s="489"/>
      <c r="FF396" s="489"/>
      <c r="FG396" s="489"/>
      <c r="FH396" s="489"/>
      <c r="FI396" s="489"/>
      <c r="FJ396" s="489"/>
      <c r="FK396" s="489"/>
      <c r="FL396" s="489"/>
      <c r="FM396" s="489"/>
      <c r="FN396" s="489"/>
      <c r="FO396" s="489"/>
      <c r="FP396" s="489"/>
      <c r="FQ396" s="489"/>
      <c r="FR396" s="489"/>
      <c r="FS396" s="489"/>
      <c r="FT396" s="489"/>
      <c r="FU396" s="489"/>
      <c r="FV396" s="489"/>
      <c r="FW396" s="489"/>
      <c r="FX396" s="489"/>
      <c r="FY396" s="489"/>
      <c r="FZ396" s="489"/>
      <c r="GA396" s="489"/>
      <c r="GB396" s="489"/>
      <c r="GC396" s="489"/>
      <c r="GD396" s="489"/>
      <c r="GE396" s="489"/>
      <c r="GF396" s="489"/>
      <c r="GG396" s="489"/>
      <c r="GH396" s="489"/>
      <c r="GI396" s="489"/>
      <c r="GJ396" s="489"/>
      <c r="GK396" s="489"/>
      <c r="GL396" s="489"/>
      <c r="GM396" s="489"/>
      <c r="GN396" s="489"/>
      <c r="GO396" s="489"/>
      <c r="GP396" s="489"/>
      <c r="GQ396" s="489"/>
      <c r="GR396" s="489"/>
      <c r="GS396" s="489"/>
      <c r="GT396" s="489"/>
      <c r="GU396" s="489"/>
      <c r="GV396" s="489"/>
      <c r="GW396" s="489"/>
      <c r="GX396" s="489"/>
      <c r="GY396" s="489"/>
      <c r="GZ396" s="489"/>
      <c r="HA396" s="489"/>
      <c r="HB396" s="489"/>
      <c r="HC396" s="489"/>
      <c r="HD396" s="489"/>
      <c r="HE396" s="489"/>
      <c r="HF396" s="489"/>
      <c r="HG396" s="489"/>
      <c r="HH396" s="489"/>
      <c r="HI396" s="489"/>
      <c r="HJ396" s="489"/>
      <c r="HK396" s="489"/>
      <c r="HL396" s="489"/>
      <c r="HM396" s="489"/>
      <c r="HN396" s="489"/>
      <c r="HO396" s="489"/>
      <c r="HP396" s="489"/>
      <c r="HQ396" s="489"/>
      <c r="HR396" s="489"/>
      <c r="HS396" s="489"/>
      <c r="HT396" s="489"/>
      <c r="HU396" s="489"/>
      <c r="HV396" s="489"/>
      <c r="HW396" s="489"/>
      <c r="HX396" s="489"/>
      <c r="HY396" s="489"/>
      <c r="HZ396" s="489"/>
      <c r="IA396" s="489"/>
      <c r="IB396" s="489"/>
      <c r="IC396" s="489"/>
      <c r="ID396" s="489"/>
      <c r="IE396" s="489"/>
      <c r="IF396" s="489"/>
      <c r="IG396" s="489"/>
      <c r="IH396" s="489"/>
      <c r="II396" s="489"/>
      <c r="IJ396" s="489"/>
      <c r="IK396" s="489"/>
      <c r="IL396" s="489"/>
      <c r="IM396" s="489"/>
      <c r="IN396" s="489"/>
      <c r="IO396" s="489"/>
      <c r="IP396" s="489"/>
      <c r="IQ396" s="489"/>
      <c r="IR396" s="489"/>
      <c r="IS396" s="489"/>
      <c r="IT396" s="489"/>
      <c r="IU396" s="489"/>
      <c r="IV396" s="489"/>
      <c r="IW396" s="489"/>
      <c r="IX396" s="489"/>
      <c r="IY396" s="489"/>
      <c r="IZ396" s="489"/>
      <c r="JA396" s="489"/>
      <c r="JB396" s="489"/>
      <c r="JC396" s="489"/>
      <c r="JD396" s="489"/>
      <c r="JE396" s="489"/>
      <c r="JF396" s="489"/>
      <c r="JG396" s="489"/>
      <c r="JH396" s="489"/>
      <c r="JI396" s="489"/>
      <c r="JJ396" s="489"/>
      <c r="JK396" s="489"/>
      <c r="JL396" s="489"/>
      <c r="JM396" s="489"/>
      <c r="JN396" s="489"/>
      <c r="JO396" s="489"/>
      <c r="JP396" s="489"/>
      <c r="JQ396" s="489"/>
      <c r="JR396" s="489"/>
      <c r="JS396" s="489"/>
      <c r="JT396" s="489"/>
      <c r="JU396" s="489"/>
      <c r="JV396" s="489"/>
      <c r="JW396" s="489"/>
      <c r="JX396" s="489"/>
      <c r="JY396" s="489"/>
      <c r="JZ396" s="489"/>
      <c r="KA396" s="489"/>
      <c r="KB396" s="489"/>
      <c r="KC396" s="489"/>
      <c r="KD396" s="489"/>
      <c r="KE396" s="489"/>
      <c r="KF396" s="489"/>
      <c r="KG396" s="489"/>
      <c r="KH396" s="489"/>
      <c r="KI396" s="489"/>
      <c r="KJ396" s="489"/>
      <c r="KK396" s="489"/>
      <c r="KL396" s="489"/>
      <c r="KM396" s="489"/>
      <c r="KN396" s="489"/>
      <c r="KO396" s="489"/>
      <c r="KP396" s="489"/>
      <c r="KQ396" s="489"/>
      <c r="KR396" s="489"/>
      <c r="KS396" s="489"/>
      <c r="KT396" s="489"/>
      <c r="KU396" s="489"/>
      <c r="KV396" s="489"/>
      <c r="KW396" s="489"/>
      <c r="KX396" s="489"/>
      <c r="KY396" s="489"/>
      <c r="KZ396" s="489"/>
      <c r="LA396" s="489"/>
      <c r="LB396" s="489"/>
      <c r="LC396" s="489"/>
      <c r="LD396" s="489"/>
      <c r="LE396" s="489"/>
      <c r="LF396" s="489"/>
      <c r="LG396" s="489"/>
      <c r="LH396" s="489"/>
      <c r="LI396" s="489"/>
      <c r="LJ396" s="489"/>
      <c r="LK396" s="489"/>
      <c r="LL396" s="489"/>
      <c r="LM396" s="489"/>
      <c r="LN396" s="489"/>
      <c r="LO396" s="489"/>
      <c r="LP396" s="489"/>
      <c r="LQ396" s="489"/>
      <c r="LR396" s="489"/>
      <c r="LS396" s="489"/>
      <c r="LT396" s="489"/>
      <c r="LU396" s="489"/>
      <c r="LV396" s="489"/>
      <c r="LW396" s="489"/>
      <c r="LX396" s="489"/>
      <c r="LY396" s="489"/>
      <c r="LZ396" s="489"/>
      <c r="MA396" s="489"/>
      <c r="MB396" s="489"/>
      <c r="MC396" s="489"/>
      <c r="MD396" s="489"/>
      <c r="ME396" s="489"/>
      <c r="MF396" s="489"/>
      <c r="MG396" s="489"/>
      <c r="MH396" s="489"/>
      <c r="MI396" s="489"/>
      <c r="MJ396" s="489"/>
      <c r="MK396" s="489"/>
      <c r="ML396" s="489"/>
      <c r="MM396" s="489"/>
      <c r="MN396" s="489"/>
      <c r="MO396" s="489"/>
      <c r="MP396" s="489"/>
      <c r="MQ396" s="489"/>
      <c r="MR396" s="489"/>
      <c r="MS396" s="489"/>
      <c r="MT396" s="489"/>
      <c r="MU396" s="489"/>
      <c r="MV396" s="489"/>
      <c r="MW396" s="489"/>
      <c r="MX396" s="489"/>
      <c r="MY396" s="489"/>
      <c r="MZ396" s="489"/>
      <c r="NA396" s="489"/>
      <c r="NB396" s="489"/>
      <c r="NC396" s="489"/>
      <c r="ND396" s="489"/>
      <c r="NE396" s="489"/>
      <c r="NF396" s="489"/>
      <c r="NG396" s="489"/>
      <c r="NH396" s="489"/>
      <c r="NI396" s="489"/>
      <c r="NJ396" s="489"/>
      <c r="NK396" s="489"/>
      <c r="NL396" s="489"/>
      <c r="NM396" s="489"/>
      <c r="NN396" s="489"/>
      <c r="NO396" s="489"/>
      <c r="NP396" s="489"/>
      <c r="NQ396" s="489"/>
      <c r="NR396" s="489"/>
      <c r="NS396" s="489"/>
      <c r="NT396" s="489"/>
      <c r="NU396" s="489"/>
      <c r="NV396" s="489"/>
      <c r="NW396" s="489"/>
      <c r="NX396" s="489"/>
      <c r="NY396" s="489"/>
      <c r="NZ396" s="489"/>
      <c r="OA396" s="489"/>
      <c r="OB396" s="489"/>
      <c r="OC396" s="489"/>
      <c r="OD396" s="489"/>
      <c r="OE396" s="489"/>
      <c r="OF396" s="489"/>
      <c r="OG396" s="489"/>
      <c r="OH396" s="489"/>
      <c r="OI396" s="489"/>
      <c r="OJ396" s="489"/>
      <c r="OK396" s="489"/>
      <c r="OL396" s="489"/>
      <c r="OM396" s="489"/>
      <c r="ON396" s="489"/>
      <c r="OO396" s="489"/>
      <c r="OP396" s="489"/>
      <c r="OQ396" s="489"/>
      <c r="OR396" s="489"/>
      <c r="OS396" s="489"/>
      <c r="OT396" s="489"/>
      <c r="OU396" s="489"/>
      <c r="OV396" s="489"/>
      <c r="OW396" s="489"/>
      <c r="OX396" s="489"/>
      <c r="OY396" s="489"/>
      <c r="OZ396" s="489"/>
      <c r="PA396" s="489"/>
      <c r="PB396" s="489"/>
      <c r="PC396" s="489"/>
      <c r="PD396" s="489"/>
      <c r="PE396" s="489"/>
      <c r="PF396" s="489"/>
      <c r="PG396" s="489"/>
      <c r="PH396" s="489"/>
      <c r="PI396" s="489"/>
      <c r="PJ396" s="489"/>
      <c r="PK396" s="489"/>
      <c r="PL396" s="489"/>
      <c r="PM396" s="489"/>
      <c r="PN396" s="489"/>
      <c r="PO396" s="489"/>
      <c r="PP396" s="489"/>
      <c r="PQ396" s="489"/>
      <c r="PR396" s="489"/>
      <c r="PS396" s="489"/>
      <c r="PT396" s="489"/>
      <c r="PU396" s="489"/>
      <c r="PV396" s="489"/>
      <c r="PW396" s="489"/>
      <c r="PX396" s="489"/>
      <c r="PY396" s="489"/>
      <c r="PZ396" s="489"/>
      <c r="QA396" s="489"/>
      <c r="QB396" s="489"/>
      <c r="QC396" s="489"/>
      <c r="QD396" s="489"/>
      <c r="QE396" s="489"/>
      <c r="QF396" s="489"/>
      <c r="QG396" s="489"/>
      <c r="QH396" s="489"/>
      <c r="QI396" s="489"/>
      <c r="QJ396" s="489"/>
      <c r="QK396" s="489"/>
      <c r="QL396" s="489"/>
      <c r="QM396" s="489"/>
      <c r="QN396" s="489"/>
      <c r="QO396" s="489"/>
      <c r="QP396" s="489"/>
      <c r="QQ396" s="489"/>
      <c r="QR396" s="489"/>
      <c r="QS396" s="489"/>
      <c r="QT396" s="489"/>
      <c r="QU396" s="489"/>
      <c r="QV396" s="489"/>
      <c r="QW396" s="489"/>
      <c r="QX396" s="489"/>
      <c r="QY396" s="489"/>
      <c r="QZ396" s="489"/>
      <c r="RA396" s="489"/>
      <c r="RB396" s="489"/>
      <c r="RC396" s="489"/>
      <c r="RD396" s="489"/>
      <c r="RE396" s="489"/>
      <c r="RF396" s="489"/>
      <c r="RG396" s="489"/>
      <c r="RH396" s="489"/>
      <c r="RI396" s="489"/>
      <c r="RJ396" s="489"/>
      <c r="RK396" s="489"/>
      <c r="RL396" s="489"/>
      <c r="RM396" s="489"/>
      <c r="RN396" s="489"/>
      <c r="RO396" s="489"/>
      <c r="RP396" s="489"/>
      <c r="RQ396" s="489"/>
      <c r="RR396" s="489"/>
      <c r="RS396" s="489"/>
      <c r="RT396" s="489"/>
      <c r="RU396" s="489"/>
      <c r="RV396" s="489"/>
      <c r="RW396" s="489"/>
      <c r="RX396" s="489"/>
      <c r="RY396" s="489"/>
      <c r="RZ396" s="489"/>
      <c r="SA396" s="489"/>
      <c r="SB396" s="489"/>
      <c r="SC396" s="489"/>
      <c r="SD396" s="489"/>
      <c r="SE396" s="489"/>
      <c r="SF396" s="489"/>
      <c r="SG396" s="489"/>
      <c r="SH396" s="489"/>
      <c r="SI396" s="489"/>
      <c r="SJ396" s="489"/>
      <c r="SK396" s="489"/>
      <c r="SL396" s="489"/>
      <c r="SM396" s="489"/>
      <c r="SN396" s="489"/>
      <c r="SO396" s="489"/>
      <c r="SP396" s="489"/>
      <c r="SQ396" s="489"/>
      <c r="SR396" s="489"/>
      <c r="SS396" s="489"/>
      <c r="ST396" s="489"/>
      <c r="SU396" s="489"/>
      <c r="SV396" s="489"/>
      <c r="SW396" s="489"/>
      <c r="SX396" s="489"/>
      <c r="SY396" s="489"/>
      <c r="SZ396" s="489"/>
      <c r="TA396" s="489"/>
      <c r="TB396" s="489"/>
      <c r="TC396" s="489"/>
      <c r="TD396" s="489"/>
      <c r="TE396" s="489"/>
      <c r="TF396" s="489"/>
      <c r="TG396" s="489"/>
      <c r="TH396" s="489"/>
      <c r="TI396" s="489"/>
      <c r="TJ396" s="489"/>
      <c r="TK396" s="489"/>
      <c r="TL396" s="489"/>
      <c r="TM396" s="489"/>
      <c r="TN396" s="489"/>
      <c r="TO396" s="489"/>
      <c r="TP396" s="489"/>
      <c r="TQ396" s="489"/>
      <c r="TR396" s="489"/>
      <c r="TS396" s="489"/>
      <c r="TT396" s="489"/>
      <c r="TU396" s="489"/>
      <c r="TV396" s="489"/>
      <c r="TW396" s="489"/>
      <c r="TX396" s="489"/>
      <c r="TY396" s="489"/>
      <c r="TZ396" s="489"/>
      <c r="UA396" s="489"/>
      <c r="UB396" s="489"/>
      <c r="UC396" s="489"/>
      <c r="UD396" s="489"/>
      <c r="UE396" s="489"/>
      <c r="UF396" s="489"/>
      <c r="UG396" s="489"/>
      <c r="UH396" s="489"/>
      <c r="UI396" s="489"/>
      <c r="UJ396" s="489"/>
      <c r="UK396" s="489"/>
      <c r="UL396" s="489"/>
      <c r="UM396" s="489"/>
      <c r="UN396" s="489"/>
      <c r="UO396" s="489"/>
      <c r="UP396" s="489"/>
      <c r="UQ396" s="489"/>
      <c r="UR396" s="489"/>
      <c r="US396" s="489"/>
      <c r="UT396" s="489"/>
      <c r="UU396" s="489"/>
      <c r="UV396" s="489"/>
      <c r="UW396" s="489"/>
      <c r="UX396" s="489"/>
      <c r="UY396" s="489"/>
      <c r="UZ396" s="489"/>
      <c r="VA396" s="489"/>
      <c r="VB396" s="489"/>
      <c r="VC396" s="489"/>
      <c r="VD396" s="489"/>
      <c r="VE396" s="489"/>
      <c r="VF396" s="489"/>
      <c r="VG396" s="489"/>
      <c r="VH396" s="489"/>
      <c r="VI396" s="489"/>
      <c r="VJ396" s="489"/>
      <c r="VK396" s="489"/>
      <c r="VL396" s="489"/>
      <c r="VM396" s="489"/>
      <c r="VN396" s="489"/>
      <c r="VO396" s="489"/>
      <c r="VP396" s="489"/>
      <c r="VQ396" s="489"/>
      <c r="VR396" s="489"/>
      <c r="VS396" s="489"/>
      <c r="VT396" s="489"/>
      <c r="VU396" s="489"/>
      <c r="VV396" s="489"/>
      <c r="VW396" s="489"/>
      <c r="VX396" s="489"/>
      <c r="VY396" s="489"/>
      <c r="VZ396" s="489"/>
      <c r="WA396" s="489"/>
      <c r="WB396" s="489"/>
      <c r="WC396" s="489"/>
      <c r="WD396" s="489"/>
      <c r="WE396" s="489"/>
      <c r="WF396" s="489"/>
      <c r="WG396" s="489"/>
      <c r="WH396" s="489"/>
      <c r="WI396" s="489"/>
      <c r="WJ396" s="489"/>
      <c r="WK396" s="489"/>
      <c r="WL396" s="489"/>
      <c r="WM396" s="489"/>
      <c r="WN396" s="489"/>
      <c r="WO396" s="489"/>
      <c r="WP396" s="489"/>
      <c r="WQ396" s="489"/>
      <c r="WR396" s="489"/>
      <c r="WS396" s="489"/>
      <c r="WT396" s="489"/>
      <c r="WU396" s="489"/>
      <c r="WV396" s="489"/>
      <c r="WW396" s="489"/>
      <c r="WX396" s="489"/>
      <c r="WY396" s="489"/>
      <c r="WZ396" s="489"/>
      <c r="XA396" s="489"/>
      <c r="XB396" s="489"/>
      <c r="XC396" s="489"/>
      <c r="XD396" s="489"/>
      <c r="XE396" s="489"/>
      <c r="XF396" s="489"/>
      <c r="XG396" s="489"/>
      <c r="XH396" s="489"/>
      <c r="XI396" s="489"/>
      <c r="XJ396" s="489"/>
      <c r="XK396" s="489"/>
      <c r="XL396" s="489"/>
      <c r="XM396" s="489"/>
      <c r="XN396" s="489"/>
      <c r="XO396" s="489"/>
      <c r="XP396" s="489"/>
      <c r="XQ396" s="489"/>
      <c r="XR396" s="489"/>
      <c r="XS396" s="489"/>
      <c r="XT396" s="489"/>
      <c r="XU396" s="489"/>
      <c r="XV396" s="489"/>
      <c r="XW396" s="489"/>
      <c r="XX396" s="489"/>
      <c r="XY396" s="489"/>
      <c r="XZ396" s="489"/>
      <c r="YA396" s="489"/>
      <c r="YB396" s="489"/>
      <c r="YC396" s="489"/>
      <c r="YD396" s="489"/>
      <c r="YE396" s="489"/>
      <c r="YF396" s="489"/>
      <c r="YG396" s="489"/>
      <c r="YH396" s="489"/>
      <c r="YI396" s="489"/>
      <c r="YJ396" s="489"/>
      <c r="YK396" s="489"/>
      <c r="YL396" s="489"/>
      <c r="YM396" s="489"/>
      <c r="YN396" s="489"/>
      <c r="YO396" s="489"/>
      <c r="YP396" s="489"/>
      <c r="YQ396" s="489"/>
      <c r="YR396" s="489"/>
      <c r="YS396" s="489"/>
      <c r="YT396" s="489"/>
      <c r="YU396" s="489"/>
      <c r="YV396" s="489"/>
      <c r="YW396" s="489"/>
      <c r="YX396" s="489"/>
      <c r="YY396" s="489"/>
      <c r="YZ396" s="489"/>
      <c r="ZA396" s="489"/>
      <c r="ZB396" s="489"/>
      <c r="ZC396" s="489"/>
      <c r="ZD396" s="489"/>
      <c r="ZE396" s="489"/>
      <c r="ZF396" s="489"/>
      <c r="ZG396" s="489"/>
      <c r="ZH396" s="489"/>
      <c r="ZI396" s="489"/>
      <c r="ZJ396" s="489"/>
      <c r="ZK396" s="489"/>
      <c r="ZL396" s="489"/>
      <c r="ZM396" s="489"/>
      <c r="ZN396" s="489"/>
      <c r="ZO396" s="489"/>
      <c r="ZP396" s="489"/>
      <c r="ZQ396" s="489"/>
      <c r="ZR396" s="489"/>
      <c r="ZS396" s="489"/>
      <c r="ZT396" s="489"/>
      <c r="ZU396" s="489"/>
      <c r="ZV396" s="489"/>
      <c r="ZW396" s="489"/>
      <c r="ZX396" s="489"/>
      <c r="ZY396" s="489"/>
      <c r="ZZ396" s="489"/>
      <c r="AAA396" s="489"/>
      <c r="AAB396" s="489"/>
      <c r="AAC396" s="489"/>
      <c r="AAD396" s="489"/>
      <c r="AAE396" s="489"/>
      <c r="AAF396" s="489"/>
      <c r="AAG396" s="489"/>
      <c r="AAH396" s="489"/>
      <c r="AAI396" s="489"/>
      <c r="AAJ396" s="489"/>
      <c r="AAK396" s="489"/>
      <c r="AAL396" s="489"/>
      <c r="AAM396" s="489"/>
      <c r="AAN396" s="489"/>
      <c r="AAO396" s="489"/>
      <c r="AAP396" s="489"/>
      <c r="AAQ396" s="489"/>
      <c r="AAR396" s="489"/>
      <c r="AAS396" s="489"/>
      <c r="AAT396" s="489"/>
      <c r="AAU396" s="489"/>
      <c r="AAV396" s="489"/>
      <c r="AAW396" s="489"/>
      <c r="AAX396" s="489"/>
      <c r="AAY396" s="489"/>
      <c r="AAZ396" s="489"/>
      <c r="ABA396" s="489"/>
      <c r="ABB396" s="489"/>
      <c r="ABC396" s="489"/>
      <c r="ABD396" s="489"/>
      <c r="ABE396" s="489"/>
      <c r="ABF396" s="489"/>
      <c r="ABG396" s="489"/>
      <c r="ABH396" s="489"/>
      <c r="ABI396" s="489"/>
      <c r="ABJ396" s="489"/>
      <c r="ABK396" s="489"/>
      <c r="ABL396" s="489"/>
      <c r="ABM396" s="489"/>
      <c r="ABN396" s="489"/>
      <c r="ABO396" s="489"/>
      <c r="ABP396" s="489"/>
      <c r="ABQ396" s="489"/>
      <c r="ABR396" s="489"/>
      <c r="ABS396" s="489"/>
      <c r="ABT396" s="489"/>
      <c r="ABU396" s="489"/>
      <c r="ABV396" s="489"/>
      <c r="ABW396" s="489"/>
      <c r="ABX396" s="489"/>
      <c r="ABY396" s="489"/>
      <c r="ABZ396" s="489"/>
      <c r="ACA396" s="489"/>
      <c r="ACB396" s="489"/>
      <c r="ACC396" s="489"/>
      <c r="ACD396" s="489"/>
      <c r="ACE396" s="489"/>
      <c r="ACF396" s="489"/>
      <c r="ACG396" s="489"/>
      <c r="ACH396" s="489"/>
      <c r="ACI396" s="489"/>
      <c r="ACJ396" s="489"/>
      <c r="ACK396" s="489"/>
      <c r="ACL396" s="489"/>
      <c r="ACM396" s="489"/>
      <c r="ACN396" s="489"/>
      <c r="ACO396" s="489"/>
      <c r="ACP396" s="489"/>
      <c r="ACQ396" s="489"/>
      <c r="ACR396" s="489"/>
      <c r="ACS396" s="489"/>
      <c r="ACT396" s="489"/>
      <c r="ACU396" s="489"/>
      <c r="ACV396" s="489"/>
      <c r="ACW396" s="489"/>
      <c r="ACX396" s="489"/>
      <c r="ACY396" s="489"/>
      <c r="ACZ396" s="489"/>
      <c r="ADA396" s="489"/>
      <c r="ADB396" s="489"/>
      <c r="ADC396" s="489"/>
      <c r="ADD396" s="489"/>
      <c r="ADE396" s="489"/>
      <c r="ADF396" s="489"/>
      <c r="ADG396" s="489"/>
      <c r="ADH396" s="489"/>
      <c r="ADI396" s="489"/>
      <c r="ADJ396" s="489"/>
      <c r="ADK396" s="489"/>
      <c r="ADL396" s="489"/>
      <c r="ADM396" s="489"/>
      <c r="ADN396" s="489"/>
      <c r="ADO396" s="489"/>
      <c r="ADP396" s="489"/>
      <c r="ADQ396" s="489"/>
      <c r="ADR396" s="489"/>
      <c r="ADS396" s="489"/>
      <c r="ADT396" s="489"/>
      <c r="ADU396" s="489"/>
      <c r="ADV396" s="489"/>
      <c r="ADW396" s="489"/>
      <c r="ADX396" s="489"/>
      <c r="ADY396" s="489"/>
      <c r="ADZ396" s="489"/>
      <c r="AEA396" s="489"/>
      <c r="AEB396" s="489"/>
      <c r="AEC396" s="489"/>
      <c r="AED396" s="489"/>
      <c r="AEE396" s="489"/>
      <c r="AEF396" s="489"/>
      <c r="AEG396" s="489"/>
      <c r="AEH396" s="489"/>
      <c r="AEI396" s="489"/>
      <c r="AEJ396" s="489"/>
      <c r="AEK396" s="489"/>
      <c r="AEL396" s="489"/>
      <c r="AEM396" s="489"/>
      <c r="AEN396" s="489"/>
      <c r="AEO396" s="489"/>
      <c r="AEP396" s="489"/>
      <c r="AEQ396" s="489"/>
      <c r="AER396" s="489"/>
      <c r="AES396" s="489"/>
      <c r="AET396" s="489"/>
      <c r="AEU396" s="489"/>
      <c r="AEV396" s="489"/>
      <c r="AEW396" s="489"/>
      <c r="AEX396" s="489"/>
      <c r="AEY396" s="489"/>
      <c r="AEZ396" s="489"/>
      <c r="AFA396" s="489"/>
      <c r="AFB396" s="489"/>
      <c r="AFC396" s="489"/>
      <c r="AFD396" s="489"/>
      <c r="AFE396" s="489"/>
      <c r="AFF396" s="489"/>
      <c r="AFG396" s="489"/>
      <c r="AFH396" s="489"/>
      <c r="AFI396" s="489"/>
      <c r="AFJ396" s="489"/>
      <c r="AFK396" s="489"/>
      <c r="AFL396" s="489"/>
      <c r="AFM396" s="489"/>
      <c r="AFN396" s="489"/>
      <c r="AFO396" s="489"/>
      <c r="AFP396" s="489"/>
      <c r="AFQ396" s="489"/>
      <c r="AFR396" s="489"/>
      <c r="AFS396" s="489"/>
      <c r="AFT396" s="489"/>
      <c r="AFU396" s="489"/>
      <c r="AFV396" s="489"/>
      <c r="AFW396" s="489"/>
      <c r="AFX396" s="489"/>
      <c r="AFY396" s="489"/>
      <c r="AFZ396" s="489"/>
      <c r="AGA396" s="489"/>
      <c r="AGB396" s="489"/>
      <c r="AGC396" s="489"/>
      <c r="AGD396" s="489"/>
      <c r="AGE396" s="489"/>
      <c r="AGF396" s="489"/>
      <c r="AGG396" s="489"/>
      <c r="AGH396" s="489"/>
      <c r="AGI396" s="489"/>
      <c r="AGJ396" s="489"/>
      <c r="AGK396" s="489"/>
      <c r="AGL396" s="489"/>
      <c r="AGM396" s="489"/>
      <c r="AGN396" s="489"/>
      <c r="AGO396" s="489"/>
      <c r="AGP396" s="489"/>
      <c r="AGQ396" s="489"/>
      <c r="AGR396" s="489"/>
      <c r="AGS396" s="489"/>
      <c r="AGT396" s="489"/>
      <c r="AGU396" s="489"/>
      <c r="AGV396" s="489"/>
      <c r="AGW396" s="489"/>
      <c r="AGX396" s="489"/>
      <c r="AGY396" s="489"/>
      <c r="AGZ396" s="489"/>
      <c r="AHA396" s="489"/>
      <c r="AHB396" s="489"/>
      <c r="AHC396" s="489"/>
      <c r="AHD396" s="489"/>
      <c r="AHE396" s="489"/>
      <c r="AHF396" s="489"/>
      <c r="AHG396" s="489"/>
      <c r="AHH396" s="489"/>
      <c r="AHI396" s="489"/>
      <c r="AHJ396" s="489"/>
      <c r="AHK396" s="489"/>
      <c r="AHL396" s="489"/>
      <c r="AHM396" s="489"/>
      <c r="AHN396" s="489"/>
      <c r="AHO396" s="489"/>
      <c r="AHP396" s="489"/>
      <c r="AHQ396" s="489"/>
      <c r="AHR396" s="489"/>
      <c r="AHS396" s="489"/>
      <c r="AHT396" s="489"/>
      <c r="AHU396" s="489"/>
      <c r="AHV396" s="489"/>
      <c r="AHW396" s="489"/>
      <c r="AHX396" s="489"/>
      <c r="AHY396" s="489"/>
      <c r="AHZ396" s="489"/>
      <c r="AIA396" s="489"/>
      <c r="AIB396" s="489"/>
      <c r="AIC396" s="489"/>
      <c r="AID396" s="489"/>
      <c r="AIE396" s="489"/>
      <c r="AIF396" s="489"/>
      <c r="AIG396" s="489"/>
      <c r="AIH396" s="489"/>
      <c r="AII396" s="489"/>
      <c r="AIJ396" s="489"/>
      <c r="AIK396" s="489"/>
      <c r="AIL396" s="489"/>
      <c r="AIM396" s="489"/>
      <c r="AIN396" s="489"/>
      <c r="AIO396" s="489"/>
      <c r="AIP396" s="489"/>
      <c r="AIQ396" s="489"/>
      <c r="AIR396" s="489"/>
      <c r="AIS396" s="489"/>
      <c r="AIT396" s="489"/>
      <c r="AIU396" s="489"/>
      <c r="AIV396" s="489"/>
      <c r="AIW396" s="489"/>
      <c r="AIX396" s="489"/>
      <c r="AIY396" s="489"/>
      <c r="AIZ396" s="489"/>
      <c r="AJA396" s="489"/>
      <c r="AJB396" s="489"/>
      <c r="AJC396" s="489"/>
      <c r="AJD396" s="489"/>
      <c r="AJE396" s="489"/>
      <c r="AJF396" s="489"/>
      <c r="AJG396" s="489"/>
      <c r="AJH396" s="489"/>
      <c r="AJI396" s="489"/>
      <c r="AJJ396" s="489"/>
      <c r="AJK396" s="489"/>
      <c r="AJL396" s="489"/>
      <c r="AJM396" s="489"/>
      <c r="AJN396" s="489"/>
      <c r="AJO396" s="489"/>
      <c r="AJP396" s="489"/>
      <c r="AJQ396" s="489"/>
      <c r="AJR396" s="489"/>
      <c r="AJS396" s="489"/>
      <c r="AJT396" s="489"/>
      <c r="AJU396" s="489"/>
      <c r="AJV396" s="489"/>
      <c r="AJW396" s="489"/>
      <c r="AJX396" s="489"/>
      <c r="AJY396" s="489"/>
      <c r="AJZ396" s="489"/>
      <c r="AKA396" s="489"/>
      <c r="AKB396" s="489"/>
      <c r="AKC396" s="489"/>
      <c r="AKD396" s="489"/>
      <c r="AKE396" s="489"/>
      <c r="AKF396" s="489"/>
      <c r="AKG396" s="489"/>
      <c r="AKH396" s="489"/>
      <c r="AKI396" s="489"/>
      <c r="AKJ396" s="489"/>
      <c r="AKK396" s="489"/>
      <c r="AKL396" s="489"/>
      <c r="AKM396" s="489"/>
      <c r="AKN396" s="489"/>
      <c r="AKO396" s="489"/>
      <c r="AKP396" s="489"/>
      <c r="AKQ396" s="489"/>
      <c r="AKR396" s="489"/>
      <c r="AKS396" s="489"/>
      <c r="AKT396" s="489"/>
      <c r="AKU396" s="489"/>
      <c r="AKV396" s="489"/>
      <c r="AKW396" s="489"/>
      <c r="AKX396" s="489"/>
      <c r="AKY396" s="489"/>
      <c r="AKZ396" s="489"/>
      <c r="ALA396" s="489"/>
      <c r="ALB396" s="489"/>
      <c r="ALC396" s="489"/>
      <c r="ALD396" s="489"/>
      <c r="ALE396" s="489"/>
      <c r="ALF396" s="489"/>
      <c r="ALG396" s="489"/>
      <c r="ALH396" s="489"/>
      <c r="ALI396" s="489"/>
      <c r="ALJ396" s="489"/>
      <c r="ALK396" s="489"/>
      <c r="ALL396" s="489"/>
      <c r="ALM396" s="489"/>
      <c r="ALN396" s="489"/>
      <c r="ALO396" s="489"/>
      <c r="ALP396" s="489"/>
      <c r="ALQ396" s="489"/>
      <c r="ALR396" s="489"/>
      <c r="ALS396" s="489"/>
      <c r="ALT396" s="489"/>
      <c r="ALU396" s="489"/>
      <c r="ALV396" s="489"/>
      <c r="ALW396" s="489"/>
      <c r="ALX396" s="489"/>
      <c r="ALY396" s="489"/>
      <c r="ALZ396" s="489"/>
      <c r="AMA396" s="489"/>
      <c r="AMB396" s="489"/>
      <c r="AMC396" s="489"/>
      <c r="AMD396" s="489"/>
      <c r="AME396" s="489"/>
      <c r="AMF396" s="489"/>
      <c r="AMG396" s="489"/>
      <c r="AMH396" s="489"/>
      <c r="AMI396" s="489"/>
      <c r="AMJ396" s="489"/>
      <c r="AMK396" s="489"/>
      <c r="AML396" s="489"/>
      <c r="AMM396" s="489"/>
      <c r="AMN396" s="489"/>
      <c r="AMO396" s="489"/>
      <c r="AMP396" s="489"/>
      <c r="AMQ396" s="489"/>
      <c r="AMR396" s="489"/>
      <c r="AMS396" s="489"/>
      <c r="AMT396" s="489"/>
      <c r="AMU396" s="489"/>
      <c r="AMV396" s="489"/>
      <c r="AMW396" s="489"/>
      <c r="AMX396" s="489"/>
      <c r="AMY396" s="489"/>
      <c r="AMZ396" s="489"/>
      <c r="ANA396" s="489"/>
      <c r="ANB396" s="489"/>
      <c r="ANC396" s="489"/>
      <c r="AND396" s="489"/>
      <c r="ANE396" s="489"/>
      <c r="ANF396" s="489"/>
      <c r="ANG396" s="489"/>
      <c r="ANH396" s="489"/>
      <c r="ANI396" s="489"/>
      <c r="ANJ396" s="489"/>
      <c r="ANK396" s="489"/>
      <c r="ANL396" s="489"/>
      <c r="ANM396" s="489"/>
      <c r="ANN396" s="489"/>
      <c r="ANO396" s="489"/>
      <c r="ANP396" s="489"/>
      <c r="ANQ396" s="489"/>
      <c r="ANR396" s="489"/>
      <c r="ANS396" s="489"/>
      <c r="ANT396" s="489"/>
      <c r="ANU396" s="489"/>
      <c r="ANV396" s="489"/>
      <c r="ANW396" s="489"/>
      <c r="ANX396" s="489"/>
      <c r="ANY396" s="489"/>
      <c r="ANZ396" s="489"/>
      <c r="AOA396" s="489"/>
      <c r="AOB396" s="489"/>
      <c r="AOC396" s="489"/>
      <c r="AOD396" s="489"/>
      <c r="AOE396" s="489"/>
      <c r="AOF396" s="489"/>
      <c r="AOG396" s="489"/>
      <c r="AOH396" s="489"/>
      <c r="AOI396" s="489"/>
      <c r="AOJ396" s="489"/>
      <c r="AOK396" s="489"/>
      <c r="AOL396" s="489"/>
      <c r="AOM396" s="489"/>
      <c r="AON396" s="489"/>
      <c r="AOO396" s="489"/>
      <c r="AOP396" s="489"/>
      <c r="AOQ396" s="489"/>
      <c r="AOR396" s="489"/>
      <c r="AOS396" s="489"/>
      <c r="AOT396" s="489"/>
      <c r="AOU396" s="489"/>
      <c r="AOV396" s="489"/>
      <c r="AOW396" s="489"/>
      <c r="AOX396" s="489"/>
      <c r="AOY396" s="489"/>
      <c r="AOZ396" s="489"/>
      <c r="APA396" s="489"/>
      <c r="APB396" s="489"/>
      <c r="APC396" s="489"/>
      <c r="APD396" s="489"/>
      <c r="APE396" s="489"/>
      <c r="APF396" s="489"/>
      <c r="APG396" s="489"/>
      <c r="APH396" s="489"/>
      <c r="API396" s="489"/>
      <c r="APJ396" s="489"/>
      <c r="APK396" s="489"/>
      <c r="APL396" s="489"/>
      <c r="APM396" s="489"/>
      <c r="APN396" s="489"/>
      <c r="APO396" s="489"/>
      <c r="APP396" s="489"/>
      <c r="APQ396" s="489"/>
      <c r="APR396" s="489"/>
      <c r="APS396" s="489"/>
      <c r="APT396" s="489"/>
      <c r="APU396" s="489"/>
      <c r="APV396" s="489"/>
      <c r="APW396" s="489"/>
      <c r="APX396" s="489"/>
      <c r="APY396" s="489"/>
      <c r="APZ396" s="489"/>
      <c r="AQA396" s="489"/>
      <c r="AQB396" s="489"/>
      <c r="AQC396" s="489"/>
      <c r="AQD396" s="489"/>
      <c r="AQE396" s="489"/>
      <c r="AQF396" s="489"/>
      <c r="AQG396" s="489"/>
      <c r="AQH396" s="489"/>
      <c r="AQI396" s="489"/>
      <c r="AQJ396" s="489"/>
      <c r="AQK396" s="489"/>
      <c r="AQL396" s="489"/>
      <c r="AQM396" s="489"/>
      <c r="AQN396" s="489"/>
      <c r="AQO396" s="489"/>
      <c r="AQP396" s="489"/>
      <c r="AQQ396" s="489"/>
      <c r="AQR396" s="489"/>
      <c r="AQS396" s="489"/>
      <c r="AQT396" s="489"/>
      <c r="AQU396" s="489"/>
      <c r="AQV396" s="489"/>
      <c r="AQW396" s="489"/>
      <c r="AQX396" s="489"/>
      <c r="AQY396" s="489"/>
      <c r="AQZ396" s="489"/>
      <c r="ARA396" s="489"/>
      <c r="ARB396" s="489"/>
      <c r="ARC396" s="489"/>
      <c r="ARD396" s="489"/>
      <c r="ARE396" s="489"/>
      <c r="ARF396" s="489"/>
      <c r="ARG396" s="489"/>
      <c r="ARH396" s="489"/>
      <c r="ARI396" s="489"/>
      <c r="ARJ396" s="489"/>
      <c r="ARK396" s="489"/>
      <c r="ARL396" s="489"/>
      <c r="ARM396" s="489"/>
      <c r="ARN396" s="489"/>
      <c r="ARO396" s="489"/>
      <c r="ARP396" s="489"/>
      <c r="ARQ396" s="489"/>
      <c r="ARR396" s="489"/>
      <c r="ARS396" s="489"/>
      <c r="ART396" s="489"/>
      <c r="ARU396" s="489"/>
      <c r="ARV396" s="489"/>
      <c r="ARW396" s="489"/>
      <c r="ARX396" s="489"/>
      <c r="ARY396" s="489"/>
      <c r="ARZ396" s="489"/>
      <c r="ASA396" s="489"/>
      <c r="ASB396" s="489"/>
      <c r="ASC396" s="489"/>
      <c r="ASD396" s="489"/>
      <c r="ASE396" s="489"/>
      <c r="ASF396" s="489"/>
      <c r="ASG396" s="489"/>
      <c r="ASH396" s="489"/>
      <c r="ASI396" s="489"/>
      <c r="ASJ396" s="489"/>
      <c r="ASK396" s="489"/>
      <c r="ASL396" s="489"/>
      <c r="ASM396" s="489"/>
      <c r="ASN396" s="489"/>
      <c r="ASO396" s="489"/>
      <c r="ASP396" s="489"/>
      <c r="ASQ396" s="489"/>
      <c r="ASR396" s="489"/>
      <c r="ASS396" s="489"/>
      <c r="AST396" s="489"/>
      <c r="ASU396" s="489"/>
      <c r="ASV396" s="489"/>
      <c r="ASW396" s="489"/>
      <c r="ASX396" s="489"/>
      <c r="ASY396" s="489"/>
      <c r="ASZ396" s="489"/>
      <c r="ATA396" s="489"/>
      <c r="ATB396" s="489"/>
      <c r="ATC396" s="489"/>
      <c r="ATD396" s="489"/>
      <c r="ATE396" s="489"/>
      <c r="ATF396" s="489"/>
      <c r="ATG396" s="489"/>
      <c r="ATH396" s="489"/>
      <c r="ATI396" s="489"/>
      <c r="ATJ396" s="489"/>
      <c r="ATK396" s="489"/>
      <c r="ATL396" s="489"/>
      <c r="ATM396" s="489"/>
      <c r="ATN396" s="489"/>
      <c r="ATO396" s="489"/>
      <c r="ATP396" s="489"/>
      <c r="ATQ396" s="489"/>
      <c r="ATR396" s="489"/>
      <c r="ATS396" s="489"/>
      <c r="ATT396" s="489"/>
      <c r="ATU396" s="489"/>
      <c r="ATV396" s="489"/>
      <c r="ATW396" s="489"/>
      <c r="ATX396" s="489"/>
      <c r="ATY396" s="489"/>
      <c r="ATZ396" s="489"/>
      <c r="AUA396" s="489"/>
      <c r="AUB396" s="489"/>
      <c r="AUC396" s="489"/>
      <c r="AUD396" s="489"/>
      <c r="AUE396" s="489"/>
      <c r="AUF396" s="489"/>
      <c r="AUG396" s="489"/>
      <c r="AUH396" s="489"/>
      <c r="AUI396" s="489"/>
      <c r="AUJ396" s="489"/>
      <c r="AUK396" s="489"/>
      <c r="AUL396" s="489"/>
      <c r="AUM396" s="489"/>
      <c r="AUN396" s="489"/>
      <c r="AUO396" s="489"/>
      <c r="AUP396" s="489"/>
      <c r="AUQ396" s="489"/>
      <c r="AUR396" s="489"/>
      <c r="AUS396" s="489"/>
      <c r="AUT396" s="489"/>
      <c r="AUU396" s="489"/>
      <c r="AUV396" s="489"/>
      <c r="AUW396" s="489"/>
      <c r="AUX396" s="489"/>
      <c r="AUY396" s="489"/>
      <c r="AUZ396" s="489"/>
      <c r="AVA396" s="489"/>
      <c r="AVB396" s="489"/>
      <c r="AVC396" s="489"/>
      <c r="AVD396" s="489"/>
      <c r="AVE396" s="489"/>
      <c r="AVF396" s="489"/>
      <c r="AVG396" s="489"/>
      <c r="AVH396" s="489"/>
      <c r="AVI396" s="489"/>
      <c r="AVJ396" s="489"/>
      <c r="AVK396" s="489"/>
      <c r="AVL396" s="489"/>
      <c r="AVM396" s="489"/>
      <c r="AVN396" s="489"/>
      <c r="AVO396" s="489"/>
      <c r="AVP396" s="489"/>
      <c r="AVQ396" s="489"/>
      <c r="AVR396" s="489"/>
      <c r="AVS396" s="489"/>
      <c r="AVT396" s="489"/>
      <c r="AVU396" s="489"/>
      <c r="AVV396" s="489"/>
      <c r="AVW396" s="489"/>
      <c r="AVX396" s="489"/>
      <c r="AVY396" s="489"/>
      <c r="AVZ396" s="489"/>
      <c r="AWA396" s="489"/>
      <c r="AWB396" s="489"/>
      <c r="AWC396" s="489"/>
      <c r="AWD396" s="489"/>
      <c r="AWE396" s="489"/>
      <c r="AWF396" s="489"/>
      <c r="AWG396" s="489"/>
      <c r="AWH396" s="489"/>
      <c r="AWI396" s="489"/>
      <c r="AWJ396" s="489"/>
      <c r="AWK396" s="489"/>
      <c r="AWL396" s="489"/>
      <c r="AWM396" s="489"/>
      <c r="AWN396" s="489"/>
      <c r="AWO396" s="489"/>
      <c r="AWP396" s="489"/>
      <c r="AWQ396" s="489"/>
      <c r="AWR396" s="489"/>
      <c r="AWS396" s="489"/>
      <c r="AWT396" s="489"/>
      <c r="AWU396" s="489"/>
      <c r="AWV396" s="489"/>
      <c r="AWW396" s="489"/>
      <c r="AWX396" s="489"/>
      <c r="AWY396" s="489"/>
      <c r="AWZ396" s="489"/>
      <c r="AXA396" s="489"/>
      <c r="AXB396" s="489"/>
      <c r="AXC396" s="489"/>
      <c r="AXD396" s="489"/>
      <c r="AXE396" s="489"/>
      <c r="AXF396" s="489"/>
      <c r="AXG396" s="489"/>
      <c r="AXH396" s="489"/>
      <c r="AXI396" s="489"/>
      <c r="AXJ396" s="489"/>
    </row>
    <row r="397" spans="1:1310" s="488" customFormat="1" ht="23.25" customHeight="1">
      <c r="A397" s="490"/>
      <c r="B397" s="2450" t="s">
        <v>595</v>
      </c>
      <c r="C397" s="2450"/>
      <c r="D397" s="2450"/>
      <c r="E397" s="2450"/>
      <c r="F397" s="1484"/>
      <c r="G397" s="2450" t="s">
        <v>594</v>
      </c>
      <c r="H397" s="2450"/>
      <c r="I397" s="2450"/>
      <c r="J397" s="1484"/>
      <c r="K397" s="2450" t="s">
        <v>593</v>
      </c>
      <c r="L397" s="2450"/>
      <c r="M397" s="2450"/>
      <c r="N397" s="1484"/>
      <c r="O397" s="2450" t="s">
        <v>592</v>
      </c>
      <c r="P397" s="2450"/>
      <c r="Q397" s="496"/>
      <c r="R397" s="465"/>
      <c r="S397" s="465"/>
      <c r="T397" s="465"/>
      <c r="U397" s="465"/>
      <c r="V397" s="465"/>
      <c r="W397" s="465"/>
      <c r="X397" s="465"/>
      <c r="Y397" s="465"/>
      <c r="Z397" s="465"/>
      <c r="AA397" s="465"/>
      <c r="AB397" s="465"/>
      <c r="AC397" s="465"/>
      <c r="AD397" s="489"/>
      <c r="AE397" s="489"/>
      <c r="AF397" s="489"/>
      <c r="AG397" s="489"/>
      <c r="AH397" s="489"/>
      <c r="AI397" s="489"/>
      <c r="AJ397" s="489"/>
      <c r="AK397" s="489"/>
      <c r="AL397" s="489"/>
      <c r="AM397" s="489"/>
      <c r="AN397" s="489"/>
      <c r="AO397" s="489"/>
      <c r="AP397" s="489"/>
      <c r="AQ397" s="489"/>
      <c r="AR397" s="489"/>
      <c r="AS397" s="489"/>
      <c r="AT397" s="489"/>
      <c r="AU397" s="489"/>
      <c r="AV397" s="489"/>
      <c r="AW397" s="489"/>
      <c r="AX397" s="489"/>
      <c r="AY397" s="489"/>
      <c r="AZ397" s="489"/>
      <c r="BA397" s="489"/>
      <c r="BB397" s="489"/>
      <c r="BC397" s="489"/>
      <c r="BD397" s="489"/>
      <c r="BE397" s="489"/>
      <c r="BF397" s="489"/>
      <c r="BG397" s="489"/>
      <c r="BH397" s="489"/>
      <c r="BI397" s="489"/>
      <c r="BJ397" s="489"/>
      <c r="BK397" s="489"/>
      <c r="BL397" s="489"/>
      <c r="BM397" s="489"/>
      <c r="BN397" s="489"/>
      <c r="BO397" s="489"/>
      <c r="BP397" s="489"/>
      <c r="BQ397" s="489"/>
      <c r="BR397" s="489"/>
      <c r="BS397" s="489"/>
      <c r="BT397" s="489"/>
      <c r="BU397" s="489"/>
      <c r="BV397" s="489"/>
      <c r="BW397" s="489"/>
      <c r="BX397" s="489"/>
      <c r="BY397" s="489"/>
      <c r="BZ397" s="489"/>
      <c r="CA397" s="489"/>
      <c r="CB397" s="489"/>
      <c r="CC397" s="489"/>
      <c r="CD397" s="489"/>
      <c r="CE397" s="489"/>
      <c r="CF397" s="489"/>
      <c r="CG397" s="489"/>
      <c r="CH397" s="489"/>
      <c r="CI397" s="489"/>
      <c r="CJ397" s="489"/>
      <c r="CK397" s="489"/>
      <c r="CL397" s="489"/>
      <c r="CM397" s="489"/>
      <c r="CN397" s="489"/>
      <c r="CO397" s="489"/>
      <c r="CP397" s="489"/>
      <c r="CQ397" s="489"/>
      <c r="CR397" s="489"/>
      <c r="CS397" s="489"/>
      <c r="CT397" s="489"/>
      <c r="CU397" s="489"/>
      <c r="CV397" s="489"/>
      <c r="CW397" s="489"/>
      <c r="CX397" s="489"/>
      <c r="CY397" s="489"/>
      <c r="CZ397" s="489"/>
      <c r="DA397" s="489"/>
      <c r="DB397" s="489"/>
      <c r="DC397" s="489"/>
      <c r="DD397" s="489"/>
      <c r="DE397" s="489"/>
      <c r="DF397" s="489"/>
      <c r="DG397" s="489"/>
      <c r="DH397" s="489"/>
      <c r="DI397" s="489"/>
      <c r="DJ397" s="489"/>
      <c r="DK397" s="489"/>
      <c r="DL397" s="489"/>
      <c r="DM397" s="489"/>
      <c r="DN397" s="489"/>
      <c r="DO397" s="489"/>
      <c r="DP397" s="489"/>
      <c r="DQ397" s="489"/>
      <c r="DR397" s="489"/>
      <c r="DS397" s="489"/>
      <c r="DT397" s="489"/>
      <c r="DU397" s="489"/>
      <c r="DV397" s="489"/>
      <c r="DW397" s="489"/>
      <c r="DX397" s="489"/>
      <c r="DY397" s="489"/>
      <c r="DZ397" s="489"/>
      <c r="EA397" s="489"/>
      <c r="EB397" s="489"/>
      <c r="EC397" s="489"/>
      <c r="ED397" s="489"/>
      <c r="EE397" s="489"/>
      <c r="EF397" s="489"/>
      <c r="EG397" s="489"/>
      <c r="EH397" s="489"/>
      <c r="EI397" s="489"/>
      <c r="EJ397" s="489"/>
      <c r="EK397" s="489"/>
      <c r="EL397" s="489"/>
      <c r="EM397" s="489"/>
      <c r="EN397" s="489"/>
      <c r="EO397" s="489"/>
      <c r="EP397" s="489"/>
      <c r="EQ397" s="489"/>
      <c r="ER397" s="489"/>
      <c r="ES397" s="489"/>
      <c r="ET397" s="489"/>
      <c r="EU397" s="489"/>
      <c r="EV397" s="489"/>
      <c r="EW397" s="489"/>
      <c r="EX397" s="489"/>
      <c r="EY397" s="489"/>
      <c r="EZ397" s="489"/>
      <c r="FA397" s="489"/>
      <c r="FB397" s="489"/>
      <c r="FC397" s="489"/>
      <c r="FD397" s="489"/>
      <c r="FE397" s="489"/>
      <c r="FF397" s="489"/>
      <c r="FG397" s="489"/>
      <c r="FH397" s="489"/>
      <c r="FI397" s="489"/>
      <c r="FJ397" s="489"/>
      <c r="FK397" s="489"/>
      <c r="FL397" s="489"/>
      <c r="FM397" s="489"/>
      <c r="FN397" s="489"/>
      <c r="FO397" s="489"/>
      <c r="FP397" s="489"/>
      <c r="FQ397" s="489"/>
      <c r="FR397" s="489"/>
      <c r="FS397" s="489"/>
      <c r="FT397" s="489"/>
      <c r="FU397" s="489"/>
      <c r="FV397" s="489"/>
      <c r="FW397" s="489"/>
      <c r="FX397" s="489"/>
      <c r="FY397" s="489"/>
      <c r="FZ397" s="489"/>
      <c r="GA397" s="489"/>
      <c r="GB397" s="489"/>
      <c r="GC397" s="489"/>
      <c r="GD397" s="489"/>
      <c r="GE397" s="489"/>
      <c r="GF397" s="489"/>
      <c r="GG397" s="489"/>
      <c r="GH397" s="489"/>
      <c r="GI397" s="489"/>
      <c r="GJ397" s="489"/>
      <c r="GK397" s="489"/>
      <c r="GL397" s="489"/>
      <c r="GM397" s="489"/>
      <c r="GN397" s="489"/>
      <c r="GO397" s="489"/>
      <c r="GP397" s="489"/>
      <c r="GQ397" s="489"/>
      <c r="GR397" s="489"/>
      <c r="GS397" s="489"/>
      <c r="GT397" s="489"/>
      <c r="GU397" s="489"/>
      <c r="GV397" s="489"/>
      <c r="GW397" s="489"/>
      <c r="GX397" s="489"/>
      <c r="GY397" s="489"/>
      <c r="GZ397" s="489"/>
      <c r="HA397" s="489"/>
      <c r="HB397" s="489"/>
      <c r="HC397" s="489"/>
      <c r="HD397" s="489"/>
      <c r="HE397" s="489"/>
      <c r="HF397" s="489"/>
      <c r="HG397" s="489"/>
      <c r="HH397" s="489"/>
      <c r="HI397" s="489"/>
      <c r="HJ397" s="489"/>
      <c r="HK397" s="489"/>
      <c r="HL397" s="489"/>
      <c r="HM397" s="489"/>
      <c r="HN397" s="489"/>
      <c r="HO397" s="489"/>
      <c r="HP397" s="489"/>
      <c r="HQ397" s="489"/>
      <c r="HR397" s="489"/>
      <c r="HS397" s="489"/>
      <c r="HT397" s="489"/>
      <c r="HU397" s="489"/>
      <c r="HV397" s="489"/>
      <c r="HW397" s="489"/>
      <c r="HX397" s="489"/>
      <c r="HY397" s="489"/>
      <c r="HZ397" s="489"/>
      <c r="IA397" s="489"/>
      <c r="IB397" s="489"/>
      <c r="IC397" s="489"/>
      <c r="ID397" s="489"/>
      <c r="IE397" s="489"/>
      <c r="IF397" s="489"/>
      <c r="IG397" s="489"/>
      <c r="IH397" s="489"/>
      <c r="II397" s="489"/>
      <c r="IJ397" s="489"/>
      <c r="IK397" s="489"/>
      <c r="IL397" s="489"/>
      <c r="IM397" s="489"/>
      <c r="IN397" s="489"/>
      <c r="IO397" s="489"/>
      <c r="IP397" s="489"/>
      <c r="IQ397" s="489"/>
      <c r="IR397" s="489"/>
      <c r="IS397" s="489"/>
      <c r="IT397" s="489"/>
      <c r="IU397" s="489"/>
      <c r="IV397" s="489"/>
      <c r="IW397" s="489"/>
      <c r="IX397" s="489"/>
      <c r="IY397" s="489"/>
      <c r="IZ397" s="489"/>
      <c r="JA397" s="489"/>
      <c r="JB397" s="489"/>
      <c r="JC397" s="489"/>
      <c r="JD397" s="489"/>
      <c r="JE397" s="489"/>
      <c r="JF397" s="489"/>
      <c r="JG397" s="489"/>
      <c r="JH397" s="489"/>
      <c r="JI397" s="489"/>
      <c r="JJ397" s="489"/>
      <c r="JK397" s="489"/>
      <c r="JL397" s="489"/>
      <c r="JM397" s="489"/>
      <c r="JN397" s="489"/>
      <c r="JO397" s="489"/>
      <c r="JP397" s="489"/>
      <c r="JQ397" s="489"/>
      <c r="JR397" s="489"/>
      <c r="JS397" s="489"/>
      <c r="JT397" s="489"/>
      <c r="JU397" s="489"/>
      <c r="JV397" s="489"/>
      <c r="JW397" s="489"/>
      <c r="JX397" s="489"/>
      <c r="JY397" s="489"/>
      <c r="JZ397" s="489"/>
      <c r="KA397" s="489"/>
      <c r="KB397" s="489"/>
      <c r="KC397" s="489"/>
      <c r="KD397" s="489"/>
      <c r="KE397" s="489"/>
      <c r="KF397" s="489"/>
      <c r="KG397" s="489"/>
      <c r="KH397" s="489"/>
      <c r="KI397" s="489"/>
      <c r="KJ397" s="489"/>
      <c r="KK397" s="489"/>
      <c r="KL397" s="489"/>
      <c r="KM397" s="489"/>
      <c r="KN397" s="489"/>
      <c r="KO397" s="489"/>
      <c r="KP397" s="489"/>
      <c r="KQ397" s="489"/>
      <c r="KR397" s="489"/>
      <c r="KS397" s="489"/>
      <c r="KT397" s="489"/>
      <c r="KU397" s="489"/>
      <c r="KV397" s="489"/>
      <c r="KW397" s="489"/>
      <c r="KX397" s="489"/>
      <c r="KY397" s="489"/>
      <c r="KZ397" s="489"/>
      <c r="LA397" s="489"/>
      <c r="LB397" s="489"/>
      <c r="LC397" s="489"/>
      <c r="LD397" s="489"/>
      <c r="LE397" s="489"/>
      <c r="LF397" s="489"/>
      <c r="LG397" s="489"/>
      <c r="LH397" s="489"/>
      <c r="LI397" s="489"/>
      <c r="LJ397" s="489"/>
      <c r="LK397" s="489"/>
      <c r="LL397" s="489"/>
      <c r="LM397" s="489"/>
      <c r="LN397" s="489"/>
      <c r="LO397" s="489"/>
      <c r="LP397" s="489"/>
      <c r="LQ397" s="489"/>
      <c r="LR397" s="489"/>
      <c r="LS397" s="489"/>
      <c r="LT397" s="489"/>
      <c r="LU397" s="489"/>
      <c r="LV397" s="489"/>
      <c r="LW397" s="489"/>
      <c r="LX397" s="489"/>
      <c r="LY397" s="489"/>
      <c r="LZ397" s="489"/>
      <c r="MA397" s="489"/>
      <c r="MB397" s="489"/>
      <c r="MC397" s="489"/>
      <c r="MD397" s="489"/>
      <c r="ME397" s="489"/>
      <c r="MF397" s="489"/>
      <c r="MG397" s="489"/>
      <c r="MH397" s="489"/>
      <c r="MI397" s="489"/>
      <c r="MJ397" s="489"/>
      <c r="MK397" s="489"/>
      <c r="ML397" s="489"/>
      <c r="MM397" s="489"/>
      <c r="MN397" s="489"/>
      <c r="MO397" s="489"/>
      <c r="MP397" s="489"/>
      <c r="MQ397" s="489"/>
      <c r="MR397" s="489"/>
      <c r="MS397" s="489"/>
      <c r="MT397" s="489"/>
      <c r="MU397" s="489"/>
      <c r="MV397" s="489"/>
      <c r="MW397" s="489"/>
      <c r="MX397" s="489"/>
      <c r="MY397" s="489"/>
      <c r="MZ397" s="489"/>
      <c r="NA397" s="489"/>
      <c r="NB397" s="489"/>
      <c r="NC397" s="489"/>
      <c r="ND397" s="489"/>
      <c r="NE397" s="489"/>
      <c r="NF397" s="489"/>
      <c r="NG397" s="489"/>
      <c r="NH397" s="489"/>
      <c r="NI397" s="489"/>
      <c r="NJ397" s="489"/>
      <c r="NK397" s="489"/>
      <c r="NL397" s="489"/>
      <c r="NM397" s="489"/>
      <c r="NN397" s="489"/>
      <c r="NO397" s="489"/>
      <c r="NP397" s="489"/>
      <c r="NQ397" s="489"/>
      <c r="NR397" s="489"/>
      <c r="NS397" s="489"/>
      <c r="NT397" s="489"/>
      <c r="NU397" s="489"/>
      <c r="NV397" s="489"/>
      <c r="NW397" s="489"/>
      <c r="NX397" s="489"/>
      <c r="NY397" s="489"/>
      <c r="NZ397" s="489"/>
      <c r="OA397" s="489"/>
      <c r="OB397" s="489"/>
      <c r="OC397" s="489"/>
      <c r="OD397" s="489"/>
      <c r="OE397" s="489"/>
      <c r="OF397" s="489"/>
      <c r="OG397" s="489"/>
      <c r="OH397" s="489"/>
      <c r="OI397" s="489"/>
      <c r="OJ397" s="489"/>
      <c r="OK397" s="489"/>
      <c r="OL397" s="489"/>
      <c r="OM397" s="489"/>
      <c r="ON397" s="489"/>
      <c r="OO397" s="489"/>
      <c r="OP397" s="489"/>
      <c r="OQ397" s="489"/>
      <c r="OR397" s="489"/>
      <c r="OS397" s="489"/>
      <c r="OT397" s="489"/>
      <c r="OU397" s="489"/>
      <c r="OV397" s="489"/>
      <c r="OW397" s="489"/>
      <c r="OX397" s="489"/>
      <c r="OY397" s="489"/>
      <c r="OZ397" s="489"/>
      <c r="PA397" s="489"/>
      <c r="PB397" s="489"/>
      <c r="PC397" s="489"/>
      <c r="PD397" s="489"/>
      <c r="PE397" s="489"/>
      <c r="PF397" s="489"/>
      <c r="PG397" s="489"/>
      <c r="PH397" s="489"/>
      <c r="PI397" s="489"/>
      <c r="PJ397" s="489"/>
      <c r="PK397" s="489"/>
      <c r="PL397" s="489"/>
      <c r="PM397" s="489"/>
      <c r="PN397" s="489"/>
      <c r="PO397" s="489"/>
      <c r="PP397" s="489"/>
      <c r="PQ397" s="489"/>
      <c r="PR397" s="489"/>
      <c r="PS397" s="489"/>
      <c r="PT397" s="489"/>
      <c r="PU397" s="489"/>
      <c r="PV397" s="489"/>
      <c r="PW397" s="489"/>
      <c r="PX397" s="489"/>
      <c r="PY397" s="489"/>
      <c r="PZ397" s="489"/>
      <c r="QA397" s="489"/>
      <c r="QB397" s="489"/>
      <c r="QC397" s="489"/>
      <c r="QD397" s="489"/>
      <c r="QE397" s="489"/>
      <c r="QF397" s="489"/>
      <c r="QG397" s="489"/>
      <c r="QH397" s="489"/>
      <c r="QI397" s="489"/>
      <c r="QJ397" s="489"/>
      <c r="QK397" s="489"/>
      <c r="QL397" s="489"/>
      <c r="QM397" s="489"/>
      <c r="QN397" s="489"/>
      <c r="QO397" s="489"/>
      <c r="QP397" s="489"/>
      <c r="QQ397" s="489"/>
      <c r="QR397" s="489"/>
      <c r="QS397" s="489"/>
      <c r="QT397" s="489"/>
      <c r="QU397" s="489"/>
      <c r="QV397" s="489"/>
      <c r="QW397" s="489"/>
      <c r="QX397" s="489"/>
      <c r="QY397" s="489"/>
      <c r="QZ397" s="489"/>
      <c r="RA397" s="489"/>
      <c r="RB397" s="489"/>
      <c r="RC397" s="489"/>
      <c r="RD397" s="489"/>
      <c r="RE397" s="489"/>
      <c r="RF397" s="489"/>
      <c r="RG397" s="489"/>
      <c r="RH397" s="489"/>
      <c r="RI397" s="489"/>
      <c r="RJ397" s="489"/>
      <c r="RK397" s="489"/>
      <c r="RL397" s="489"/>
      <c r="RM397" s="489"/>
      <c r="RN397" s="489"/>
      <c r="RO397" s="489"/>
      <c r="RP397" s="489"/>
      <c r="RQ397" s="489"/>
      <c r="RR397" s="489"/>
      <c r="RS397" s="489"/>
      <c r="RT397" s="489"/>
      <c r="RU397" s="489"/>
      <c r="RV397" s="489"/>
      <c r="RW397" s="489"/>
      <c r="RX397" s="489"/>
      <c r="RY397" s="489"/>
      <c r="RZ397" s="489"/>
      <c r="SA397" s="489"/>
      <c r="SB397" s="489"/>
      <c r="SC397" s="489"/>
      <c r="SD397" s="489"/>
      <c r="SE397" s="489"/>
      <c r="SF397" s="489"/>
      <c r="SG397" s="489"/>
      <c r="SH397" s="489"/>
      <c r="SI397" s="489"/>
      <c r="SJ397" s="489"/>
      <c r="SK397" s="489"/>
      <c r="SL397" s="489"/>
      <c r="SM397" s="489"/>
      <c r="SN397" s="489"/>
      <c r="SO397" s="489"/>
      <c r="SP397" s="489"/>
      <c r="SQ397" s="489"/>
      <c r="SR397" s="489"/>
      <c r="SS397" s="489"/>
      <c r="ST397" s="489"/>
      <c r="SU397" s="489"/>
      <c r="SV397" s="489"/>
      <c r="SW397" s="489"/>
      <c r="SX397" s="489"/>
      <c r="SY397" s="489"/>
      <c r="SZ397" s="489"/>
      <c r="TA397" s="489"/>
      <c r="TB397" s="489"/>
      <c r="TC397" s="489"/>
      <c r="TD397" s="489"/>
      <c r="TE397" s="489"/>
      <c r="TF397" s="489"/>
      <c r="TG397" s="489"/>
      <c r="TH397" s="489"/>
      <c r="TI397" s="489"/>
      <c r="TJ397" s="489"/>
      <c r="TK397" s="489"/>
      <c r="TL397" s="489"/>
      <c r="TM397" s="489"/>
      <c r="TN397" s="489"/>
      <c r="TO397" s="489"/>
      <c r="TP397" s="489"/>
      <c r="TQ397" s="489"/>
      <c r="TR397" s="489"/>
      <c r="TS397" s="489"/>
      <c r="TT397" s="489"/>
      <c r="TU397" s="489"/>
      <c r="TV397" s="489"/>
      <c r="TW397" s="489"/>
      <c r="TX397" s="489"/>
      <c r="TY397" s="489"/>
      <c r="TZ397" s="489"/>
      <c r="UA397" s="489"/>
      <c r="UB397" s="489"/>
      <c r="UC397" s="489"/>
      <c r="UD397" s="489"/>
      <c r="UE397" s="489"/>
      <c r="UF397" s="489"/>
      <c r="UG397" s="489"/>
      <c r="UH397" s="489"/>
      <c r="UI397" s="489"/>
      <c r="UJ397" s="489"/>
      <c r="UK397" s="489"/>
      <c r="UL397" s="489"/>
      <c r="UM397" s="489"/>
      <c r="UN397" s="489"/>
      <c r="UO397" s="489"/>
      <c r="UP397" s="489"/>
      <c r="UQ397" s="489"/>
      <c r="UR397" s="489"/>
      <c r="US397" s="489"/>
      <c r="UT397" s="489"/>
      <c r="UU397" s="489"/>
      <c r="UV397" s="489"/>
      <c r="UW397" s="489"/>
      <c r="UX397" s="489"/>
      <c r="UY397" s="489"/>
      <c r="UZ397" s="489"/>
      <c r="VA397" s="489"/>
      <c r="VB397" s="489"/>
      <c r="VC397" s="489"/>
      <c r="VD397" s="489"/>
      <c r="VE397" s="489"/>
      <c r="VF397" s="489"/>
      <c r="VG397" s="489"/>
      <c r="VH397" s="489"/>
      <c r="VI397" s="489"/>
      <c r="VJ397" s="489"/>
      <c r="VK397" s="489"/>
      <c r="VL397" s="489"/>
      <c r="VM397" s="489"/>
      <c r="VN397" s="489"/>
      <c r="VO397" s="489"/>
      <c r="VP397" s="489"/>
      <c r="VQ397" s="489"/>
      <c r="VR397" s="489"/>
      <c r="VS397" s="489"/>
      <c r="VT397" s="489"/>
      <c r="VU397" s="489"/>
      <c r="VV397" s="489"/>
      <c r="VW397" s="489"/>
      <c r="VX397" s="489"/>
      <c r="VY397" s="489"/>
      <c r="VZ397" s="489"/>
      <c r="WA397" s="489"/>
      <c r="WB397" s="489"/>
      <c r="WC397" s="489"/>
      <c r="WD397" s="489"/>
      <c r="WE397" s="489"/>
      <c r="WF397" s="489"/>
      <c r="WG397" s="489"/>
      <c r="WH397" s="489"/>
      <c r="WI397" s="489"/>
      <c r="WJ397" s="489"/>
      <c r="WK397" s="489"/>
      <c r="WL397" s="489"/>
      <c r="WM397" s="489"/>
      <c r="WN397" s="489"/>
      <c r="WO397" s="489"/>
      <c r="WP397" s="489"/>
      <c r="WQ397" s="489"/>
      <c r="WR397" s="489"/>
      <c r="WS397" s="489"/>
      <c r="WT397" s="489"/>
      <c r="WU397" s="489"/>
      <c r="WV397" s="489"/>
      <c r="WW397" s="489"/>
      <c r="WX397" s="489"/>
      <c r="WY397" s="489"/>
      <c r="WZ397" s="489"/>
      <c r="XA397" s="489"/>
      <c r="XB397" s="489"/>
      <c r="XC397" s="489"/>
      <c r="XD397" s="489"/>
      <c r="XE397" s="489"/>
      <c r="XF397" s="489"/>
      <c r="XG397" s="489"/>
      <c r="XH397" s="489"/>
      <c r="XI397" s="489"/>
      <c r="XJ397" s="489"/>
      <c r="XK397" s="489"/>
      <c r="XL397" s="489"/>
      <c r="XM397" s="489"/>
      <c r="XN397" s="489"/>
      <c r="XO397" s="489"/>
      <c r="XP397" s="489"/>
      <c r="XQ397" s="489"/>
      <c r="XR397" s="489"/>
      <c r="XS397" s="489"/>
      <c r="XT397" s="489"/>
      <c r="XU397" s="489"/>
      <c r="XV397" s="489"/>
      <c r="XW397" s="489"/>
      <c r="XX397" s="489"/>
      <c r="XY397" s="489"/>
      <c r="XZ397" s="489"/>
      <c r="YA397" s="489"/>
      <c r="YB397" s="489"/>
      <c r="YC397" s="489"/>
      <c r="YD397" s="489"/>
      <c r="YE397" s="489"/>
      <c r="YF397" s="489"/>
      <c r="YG397" s="489"/>
      <c r="YH397" s="489"/>
      <c r="YI397" s="489"/>
      <c r="YJ397" s="489"/>
      <c r="YK397" s="489"/>
      <c r="YL397" s="489"/>
      <c r="YM397" s="489"/>
      <c r="YN397" s="489"/>
      <c r="YO397" s="489"/>
      <c r="YP397" s="489"/>
      <c r="YQ397" s="489"/>
      <c r="YR397" s="489"/>
      <c r="YS397" s="489"/>
      <c r="YT397" s="489"/>
      <c r="YU397" s="489"/>
      <c r="YV397" s="489"/>
      <c r="YW397" s="489"/>
      <c r="YX397" s="489"/>
      <c r="YY397" s="489"/>
      <c r="YZ397" s="489"/>
      <c r="ZA397" s="489"/>
      <c r="ZB397" s="489"/>
      <c r="ZC397" s="489"/>
      <c r="ZD397" s="489"/>
      <c r="ZE397" s="489"/>
      <c r="ZF397" s="489"/>
      <c r="ZG397" s="489"/>
      <c r="ZH397" s="489"/>
      <c r="ZI397" s="489"/>
      <c r="ZJ397" s="489"/>
      <c r="ZK397" s="489"/>
      <c r="ZL397" s="489"/>
      <c r="ZM397" s="489"/>
      <c r="ZN397" s="489"/>
      <c r="ZO397" s="489"/>
      <c r="ZP397" s="489"/>
      <c r="ZQ397" s="489"/>
      <c r="ZR397" s="489"/>
      <c r="ZS397" s="489"/>
      <c r="ZT397" s="489"/>
      <c r="ZU397" s="489"/>
      <c r="ZV397" s="489"/>
      <c r="ZW397" s="489"/>
      <c r="ZX397" s="489"/>
      <c r="ZY397" s="489"/>
      <c r="ZZ397" s="489"/>
      <c r="AAA397" s="489"/>
      <c r="AAB397" s="489"/>
      <c r="AAC397" s="489"/>
      <c r="AAD397" s="489"/>
      <c r="AAE397" s="489"/>
      <c r="AAF397" s="489"/>
      <c r="AAG397" s="489"/>
      <c r="AAH397" s="489"/>
      <c r="AAI397" s="489"/>
      <c r="AAJ397" s="489"/>
      <c r="AAK397" s="489"/>
      <c r="AAL397" s="489"/>
      <c r="AAM397" s="489"/>
      <c r="AAN397" s="489"/>
      <c r="AAO397" s="489"/>
      <c r="AAP397" s="489"/>
      <c r="AAQ397" s="489"/>
      <c r="AAR397" s="489"/>
      <c r="AAS397" s="489"/>
      <c r="AAT397" s="489"/>
      <c r="AAU397" s="489"/>
      <c r="AAV397" s="489"/>
      <c r="AAW397" s="489"/>
      <c r="AAX397" s="489"/>
      <c r="AAY397" s="489"/>
      <c r="AAZ397" s="489"/>
      <c r="ABA397" s="489"/>
      <c r="ABB397" s="489"/>
      <c r="ABC397" s="489"/>
      <c r="ABD397" s="489"/>
      <c r="ABE397" s="489"/>
      <c r="ABF397" s="489"/>
      <c r="ABG397" s="489"/>
      <c r="ABH397" s="489"/>
      <c r="ABI397" s="489"/>
      <c r="ABJ397" s="489"/>
      <c r="ABK397" s="489"/>
      <c r="ABL397" s="489"/>
      <c r="ABM397" s="489"/>
      <c r="ABN397" s="489"/>
      <c r="ABO397" s="489"/>
      <c r="ABP397" s="489"/>
      <c r="ABQ397" s="489"/>
      <c r="ABR397" s="489"/>
      <c r="ABS397" s="489"/>
      <c r="ABT397" s="489"/>
      <c r="ABU397" s="489"/>
      <c r="ABV397" s="489"/>
      <c r="ABW397" s="489"/>
      <c r="ABX397" s="489"/>
      <c r="ABY397" s="489"/>
      <c r="ABZ397" s="489"/>
      <c r="ACA397" s="489"/>
      <c r="ACB397" s="489"/>
      <c r="ACC397" s="489"/>
      <c r="ACD397" s="489"/>
      <c r="ACE397" s="489"/>
      <c r="ACF397" s="489"/>
      <c r="ACG397" s="489"/>
      <c r="ACH397" s="489"/>
      <c r="ACI397" s="489"/>
      <c r="ACJ397" s="489"/>
      <c r="ACK397" s="489"/>
      <c r="ACL397" s="489"/>
      <c r="ACM397" s="489"/>
      <c r="ACN397" s="489"/>
      <c r="ACO397" s="489"/>
      <c r="ACP397" s="489"/>
      <c r="ACQ397" s="489"/>
      <c r="ACR397" s="489"/>
      <c r="ACS397" s="489"/>
      <c r="ACT397" s="489"/>
      <c r="ACU397" s="489"/>
      <c r="ACV397" s="489"/>
      <c r="ACW397" s="489"/>
      <c r="ACX397" s="489"/>
      <c r="ACY397" s="489"/>
      <c r="ACZ397" s="489"/>
      <c r="ADA397" s="489"/>
      <c r="ADB397" s="489"/>
      <c r="ADC397" s="489"/>
      <c r="ADD397" s="489"/>
      <c r="ADE397" s="489"/>
      <c r="ADF397" s="489"/>
      <c r="ADG397" s="489"/>
      <c r="ADH397" s="489"/>
      <c r="ADI397" s="489"/>
      <c r="ADJ397" s="489"/>
      <c r="ADK397" s="489"/>
      <c r="ADL397" s="489"/>
      <c r="ADM397" s="489"/>
      <c r="ADN397" s="489"/>
      <c r="ADO397" s="489"/>
      <c r="ADP397" s="489"/>
      <c r="ADQ397" s="489"/>
      <c r="ADR397" s="489"/>
      <c r="ADS397" s="489"/>
      <c r="ADT397" s="489"/>
      <c r="ADU397" s="489"/>
      <c r="ADV397" s="489"/>
      <c r="ADW397" s="489"/>
      <c r="ADX397" s="489"/>
      <c r="ADY397" s="489"/>
      <c r="ADZ397" s="489"/>
      <c r="AEA397" s="489"/>
      <c r="AEB397" s="489"/>
      <c r="AEC397" s="489"/>
      <c r="AED397" s="489"/>
      <c r="AEE397" s="489"/>
      <c r="AEF397" s="489"/>
      <c r="AEG397" s="489"/>
      <c r="AEH397" s="489"/>
      <c r="AEI397" s="489"/>
      <c r="AEJ397" s="489"/>
      <c r="AEK397" s="489"/>
      <c r="AEL397" s="489"/>
      <c r="AEM397" s="489"/>
      <c r="AEN397" s="489"/>
      <c r="AEO397" s="489"/>
      <c r="AEP397" s="489"/>
      <c r="AEQ397" s="489"/>
      <c r="AER397" s="489"/>
      <c r="AES397" s="489"/>
      <c r="AET397" s="489"/>
      <c r="AEU397" s="489"/>
      <c r="AEV397" s="489"/>
      <c r="AEW397" s="489"/>
      <c r="AEX397" s="489"/>
      <c r="AEY397" s="489"/>
      <c r="AEZ397" s="489"/>
      <c r="AFA397" s="489"/>
      <c r="AFB397" s="489"/>
      <c r="AFC397" s="489"/>
      <c r="AFD397" s="489"/>
      <c r="AFE397" s="489"/>
      <c r="AFF397" s="489"/>
      <c r="AFG397" s="489"/>
      <c r="AFH397" s="489"/>
      <c r="AFI397" s="489"/>
      <c r="AFJ397" s="489"/>
      <c r="AFK397" s="489"/>
      <c r="AFL397" s="489"/>
      <c r="AFM397" s="489"/>
      <c r="AFN397" s="489"/>
      <c r="AFO397" s="489"/>
      <c r="AFP397" s="489"/>
      <c r="AFQ397" s="489"/>
      <c r="AFR397" s="489"/>
      <c r="AFS397" s="489"/>
      <c r="AFT397" s="489"/>
      <c r="AFU397" s="489"/>
      <c r="AFV397" s="489"/>
      <c r="AFW397" s="489"/>
      <c r="AFX397" s="489"/>
      <c r="AFY397" s="489"/>
      <c r="AFZ397" s="489"/>
      <c r="AGA397" s="489"/>
      <c r="AGB397" s="489"/>
      <c r="AGC397" s="489"/>
      <c r="AGD397" s="489"/>
      <c r="AGE397" s="489"/>
      <c r="AGF397" s="489"/>
      <c r="AGG397" s="489"/>
      <c r="AGH397" s="489"/>
      <c r="AGI397" s="489"/>
      <c r="AGJ397" s="489"/>
      <c r="AGK397" s="489"/>
      <c r="AGL397" s="489"/>
      <c r="AGM397" s="489"/>
      <c r="AGN397" s="489"/>
      <c r="AGO397" s="489"/>
      <c r="AGP397" s="489"/>
      <c r="AGQ397" s="489"/>
      <c r="AGR397" s="489"/>
      <c r="AGS397" s="489"/>
      <c r="AGT397" s="489"/>
      <c r="AGU397" s="489"/>
      <c r="AGV397" s="489"/>
      <c r="AGW397" s="489"/>
      <c r="AGX397" s="489"/>
      <c r="AGY397" s="489"/>
      <c r="AGZ397" s="489"/>
      <c r="AHA397" s="489"/>
      <c r="AHB397" s="489"/>
      <c r="AHC397" s="489"/>
      <c r="AHD397" s="489"/>
      <c r="AHE397" s="489"/>
      <c r="AHF397" s="489"/>
      <c r="AHG397" s="489"/>
      <c r="AHH397" s="489"/>
      <c r="AHI397" s="489"/>
      <c r="AHJ397" s="489"/>
      <c r="AHK397" s="489"/>
      <c r="AHL397" s="489"/>
      <c r="AHM397" s="489"/>
      <c r="AHN397" s="489"/>
      <c r="AHO397" s="489"/>
      <c r="AHP397" s="489"/>
      <c r="AHQ397" s="489"/>
      <c r="AHR397" s="489"/>
      <c r="AHS397" s="489"/>
      <c r="AHT397" s="489"/>
      <c r="AHU397" s="489"/>
      <c r="AHV397" s="489"/>
      <c r="AHW397" s="489"/>
      <c r="AHX397" s="489"/>
      <c r="AHY397" s="489"/>
      <c r="AHZ397" s="489"/>
      <c r="AIA397" s="489"/>
      <c r="AIB397" s="489"/>
      <c r="AIC397" s="489"/>
      <c r="AID397" s="489"/>
      <c r="AIE397" s="489"/>
      <c r="AIF397" s="489"/>
      <c r="AIG397" s="489"/>
      <c r="AIH397" s="489"/>
      <c r="AII397" s="489"/>
      <c r="AIJ397" s="489"/>
      <c r="AIK397" s="489"/>
      <c r="AIL397" s="489"/>
      <c r="AIM397" s="489"/>
      <c r="AIN397" s="489"/>
      <c r="AIO397" s="489"/>
      <c r="AIP397" s="489"/>
      <c r="AIQ397" s="489"/>
      <c r="AIR397" s="489"/>
      <c r="AIS397" s="489"/>
      <c r="AIT397" s="489"/>
      <c r="AIU397" s="489"/>
      <c r="AIV397" s="489"/>
      <c r="AIW397" s="489"/>
      <c r="AIX397" s="489"/>
      <c r="AIY397" s="489"/>
      <c r="AIZ397" s="489"/>
      <c r="AJA397" s="489"/>
      <c r="AJB397" s="489"/>
      <c r="AJC397" s="489"/>
      <c r="AJD397" s="489"/>
      <c r="AJE397" s="489"/>
      <c r="AJF397" s="489"/>
      <c r="AJG397" s="489"/>
      <c r="AJH397" s="489"/>
      <c r="AJI397" s="489"/>
      <c r="AJJ397" s="489"/>
      <c r="AJK397" s="489"/>
      <c r="AJL397" s="489"/>
      <c r="AJM397" s="489"/>
      <c r="AJN397" s="489"/>
      <c r="AJO397" s="489"/>
      <c r="AJP397" s="489"/>
      <c r="AJQ397" s="489"/>
      <c r="AJR397" s="489"/>
      <c r="AJS397" s="489"/>
      <c r="AJT397" s="489"/>
      <c r="AJU397" s="489"/>
      <c r="AJV397" s="489"/>
      <c r="AJW397" s="489"/>
      <c r="AJX397" s="489"/>
      <c r="AJY397" s="489"/>
      <c r="AJZ397" s="489"/>
      <c r="AKA397" s="489"/>
      <c r="AKB397" s="489"/>
      <c r="AKC397" s="489"/>
      <c r="AKD397" s="489"/>
      <c r="AKE397" s="489"/>
      <c r="AKF397" s="489"/>
      <c r="AKG397" s="489"/>
      <c r="AKH397" s="489"/>
      <c r="AKI397" s="489"/>
      <c r="AKJ397" s="489"/>
      <c r="AKK397" s="489"/>
      <c r="AKL397" s="489"/>
      <c r="AKM397" s="489"/>
      <c r="AKN397" s="489"/>
      <c r="AKO397" s="489"/>
      <c r="AKP397" s="489"/>
      <c r="AKQ397" s="489"/>
      <c r="AKR397" s="489"/>
      <c r="AKS397" s="489"/>
      <c r="AKT397" s="489"/>
      <c r="AKU397" s="489"/>
      <c r="AKV397" s="489"/>
      <c r="AKW397" s="489"/>
      <c r="AKX397" s="489"/>
      <c r="AKY397" s="489"/>
      <c r="AKZ397" s="489"/>
      <c r="ALA397" s="489"/>
      <c r="ALB397" s="489"/>
      <c r="ALC397" s="489"/>
      <c r="ALD397" s="489"/>
      <c r="ALE397" s="489"/>
      <c r="ALF397" s="489"/>
      <c r="ALG397" s="489"/>
      <c r="ALH397" s="489"/>
      <c r="ALI397" s="489"/>
      <c r="ALJ397" s="489"/>
      <c r="ALK397" s="489"/>
      <c r="ALL397" s="489"/>
      <c r="ALM397" s="489"/>
      <c r="ALN397" s="489"/>
      <c r="ALO397" s="489"/>
      <c r="ALP397" s="489"/>
      <c r="ALQ397" s="489"/>
      <c r="ALR397" s="489"/>
      <c r="ALS397" s="489"/>
      <c r="ALT397" s="489"/>
      <c r="ALU397" s="489"/>
      <c r="ALV397" s="489"/>
      <c r="ALW397" s="489"/>
      <c r="ALX397" s="489"/>
      <c r="ALY397" s="489"/>
      <c r="ALZ397" s="489"/>
      <c r="AMA397" s="489"/>
      <c r="AMB397" s="489"/>
      <c r="AMC397" s="489"/>
      <c r="AMD397" s="489"/>
      <c r="AME397" s="489"/>
      <c r="AMF397" s="489"/>
      <c r="AMG397" s="489"/>
      <c r="AMH397" s="489"/>
      <c r="AMI397" s="489"/>
      <c r="AMJ397" s="489"/>
      <c r="AMK397" s="489"/>
      <c r="AML397" s="489"/>
      <c r="AMM397" s="489"/>
      <c r="AMN397" s="489"/>
      <c r="AMO397" s="489"/>
      <c r="AMP397" s="489"/>
      <c r="AMQ397" s="489"/>
      <c r="AMR397" s="489"/>
      <c r="AMS397" s="489"/>
      <c r="AMT397" s="489"/>
      <c r="AMU397" s="489"/>
      <c r="AMV397" s="489"/>
      <c r="AMW397" s="489"/>
      <c r="AMX397" s="489"/>
      <c r="AMY397" s="489"/>
      <c r="AMZ397" s="489"/>
      <c r="ANA397" s="489"/>
      <c r="ANB397" s="489"/>
      <c r="ANC397" s="489"/>
      <c r="AND397" s="489"/>
      <c r="ANE397" s="489"/>
      <c r="ANF397" s="489"/>
      <c r="ANG397" s="489"/>
      <c r="ANH397" s="489"/>
      <c r="ANI397" s="489"/>
      <c r="ANJ397" s="489"/>
      <c r="ANK397" s="489"/>
      <c r="ANL397" s="489"/>
      <c r="ANM397" s="489"/>
      <c r="ANN397" s="489"/>
      <c r="ANO397" s="489"/>
      <c r="ANP397" s="489"/>
      <c r="ANQ397" s="489"/>
      <c r="ANR397" s="489"/>
      <c r="ANS397" s="489"/>
      <c r="ANT397" s="489"/>
      <c r="ANU397" s="489"/>
      <c r="ANV397" s="489"/>
      <c r="ANW397" s="489"/>
      <c r="ANX397" s="489"/>
      <c r="ANY397" s="489"/>
      <c r="ANZ397" s="489"/>
      <c r="AOA397" s="489"/>
      <c r="AOB397" s="489"/>
      <c r="AOC397" s="489"/>
      <c r="AOD397" s="489"/>
      <c r="AOE397" s="489"/>
      <c r="AOF397" s="489"/>
      <c r="AOG397" s="489"/>
      <c r="AOH397" s="489"/>
      <c r="AOI397" s="489"/>
      <c r="AOJ397" s="489"/>
      <c r="AOK397" s="489"/>
      <c r="AOL397" s="489"/>
      <c r="AOM397" s="489"/>
      <c r="AON397" s="489"/>
      <c r="AOO397" s="489"/>
      <c r="AOP397" s="489"/>
      <c r="AOQ397" s="489"/>
      <c r="AOR397" s="489"/>
      <c r="AOS397" s="489"/>
      <c r="AOT397" s="489"/>
      <c r="AOU397" s="489"/>
      <c r="AOV397" s="489"/>
      <c r="AOW397" s="489"/>
      <c r="AOX397" s="489"/>
      <c r="AOY397" s="489"/>
      <c r="AOZ397" s="489"/>
      <c r="APA397" s="489"/>
      <c r="APB397" s="489"/>
      <c r="APC397" s="489"/>
      <c r="APD397" s="489"/>
      <c r="APE397" s="489"/>
      <c r="APF397" s="489"/>
      <c r="APG397" s="489"/>
      <c r="APH397" s="489"/>
      <c r="API397" s="489"/>
      <c r="APJ397" s="489"/>
      <c r="APK397" s="489"/>
      <c r="APL397" s="489"/>
      <c r="APM397" s="489"/>
      <c r="APN397" s="489"/>
      <c r="APO397" s="489"/>
      <c r="APP397" s="489"/>
      <c r="APQ397" s="489"/>
      <c r="APR397" s="489"/>
      <c r="APS397" s="489"/>
      <c r="APT397" s="489"/>
      <c r="APU397" s="489"/>
      <c r="APV397" s="489"/>
      <c r="APW397" s="489"/>
      <c r="APX397" s="489"/>
      <c r="APY397" s="489"/>
      <c r="APZ397" s="489"/>
      <c r="AQA397" s="489"/>
      <c r="AQB397" s="489"/>
      <c r="AQC397" s="489"/>
      <c r="AQD397" s="489"/>
      <c r="AQE397" s="489"/>
      <c r="AQF397" s="489"/>
      <c r="AQG397" s="489"/>
      <c r="AQH397" s="489"/>
      <c r="AQI397" s="489"/>
      <c r="AQJ397" s="489"/>
      <c r="AQK397" s="489"/>
      <c r="AQL397" s="489"/>
      <c r="AQM397" s="489"/>
      <c r="AQN397" s="489"/>
      <c r="AQO397" s="489"/>
      <c r="AQP397" s="489"/>
      <c r="AQQ397" s="489"/>
      <c r="AQR397" s="489"/>
      <c r="AQS397" s="489"/>
      <c r="AQT397" s="489"/>
      <c r="AQU397" s="489"/>
      <c r="AQV397" s="489"/>
      <c r="AQW397" s="489"/>
      <c r="AQX397" s="489"/>
      <c r="AQY397" s="489"/>
      <c r="AQZ397" s="489"/>
      <c r="ARA397" s="489"/>
      <c r="ARB397" s="489"/>
      <c r="ARC397" s="489"/>
      <c r="ARD397" s="489"/>
      <c r="ARE397" s="489"/>
      <c r="ARF397" s="489"/>
      <c r="ARG397" s="489"/>
      <c r="ARH397" s="489"/>
      <c r="ARI397" s="489"/>
      <c r="ARJ397" s="489"/>
      <c r="ARK397" s="489"/>
      <c r="ARL397" s="489"/>
      <c r="ARM397" s="489"/>
      <c r="ARN397" s="489"/>
      <c r="ARO397" s="489"/>
      <c r="ARP397" s="489"/>
      <c r="ARQ397" s="489"/>
      <c r="ARR397" s="489"/>
      <c r="ARS397" s="489"/>
      <c r="ART397" s="489"/>
      <c r="ARU397" s="489"/>
      <c r="ARV397" s="489"/>
      <c r="ARW397" s="489"/>
      <c r="ARX397" s="489"/>
      <c r="ARY397" s="489"/>
      <c r="ARZ397" s="489"/>
      <c r="ASA397" s="489"/>
      <c r="ASB397" s="489"/>
      <c r="ASC397" s="489"/>
      <c r="ASD397" s="489"/>
      <c r="ASE397" s="489"/>
      <c r="ASF397" s="489"/>
      <c r="ASG397" s="489"/>
      <c r="ASH397" s="489"/>
      <c r="ASI397" s="489"/>
      <c r="ASJ397" s="489"/>
      <c r="ASK397" s="489"/>
      <c r="ASL397" s="489"/>
      <c r="ASM397" s="489"/>
      <c r="ASN397" s="489"/>
      <c r="ASO397" s="489"/>
      <c r="ASP397" s="489"/>
      <c r="ASQ397" s="489"/>
      <c r="ASR397" s="489"/>
      <c r="ASS397" s="489"/>
      <c r="AST397" s="489"/>
      <c r="ASU397" s="489"/>
      <c r="ASV397" s="489"/>
      <c r="ASW397" s="489"/>
      <c r="ASX397" s="489"/>
      <c r="ASY397" s="489"/>
      <c r="ASZ397" s="489"/>
      <c r="ATA397" s="489"/>
      <c r="ATB397" s="489"/>
      <c r="ATC397" s="489"/>
      <c r="ATD397" s="489"/>
      <c r="ATE397" s="489"/>
      <c r="ATF397" s="489"/>
      <c r="ATG397" s="489"/>
      <c r="ATH397" s="489"/>
      <c r="ATI397" s="489"/>
      <c r="ATJ397" s="489"/>
      <c r="ATK397" s="489"/>
      <c r="ATL397" s="489"/>
      <c r="ATM397" s="489"/>
      <c r="ATN397" s="489"/>
      <c r="ATO397" s="489"/>
      <c r="ATP397" s="489"/>
      <c r="ATQ397" s="489"/>
      <c r="ATR397" s="489"/>
      <c r="ATS397" s="489"/>
      <c r="ATT397" s="489"/>
      <c r="ATU397" s="489"/>
      <c r="ATV397" s="489"/>
      <c r="ATW397" s="489"/>
      <c r="ATX397" s="489"/>
      <c r="ATY397" s="489"/>
      <c r="ATZ397" s="489"/>
      <c r="AUA397" s="489"/>
      <c r="AUB397" s="489"/>
      <c r="AUC397" s="489"/>
      <c r="AUD397" s="489"/>
      <c r="AUE397" s="489"/>
      <c r="AUF397" s="489"/>
      <c r="AUG397" s="489"/>
      <c r="AUH397" s="489"/>
      <c r="AUI397" s="489"/>
      <c r="AUJ397" s="489"/>
      <c r="AUK397" s="489"/>
      <c r="AUL397" s="489"/>
      <c r="AUM397" s="489"/>
      <c r="AUN397" s="489"/>
      <c r="AUO397" s="489"/>
      <c r="AUP397" s="489"/>
      <c r="AUQ397" s="489"/>
      <c r="AUR397" s="489"/>
      <c r="AUS397" s="489"/>
      <c r="AUT397" s="489"/>
      <c r="AUU397" s="489"/>
      <c r="AUV397" s="489"/>
      <c r="AUW397" s="489"/>
      <c r="AUX397" s="489"/>
      <c r="AUY397" s="489"/>
      <c r="AUZ397" s="489"/>
      <c r="AVA397" s="489"/>
      <c r="AVB397" s="489"/>
      <c r="AVC397" s="489"/>
      <c r="AVD397" s="489"/>
      <c r="AVE397" s="489"/>
      <c r="AVF397" s="489"/>
      <c r="AVG397" s="489"/>
      <c r="AVH397" s="489"/>
      <c r="AVI397" s="489"/>
      <c r="AVJ397" s="489"/>
      <c r="AVK397" s="489"/>
      <c r="AVL397" s="489"/>
      <c r="AVM397" s="489"/>
      <c r="AVN397" s="489"/>
      <c r="AVO397" s="489"/>
      <c r="AVP397" s="489"/>
      <c r="AVQ397" s="489"/>
      <c r="AVR397" s="489"/>
      <c r="AVS397" s="489"/>
      <c r="AVT397" s="489"/>
      <c r="AVU397" s="489"/>
      <c r="AVV397" s="489"/>
      <c r="AVW397" s="489"/>
      <c r="AVX397" s="489"/>
      <c r="AVY397" s="489"/>
      <c r="AVZ397" s="489"/>
      <c r="AWA397" s="489"/>
      <c r="AWB397" s="489"/>
      <c r="AWC397" s="489"/>
      <c r="AWD397" s="489"/>
      <c r="AWE397" s="489"/>
      <c r="AWF397" s="489"/>
      <c r="AWG397" s="489"/>
      <c r="AWH397" s="489"/>
      <c r="AWI397" s="489"/>
      <c r="AWJ397" s="489"/>
      <c r="AWK397" s="489"/>
      <c r="AWL397" s="489"/>
      <c r="AWM397" s="489"/>
      <c r="AWN397" s="489"/>
      <c r="AWO397" s="489"/>
      <c r="AWP397" s="489"/>
      <c r="AWQ397" s="489"/>
      <c r="AWR397" s="489"/>
      <c r="AWS397" s="489"/>
      <c r="AWT397" s="489"/>
      <c r="AWU397" s="489"/>
      <c r="AWV397" s="489"/>
      <c r="AWW397" s="489"/>
      <c r="AWX397" s="489"/>
      <c r="AWY397" s="489"/>
      <c r="AWZ397" s="489"/>
      <c r="AXA397" s="489"/>
      <c r="AXB397" s="489"/>
      <c r="AXC397" s="489"/>
      <c r="AXD397" s="489"/>
      <c r="AXE397" s="489"/>
      <c r="AXF397" s="489"/>
      <c r="AXG397" s="489"/>
      <c r="AXH397" s="489"/>
      <c r="AXI397" s="489"/>
      <c r="AXJ397" s="489"/>
    </row>
    <row r="398" spans="1:1310" s="488" customFormat="1" ht="23.25" customHeight="1">
      <c r="A398" s="490"/>
      <c r="B398" s="2450" t="s">
        <v>591</v>
      </c>
      <c r="C398" s="2450"/>
      <c r="D398" s="2450"/>
      <c r="E398" s="2450"/>
      <c r="F398" s="1484"/>
      <c r="G398" s="2450" t="s">
        <v>590</v>
      </c>
      <c r="H398" s="2450"/>
      <c r="I398" s="2450"/>
      <c r="J398" s="1484"/>
      <c r="K398" s="2450" t="s">
        <v>589</v>
      </c>
      <c r="L398" s="2450"/>
      <c r="M398" s="2450"/>
      <c r="N398" s="1484"/>
      <c r="O398" s="2450" t="s">
        <v>588</v>
      </c>
      <c r="P398" s="2450"/>
      <c r="Q398" s="496"/>
      <c r="R398" s="465"/>
      <c r="S398" s="465"/>
      <c r="T398" s="465"/>
      <c r="U398" s="465"/>
      <c r="V398" s="465"/>
      <c r="W398" s="465"/>
      <c r="X398" s="465"/>
      <c r="Y398" s="465"/>
      <c r="Z398" s="465"/>
      <c r="AA398" s="465"/>
      <c r="AB398" s="465"/>
      <c r="AC398" s="465"/>
      <c r="AD398" s="489"/>
      <c r="AE398" s="489"/>
      <c r="AF398" s="489"/>
      <c r="AG398" s="489"/>
      <c r="AH398" s="489"/>
      <c r="AI398" s="489"/>
      <c r="AJ398" s="489"/>
      <c r="AK398" s="489"/>
      <c r="AL398" s="489"/>
      <c r="AM398" s="489"/>
      <c r="AN398" s="489"/>
      <c r="AO398" s="489"/>
      <c r="AP398" s="489"/>
      <c r="AQ398" s="489"/>
      <c r="AR398" s="489"/>
      <c r="AS398" s="489"/>
      <c r="AT398" s="489"/>
      <c r="AU398" s="489"/>
      <c r="AV398" s="489"/>
      <c r="AW398" s="489"/>
      <c r="AX398" s="489"/>
      <c r="AY398" s="489"/>
      <c r="AZ398" s="489"/>
      <c r="BA398" s="489"/>
      <c r="BB398" s="489"/>
      <c r="BC398" s="489"/>
      <c r="BD398" s="489"/>
      <c r="BE398" s="489"/>
      <c r="BF398" s="489"/>
      <c r="BG398" s="489"/>
      <c r="BH398" s="489"/>
      <c r="BI398" s="489"/>
      <c r="BJ398" s="489"/>
      <c r="BK398" s="489"/>
      <c r="BL398" s="489"/>
      <c r="BM398" s="489"/>
      <c r="BN398" s="489"/>
      <c r="BO398" s="489"/>
      <c r="BP398" s="489"/>
      <c r="BQ398" s="489"/>
      <c r="BR398" s="489"/>
      <c r="BS398" s="489"/>
      <c r="BT398" s="489"/>
      <c r="BU398" s="489"/>
      <c r="BV398" s="489"/>
      <c r="BW398" s="489"/>
      <c r="BX398" s="489"/>
      <c r="BY398" s="489"/>
      <c r="BZ398" s="489"/>
      <c r="CA398" s="489"/>
      <c r="CB398" s="489"/>
      <c r="CC398" s="489"/>
      <c r="CD398" s="489"/>
      <c r="CE398" s="489"/>
      <c r="CF398" s="489"/>
      <c r="CG398" s="489"/>
      <c r="CH398" s="489"/>
      <c r="CI398" s="489"/>
      <c r="CJ398" s="489"/>
      <c r="CK398" s="489"/>
      <c r="CL398" s="489"/>
      <c r="CM398" s="489"/>
      <c r="CN398" s="489"/>
      <c r="CO398" s="489"/>
      <c r="CP398" s="489"/>
      <c r="CQ398" s="489"/>
      <c r="CR398" s="489"/>
      <c r="CS398" s="489"/>
      <c r="CT398" s="489"/>
      <c r="CU398" s="489"/>
      <c r="CV398" s="489"/>
      <c r="CW398" s="489"/>
      <c r="CX398" s="489"/>
      <c r="CY398" s="489"/>
      <c r="CZ398" s="489"/>
      <c r="DA398" s="489"/>
      <c r="DB398" s="489"/>
      <c r="DC398" s="489"/>
      <c r="DD398" s="489"/>
      <c r="DE398" s="489"/>
      <c r="DF398" s="489"/>
      <c r="DG398" s="489"/>
      <c r="DH398" s="489"/>
      <c r="DI398" s="489"/>
      <c r="DJ398" s="489"/>
      <c r="DK398" s="489"/>
      <c r="DL398" s="489"/>
      <c r="DM398" s="489"/>
      <c r="DN398" s="489"/>
      <c r="DO398" s="489"/>
      <c r="DP398" s="489"/>
      <c r="DQ398" s="489"/>
      <c r="DR398" s="489"/>
      <c r="DS398" s="489"/>
      <c r="DT398" s="489"/>
      <c r="DU398" s="489"/>
      <c r="DV398" s="489"/>
      <c r="DW398" s="489"/>
      <c r="DX398" s="489"/>
      <c r="DY398" s="489"/>
      <c r="DZ398" s="489"/>
      <c r="EA398" s="489"/>
      <c r="EB398" s="489"/>
      <c r="EC398" s="489"/>
      <c r="ED398" s="489"/>
      <c r="EE398" s="489"/>
      <c r="EF398" s="489"/>
      <c r="EG398" s="489"/>
      <c r="EH398" s="489"/>
      <c r="EI398" s="489"/>
      <c r="EJ398" s="489"/>
      <c r="EK398" s="489"/>
      <c r="EL398" s="489"/>
      <c r="EM398" s="489"/>
      <c r="EN398" s="489"/>
      <c r="EO398" s="489"/>
      <c r="EP398" s="489"/>
      <c r="EQ398" s="489"/>
      <c r="ER398" s="489"/>
      <c r="ES398" s="489"/>
      <c r="ET398" s="489"/>
      <c r="EU398" s="489"/>
      <c r="EV398" s="489"/>
      <c r="EW398" s="489"/>
      <c r="EX398" s="489"/>
      <c r="EY398" s="489"/>
      <c r="EZ398" s="489"/>
      <c r="FA398" s="489"/>
      <c r="FB398" s="489"/>
      <c r="FC398" s="489"/>
      <c r="FD398" s="489"/>
      <c r="FE398" s="489"/>
      <c r="FF398" s="489"/>
      <c r="FG398" s="489"/>
      <c r="FH398" s="489"/>
      <c r="FI398" s="489"/>
      <c r="FJ398" s="489"/>
      <c r="FK398" s="489"/>
      <c r="FL398" s="489"/>
      <c r="FM398" s="489"/>
      <c r="FN398" s="489"/>
      <c r="FO398" s="489"/>
      <c r="FP398" s="489"/>
      <c r="FQ398" s="489"/>
      <c r="FR398" s="489"/>
      <c r="FS398" s="489"/>
      <c r="FT398" s="489"/>
      <c r="FU398" s="489"/>
      <c r="FV398" s="489"/>
      <c r="FW398" s="489"/>
      <c r="FX398" s="489"/>
      <c r="FY398" s="489"/>
      <c r="FZ398" s="489"/>
      <c r="GA398" s="489"/>
      <c r="GB398" s="489"/>
      <c r="GC398" s="489"/>
      <c r="GD398" s="489"/>
      <c r="GE398" s="489"/>
      <c r="GF398" s="489"/>
      <c r="GG398" s="489"/>
      <c r="GH398" s="489"/>
      <c r="GI398" s="489"/>
      <c r="GJ398" s="489"/>
      <c r="GK398" s="489"/>
      <c r="GL398" s="489"/>
      <c r="GM398" s="489"/>
      <c r="GN398" s="489"/>
      <c r="GO398" s="489"/>
      <c r="GP398" s="489"/>
      <c r="GQ398" s="489"/>
      <c r="GR398" s="489"/>
      <c r="GS398" s="489"/>
      <c r="GT398" s="489"/>
      <c r="GU398" s="489"/>
      <c r="GV398" s="489"/>
      <c r="GW398" s="489"/>
      <c r="GX398" s="489"/>
      <c r="GY398" s="489"/>
      <c r="GZ398" s="489"/>
      <c r="HA398" s="489"/>
      <c r="HB398" s="489"/>
      <c r="HC398" s="489"/>
      <c r="HD398" s="489"/>
      <c r="HE398" s="489"/>
      <c r="HF398" s="489"/>
      <c r="HG398" s="489"/>
      <c r="HH398" s="489"/>
      <c r="HI398" s="489"/>
      <c r="HJ398" s="489"/>
      <c r="HK398" s="489"/>
      <c r="HL398" s="489"/>
      <c r="HM398" s="489"/>
      <c r="HN398" s="489"/>
      <c r="HO398" s="489"/>
      <c r="HP398" s="489"/>
      <c r="HQ398" s="489"/>
      <c r="HR398" s="489"/>
      <c r="HS398" s="489"/>
      <c r="HT398" s="489"/>
      <c r="HU398" s="489"/>
      <c r="HV398" s="489"/>
      <c r="HW398" s="489"/>
      <c r="HX398" s="489"/>
      <c r="HY398" s="489"/>
      <c r="HZ398" s="489"/>
      <c r="IA398" s="489"/>
      <c r="IB398" s="489"/>
      <c r="IC398" s="489"/>
      <c r="ID398" s="489"/>
      <c r="IE398" s="489"/>
      <c r="IF398" s="489"/>
      <c r="IG398" s="489"/>
      <c r="IH398" s="489"/>
      <c r="II398" s="489"/>
      <c r="IJ398" s="489"/>
      <c r="IK398" s="489"/>
      <c r="IL398" s="489"/>
      <c r="IM398" s="489"/>
      <c r="IN398" s="489"/>
      <c r="IO398" s="489"/>
      <c r="IP398" s="489"/>
      <c r="IQ398" s="489"/>
      <c r="IR398" s="489"/>
      <c r="IS398" s="489"/>
      <c r="IT398" s="489"/>
      <c r="IU398" s="489"/>
      <c r="IV398" s="489"/>
      <c r="IW398" s="489"/>
      <c r="IX398" s="489"/>
      <c r="IY398" s="489"/>
      <c r="IZ398" s="489"/>
      <c r="JA398" s="489"/>
      <c r="JB398" s="489"/>
      <c r="JC398" s="489"/>
      <c r="JD398" s="489"/>
      <c r="JE398" s="489"/>
      <c r="JF398" s="489"/>
      <c r="JG398" s="489"/>
      <c r="JH398" s="489"/>
      <c r="JI398" s="489"/>
      <c r="JJ398" s="489"/>
      <c r="JK398" s="489"/>
      <c r="JL398" s="489"/>
      <c r="JM398" s="489"/>
      <c r="JN398" s="489"/>
      <c r="JO398" s="489"/>
      <c r="JP398" s="489"/>
      <c r="JQ398" s="489"/>
      <c r="JR398" s="489"/>
      <c r="JS398" s="489"/>
      <c r="JT398" s="489"/>
      <c r="JU398" s="489"/>
      <c r="JV398" s="489"/>
      <c r="JW398" s="489"/>
      <c r="JX398" s="489"/>
      <c r="JY398" s="489"/>
      <c r="JZ398" s="489"/>
      <c r="KA398" s="489"/>
      <c r="KB398" s="489"/>
      <c r="KC398" s="489"/>
      <c r="KD398" s="489"/>
      <c r="KE398" s="489"/>
      <c r="KF398" s="489"/>
      <c r="KG398" s="489"/>
      <c r="KH398" s="489"/>
      <c r="KI398" s="489"/>
      <c r="KJ398" s="489"/>
      <c r="KK398" s="489"/>
      <c r="KL398" s="489"/>
      <c r="KM398" s="489"/>
      <c r="KN398" s="489"/>
      <c r="KO398" s="489"/>
      <c r="KP398" s="489"/>
      <c r="KQ398" s="489"/>
      <c r="KR398" s="489"/>
      <c r="KS398" s="489"/>
      <c r="KT398" s="489"/>
      <c r="KU398" s="489"/>
      <c r="KV398" s="489"/>
      <c r="KW398" s="489"/>
      <c r="KX398" s="489"/>
      <c r="KY398" s="489"/>
      <c r="KZ398" s="489"/>
      <c r="LA398" s="489"/>
      <c r="LB398" s="489"/>
      <c r="LC398" s="489"/>
      <c r="LD398" s="489"/>
      <c r="LE398" s="489"/>
      <c r="LF398" s="489"/>
      <c r="LG398" s="489"/>
      <c r="LH398" s="489"/>
      <c r="LI398" s="489"/>
      <c r="LJ398" s="489"/>
      <c r="LK398" s="489"/>
      <c r="LL398" s="489"/>
      <c r="LM398" s="489"/>
      <c r="LN398" s="489"/>
      <c r="LO398" s="489"/>
      <c r="LP398" s="489"/>
      <c r="LQ398" s="489"/>
      <c r="LR398" s="489"/>
      <c r="LS398" s="489"/>
      <c r="LT398" s="489"/>
      <c r="LU398" s="489"/>
      <c r="LV398" s="489"/>
      <c r="LW398" s="489"/>
      <c r="LX398" s="489"/>
      <c r="LY398" s="489"/>
      <c r="LZ398" s="489"/>
      <c r="MA398" s="489"/>
      <c r="MB398" s="489"/>
      <c r="MC398" s="489"/>
      <c r="MD398" s="489"/>
      <c r="ME398" s="489"/>
      <c r="MF398" s="489"/>
      <c r="MG398" s="489"/>
      <c r="MH398" s="489"/>
      <c r="MI398" s="489"/>
      <c r="MJ398" s="489"/>
      <c r="MK398" s="489"/>
      <c r="ML398" s="489"/>
      <c r="MM398" s="489"/>
      <c r="MN398" s="489"/>
      <c r="MO398" s="489"/>
      <c r="MP398" s="489"/>
      <c r="MQ398" s="489"/>
      <c r="MR398" s="489"/>
      <c r="MS398" s="489"/>
      <c r="MT398" s="489"/>
      <c r="MU398" s="489"/>
      <c r="MV398" s="489"/>
      <c r="MW398" s="489"/>
      <c r="MX398" s="489"/>
      <c r="MY398" s="489"/>
      <c r="MZ398" s="489"/>
      <c r="NA398" s="489"/>
      <c r="NB398" s="489"/>
      <c r="NC398" s="489"/>
      <c r="ND398" s="489"/>
      <c r="NE398" s="489"/>
      <c r="NF398" s="489"/>
      <c r="NG398" s="489"/>
      <c r="NH398" s="489"/>
      <c r="NI398" s="489"/>
      <c r="NJ398" s="489"/>
      <c r="NK398" s="489"/>
      <c r="NL398" s="489"/>
      <c r="NM398" s="489"/>
      <c r="NN398" s="489"/>
      <c r="NO398" s="489"/>
      <c r="NP398" s="489"/>
      <c r="NQ398" s="489"/>
      <c r="NR398" s="489"/>
      <c r="NS398" s="489"/>
      <c r="NT398" s="489"/>
      <c r="NU398" s="489"/>
      <c r="NV398" s="489"/>
      <c r="NW398" s="489"/>
      <c r="NX398" s="489"/>
      <c r="NY398" s="489"/>
      <c r="NZ398" s="489"/>
      <c r="OA398" s="489"/>
      <c r="OB398" s="489"/>
      <c r="OC398" s="489"/>
      <c r="OD398" s="489"/>
      <c r="OE398" s="489"/>
      <c r="OF398" s="489"/>
      <c r="OG398" s="489"/>
      <c r="OH398" s="489"/>
      <c r="OI398" s="489"/>
      <c r="OJ398" s="489"/>
      <c r="OK398" s="489"/>
      <c r="OL398" s="489"/>
      <c r="OM398" s="489"/>
      <c r="ON398" s="489"/>
      <c r="OO398" s="489"/>
      <c r="OP398" s="489"/>
      <c r="OQ398" s="489"/>
      <c r="OR398" s="489"/>
      <c r="OS398" s="489"/>
      <c r="OT398" s="489"/>
      <c r="OU398" s="489"/>
      <c r="OV398" s="489"/>
      <c r="OW398" s="489"/>
      <c r="OX398" s="489"/>
      <c r="OY398" s="489"/>
      <c r="OZ398" s="489"/>
      <c r="PA398" s="489"/>
      <c r="PB398" s="489"/>
      <c r="PC398" s="489"/>
      <c r="PD398" s="489"/>
      <c r="PE398" s="489"/>
      <c r="PF398" s="489"/>
      <c r="PG398" s="489"/>
      <c r="PH398" s="489"/>
      <c r="PI398" s="489"/>
      <c r="PJ398" s="489"/>
      <c r="PK398" s="489"/>
      <c r="PL398" s="489"/>
      <c r="PM398" s="489"/>
      <c r="PN398" s="489"/>
      <c r="PO398" s="489"/>
      <c r="PP398" s="489"/>
      <c r="PQ398" s="489"/>
      <c r="PR398" s="489"/>
      <c r="PS398" s="489"/>
      <c r="PT398" s="489"/>
      <c r="PU398" s="489"/>
      <c r="PV398" s="489"/>
      <c r="PW398" s="489"/>
      <c r="PX398" s="489"/>
      <c r="PY398" s="489"/>
      <c r="PZ398" s="489"/>
      <c r="QA398" s="489"/>
      <c r="QB398" s="489"/>
      <c r="QC398" s="489"/>
      <c r="QD398" s="489"/>
      <c r="QE398" s="489"/>
      <c r="QF398" s="489"/>
      <c r="QG398" s="489"/>
      <c r="QH398" s="489"/>
      <c r="QI398" s="489"/>
      <c r="QJ398" s="489"/>
      <c r="QK398" s="489"/>
      <c r="QL398" s="489"/>
      <c r="QM398" s="489"/>
      <c r="QN398" s="489"/>
      <c r="QO398" s="489"/>
      <c r="QP398" s="489"/>
      <c r="QQ398" s="489"/>
      <c r="QR398" s="489"/>
      <c r="QS398" s="489"/>
      <c r="QT398" s="489"/>
      <c r="QU398" s="489"/>
      <c r="QV398" s="489"/>
      <c r="QW398" s="489"/>
      <c r="QX398" s="489"/>
      <c r="QY398" s="489"/>
      <c r="QZ398" s="489"/>
      <c r="RA398" s="489"/>
      <c r="RB398" s="489"/>
      <c r="RC398" s="489"/>
      <c r="RD398" s="489"/>
      <c r="RE398" s="489"/>
      <c r="RF398" s="489"/>
      <c r="RG398" s="489"/>
      <c r="RH398" s="489"/>
      <c r="RI398" s="489"/>
      <c r="RJ398" s="489"/>
      <c r="RK398" s="489"/>
      <c r="RL398" s="489"/>
      <c r="RM398" s="489"/>
      <c r="RN398" s="489"/>
      <c r="RO398" s="489"/>
      <c r="RP398" s="489"/>
      <c r="RQ398" s="489"/>
      <c r="RR398" s="489"/>
      <c r="RS398" s="489"/>
      <c r="RT398" s="489"/>
      <c r="RU398" s="489"/>
      <c r="RV398" s="489"/>
      <c r="RW398" s="489"/>
      <c r="RX398" s="489"/>
      <c r="RY398" s="489"/>
      <c r="RZ398" s="489"/>
      <c r="SA398" s="489"/>
      <c r="SB398" s="489"/>
      <c r="SC398" s="489"/>
      <c r="SD398" s="489"/>
      <c r="SE398" s="489"/>
      <c r="SF398" s="489"/>
      <c r="SG398" s="489"/>
      <c r="SH398" s="489"/>
      <c r="SI398" s="489"/>
      <c r="SJ398" s="489"/>
      <c r="SK398" s="489"/>
      <c r="SL398" s="489"/>
      <c r="SM398" s="489"/>
      <c r="SN398" s="489"/>
      <c r="SO398" s="489"/>
      <c r="SP398" s="489"/>
      <c r="SQ398" s="489"/>
      <c r="SR398" s="489"/>
      <c r="SS398" s="489"/>
      <c r="ST398" s="489"/>
      <c r="SU398" s="489"/>
      <c r="SV398" s="489"/>
      <c r="SW398" s="489"/>
      <c r="SX398" s="489"/>
      <c r="SY398" s="489"/>
      <c r="SZ398" s="489"/>
      <c r="TA398" s="489"/>
      <c r="TB398" s="489"/>
      <c r="TC398" s="489"/>
      <c r="TD398" s="489"/>
      <c r="TE398" s="489"/>
      <c r="TF398" s="489"/>
      <c r="TG398" s="489"/>
      <c r="TH398" s="489"/>
      <c r="TI398" s="489"/>
      <c r="TJ398" s="489"/>
      <c r="TK398" s="489"/>
      <c r="TL398" s="489"/>
      <c r="TM398" s="489"/>
      <c r="TN398" s="489"/>
      <c r="TO398" s="489"/>
      <c r="TP398" s="489"/>
      <c r="TQ398" s="489"/>
      <c r="TR398" s="489"/>
      <c r="TS398" s="489"/>
      <c r="TT398" s="489"/>
      <c r="TU398" s="489"/>
      <c r="TV398" s="489"/>
      <c r="TW398" s="489"/>
      <c r="TX398" s="489"/>
      <c r="TY398" s="489"/>
      <c r="TZ398" s="489"/>
      <c r="UA398" s="489"/>
      <c r="UB398" s="489"/>
      <c r="UC398" s="489"/>
      <c r="UD398" s="489"/>
      <c r="UE398" s="489"/>
      <c r="UF398" s="489"/>
      <c r="UG398" s="489"/>
      <c r="UH398" s="489"/>
      <c r="UI398" s="489"/>
      <c r="UJ398" s="489"/>
      <c r="UK398" s="489"/>
      <c r="UL398" s="489"/>
      <c r="UM398" s="489"/>
      <c r="UN398" s="489"/>
      <c r="UO398" s="489"/>
      <c r="UP398" s="489"/>
      <c r="UQ398" s="489"/>
      <c r="UR398" s="489"/>
      <c r="US398" s="489"/>
      <c r="UT398" s="489"/>
      <c r="UU398" s="489"/>
      <c r="UV398" s="489"/>
      <c r="UW398" s="489"/>
      <c r="UX398" s="489"/>
      <c r="UY398" s="489"/>
      <c r="UZ398" s="489"/>
      <c r="VA398" s="489"/>
      <c r="VB398" s="489"/>
      <c r="VC398" s="489"/>
      <c r="VD398" s="489"/>
      <c r="VE398" s="489"/>
      <c r="VF398" s="489"/>
      <c r="VG398" s="489"/>
      <c r="VH398" s="489"/>
      <c r="VI398" s="489"/>
      <c r="VJ398" s="489"/>
      <c r="VK398" s="489"/>
      <c r="VL398" s="489"/>
      <c r="VM398" s="489"/>
      <c r="VN398" s="489"/>
      <c r="VO398" s="489"/>
      <c r="VP398" s="489"/>
      <c r="VQ398" s="489"/>
      <c r="VR398" s="489"/>
      <c r="VS398" s="489"/>
      <c r="VT398" s="489"/>
      <c r="VU398" s="489"/>
      <c r="VV398" s="489"/>
      <c r="VW398" s="489"/>
      <c r="VX398" s="489"/>
      <c r="VY398" s="489"/>
      <c r="VZ398" s="489"/>
      <c r="WA398" s="489"/>
      <c r="WB398" s="489"/>
      <c r="WC398" s="489"/>
      <c r="WD398" s="489"/>
      <c r="WE398" s="489"/>
      <c r="WF398" s="489"/>
      <c r="WG398" s="489"/>
      <c r="WH398" s="489"/>
      <c r="WI398" s="489"/>
      <c r="WJ398" s="489"/>
      <c r="WK398" s="489"/>
      <c r="WL398" s="489"/>
      <c r="WM398" s="489"/>
      <c r="WN398" s="489"/>
      <c r="WO398" s="489"/>
      <c r="WP398" s="489"/>
      <c r="WQ398" s="489"/>
      <c r="WR398" s="489"/>
      <c r="WS398" s="489"/>
      <c r="WT398" s="489"/>
      <c r="WU398" s="489"/>
      <c r="WV398" s="489"/>
      <c r="WW398" s="489"/>
      <c r="WX398" s="489"/>
      <c r="WY398" s="489"/>
      <c r="WZ398" s="489"/>
      <c r="XA398" s="489"/>
      <c r="XB398" s="489"/>
      <c r="XC398" s="489"/>
      <c r="XD398" s="489"/>
      <c r="XE398" s="489"/>
      <c r="XF398" s="489"/>
      <c r="XG398" s="489"/>
      <c r="XH398" s="489"/>
      <c r="XI398" s="489"/>
      <c r="XJ398" s="489"/>
      <c r="XK398" s="489"/>
      <c r="XL398" s="489"/>
      <c r="XM398" s="489"/>
      <c r="XN398" s="489"/>
      <c r="XO398" s="489"/>
      <c r="XP398" s="489"/>
      <c r="XQ398" s="489"/>
      <c r="XR398" s="489"/>
      <c r="XS398" s="489"/>
      <c r="XT398" s="489"/>
      <c r="XU398" s="489"/>
      <c r="XV398" s="489"/>
      <c r="XW398" s="489"/>
      <c r="XX398" s="489"/>
      <c r="XY398" s="489"/>
      <c r="XZ398" s="489"/>
      <c r="YA398" s="489"/>
      <c r="YB398" s="489"/>
      <c r="YC398" s="489"/>
      <c r="YD398" s="489"/>
      <c r="YE398" s="489"/>
      <c r="YF398" s="489"/>
      <c r="YG398" s="489"/>
      <c r="YH398" s="489"/>
      <c r="YI398" s="489"/>
      <c r="YJ398" s="489"/>
      <c r="YK398" s="489"/>
      <c r="YL398" s="489"/>
      <c r="YM398" s="489"/>
      <c r="YN398" s="489"/>
      <c r="YO398" s="489"/>
      <c r="YP398" s="489"/>
      <c r="YQ398" s="489"/>
      <c r="YR398" s="489"/>
      <c r="YS398" s="489"/>
      <c r="YT398" s="489"/>
      <c r="YU398" s="489"/>
      <c r="YV398" s="489"/>
      <c r="YW398" s="489"/>
      <c r="YX398" s="489"/>
      <c r="YY398" s="489"/>
      <c r="YZ398" s="489"/>
      <c r="ZA398" s="489"/>
      <c r="ZB398" s="489"/>
      <c r="ZC398" s="489"/>
      <c r="ZD398" s="489"/>
      <c r="ZE398" s="489"/>
      <c r="ZF398" s="489"/>
      <c r="ZG398" s="489"/>
      <c r="ZH398" s="489"/>
      <c r="ZI398" s="489"/>
      <c r="ZJ398" s="489"/>
      <c r="ZK398" s="489"/>
      <c r="ZL398" s="489"/>
      <c r="ZM398" s="489"/>
      <c r="ZN398" s="489"/>
      <c r="ZO398" s="489"/>
      <c r="ZP398" s="489"/>
      <c r="ZQ398" s="489"/>
      <c r="ZR398" s="489"/>
      <c r="ZS398" s="489"/>
      <c r="ZT398" s="489"/>
      <c r="ZU398" s="489"/>
      <c r="ZV398" s="489"/>
      <c r="ZW398" s="489"/>
      <c r="ZX398" s="489"/>
      <c r="ZY398" s="489"/>
      <c r="ZZ398" s="489"/>
      <c r="AAA398" s="489"/>
      <c r="AAB398" s="489"/>
      <c r="AAC398" s="489"/>
      <c r="AAD398" s="489"/>
      <c r="AAE398" s="489"/>
      <c r="AAF398" s="489"/>
      <c r="AAG398" s="489"/>
      <c r="AAH398" s="489"/>
      <c r="AAI398" s="489"/>
      <c r="AAJ398" s="489"/>
      <c r="AAK398" s="489"/>
      <c r="AAL398" s="489"/>
      <c r="AAM398" s="489"/>
      <c r="AAN398" s="489"/>
      <c r="AAO398" s="489"/>
      <c r="AAP398" s="489"/>
      <c r="AAQ398" s="489"/>
      <c r="AAR398" s="489"/>
      <c r="AAS398" s="489"/>
      <c r="AAT398" s="489"/>
      <c r="AAU398" s="489"/>
      <c r="AAV398" s="489"/>
      <c r="AAW398" s="489"/>
      <c r="AAX398" s="489"/>
      <c r="AAY398" s="489"/>
      <c r="AAZ398" s="489"/>
      <c r="ABA398" s="489"/>
      <c r="ABB398" s="489"/>
      <c r="ABC398" s="489"/>
      <c r="ABD398" s="489"/>
      <c r="ABE398" s="489"/>
      <c r="ABF398" s="489"/>
      <c r="ABG398" s="489"/>
      <c r="ABH398" s="489"/>
      <c r="ABI398" s="489"/>
      <c r="ABJ398" s="489"/>
      <c r="ABK398" s="489"/>
      <c r="ABL398" s="489"/>
      <c r="ABM398" s="489"/>
      <c r="ABN398" s="489"/>
      <c r="ABO398" s="489"/>
      <c r="ABP398" s="489"/>
      <c r="ABQ398" s="489"/>
      <c r="ABR398" s="489"/>
      <c r="ABS398" s="489"/>
      <c r="ABT398" s="489"/>
      <c r="ABU398" s="489"/>
      <c r="ABV398" s="489"/>
      <c r="ABW398" s="489"/>
      <c r="ABX398" s="489"/>
      <c r="ABY398" s="489"/>
      <c r="ABZ398" s="489"/>
      <c r="ACA398" s="489"/>
      <c r="ACB398" s="489"/>
      <c r="ACC398" s="489"/>
      <c r="ACD398" s="489"/>
      <c r="ACE398" s="489"/>
      <c r="ACF398" s="489"/>
      <c r="ACG398" s="489"/>
      <c r="ACH398" s="489"/>
      <c r="ACI398" s="489"/>
      <c r="ACJ398" s="489"/>
      <c r="ACK398" s="489"/>
      <c r="ACL398" s="489"/>
      <c r="ACM398" s="489"/>
      <c r="ACN398" s="489"/>
      <c r="ACO398" s="489"/>
      <c r="ACP398" s="489"/>
      <c r="ACQ398" s="489"/>
      <c r="ACR398" s="489"/>
      <c r="ACS398" s="489"/>
      <c r="ACT398" s="489"/>
      <c r="ACU398" s="489"/>
      <c r="ACV398" s="489"/>
      <c r="ACW398" s="489"/>
      <c r="ACX398" s="489"/>
      <c r="ACY398" s="489"/>
      <c r="ACZ398" s="489"/>
      <c r="ADA398" s="489"/>
      <c r="ADB398" s="489"/>
      <c r="ADC398" s="489"/>
      <c r="ADD398" s="489"/>
      <c r="ADE398" s="489"/>
      <c r="ADF398" s="489"/>
      <c r="ADG398" s="489"/>
      <c r="ADH398" s="489"/>
      <c r="ADI398" s="489"/>
      <c r="ADJ398" s="489"/>
      <c r="ADK398" s="489"/>
      <c r="ADL398" s="489"/>
      <c r="ADM398" s="489"/>
      <c r="ADN398" s="489"/>
      <c r="ADO398" s="489"/>
      <c r="ADP398" s="489"/>
      <c r="ADQ398" s="489"/>
      <c r="ADR398" s="489"/>
      <c r="ADS398" s="489"/>
      <c r="ADT398" s="489"/>
      <c r="ADU398" s="489"/>
      <c r="ADV398" s="489"/>
      <c r="ADW398" s="489"/>
      <c r="ADX398" s="489"/>
      <c r="ADY398" s="489"/>
      <c r="ADZ398" s="489"/>
      <c r="AEA398" s="489"/>
      <c r="AEB398" s="489"/>
      <c r="AEC398" s="489"/>
      <c r="AED398" s="489"/>
      <c r="AEE398" s="489"/>
      <c r="AEF398" s="489"/>
      <c r="AEG398" s="489"/>
      <c r="AEH398" s="489"/>
      <c r="AEI398" s="489"/>
      <c r="AEJ398" s="489"/>
      <c r="AEK398" s="489"/>
      <c r="AEL398" s="489"/>
      <c r="AEM398" s="489"/>
      <c r="AEN398" s="489"/>
      <c r="AEO398" s="489"/>
      <c r="AEP398" s="489"/>
      <c r="AEQ398" s="489"/>
      <c r="AER398" s="489"/>
      <c r="AES398" s="489"/>
      <c r="AET398" s="489"/>
      <c r="AEU398" s="489"/>
      <c r="AEV398" s="489"/>
      <c r="AEW398" s="489"/>
      <c r="AEX398" s="489"/>
      <c r="AEY398" s="489"/>
      <c r="AEZ398" s="489"/>
      <c r="AFA398" s="489"/>
      <c r="AFB398" s="489"/>
      <c r="AFC398" s="489"/>
      <c r="AFD398" s="489"/>
      <c r="AFE398" s="489"/>
      <c r="AFF398" s="489"/>
      <c r="AFG398" s="489"/>
      <c r="AFH398" s="489"/>
      <c r="AFI398" s="489"/>
      <c r="AFJ398" s="489"/>
      <c r="AFK398" s="489"/>
      <c r="AFL398" s="489"/>
      <c r="AFM398" s="489"/>
      <c r="AFN398" s="489"/>
      <c r="AFO398" s="489"/>
      <c r="AFP398" s="489"/>
      <c r="AFQ398" s="489"/>
      <c r="AFR398" s="489"/>
      <c r="AFS398" s="489"/>
      <c r="AFT398" s="489"/>
      <c r="AFU398" s="489"/>
      <c r="AFV398" s="489"/>
      <c r="AFW398" s="489"/>
      <c r="AFX398" s="489"/>
      <c r="AFY398" s="489"/>
      <c r="AFZ398" s="489"/>
      <c r="AGA398" s="489"/>
      <c r="AGB398" s="489"/>
      <c r="AGC398" s="489"/>
      <c r="AGD398" s="489"/>
      <c r="AGE398" s="489"/>
      <c r="AGF398" s="489"/>
      <c r="AGG398" s="489"/>
      <c r="AGH398" s="489"/>
      <c r="AGI398" s="489"/>
      <c r="AGJ398" s="489"/>
      <c r="AGK398" s="489"/>
      <c r="AGL398" s="489"/>
      <c r="AGM398" s="489"/>
      <c r="AGN398" s="489"/>
      <c r="AGO398" s="489"/>
      <c r="AGP398" s="489"/>
      <c r="AGQ398" s="489"/>
      <c r="AGR398" s="489"/>
      <c r="AGS398" s="489"/>
      <c r="AGT398" s="489"/>
      <c r="AGU398" s="489"/>
      <c r="AGV398" s="489"/>
      <c r="AGW398" s="489"/>
      <c r="AGX398" s="489"/>
      <c r="AGY398" s="489"/>
      <c r="AGZ398" s="489"/>
      <c r="AHA398" s="489"/>
      <c r="AHB398" s="489"/>
      <c r="AHC398" s="489"/>
      <c r="AHD398" s="489"/>
      <c r="AHE398" s="489"/>
      <c r="AHF398" s="489"/>
      <c r="AHG398" s="489"/>
      <c r="AHH398" s="489"/>
      <c r="AHI398" s="489"/>
      <c r="AHJ398" s="489"/>
      <c r="AHK398" s="489"/>
      <c r="AHL398" s="489"/>
      <c r="AHM398" s="489"/>
      <c r="AHN398" s="489"/>
      <c r="AHO398" s="489"/>
      <c r="AHP398" s="489"/>
      <c r="AHQ398" s="489"/>
      <c r="AHR398" s="489"/>
      <c r="AHS398" s="489"/>
      <c r="AHT398" s="489"/>
      <c r="AHU398" s="489"/>
      <c r="AHV398" s="489"/>
      <c r="AHW398" s="489"/>
      <c r="AHX398" s="489"/>
      <c r="AHY398" s="489"/>
      <c r="AHZ398" s="489"/>
      <c r="AIA398" s="489"/>
      <c r="AIB398" s="489"/>
      <c r="AIC398" s="489"/>
      <c r="AID398" s="489"/>
      <c r="AIE398" s="489"/>
      <c r="AIF398" s="489"/>
      <c r="AIG398" s="489"/>
      <c r="AIH398" s="489"/>
      <c r="AII398" s="489"/>
      <c r="AIJ398" s="489"/>
      <c r="AIK398" s="489"/>
      <c r="AIL398" s="489"/>
      <c r="AIM398" s="489"/>
      <c r="AIN398" s="489"/>
      <c r="AIO398" s="489"/>
      <c r="AIP398" s="489"/>
      <c r="AIQ398" s="489"/>
      <c r="AIR398" s="489"/>
      <c r="AIS398" s="489"/>
      <c r="AIT398" s="489"/>
      <c r="AIU398" s="489"/>
      <c r="AIV398" s="489"/>
      <c r="AIW398" s="489"/>
      <c r="AIX398" s="489"/>
      <c r="AIY398" s="489"/>
      <c r="AIZ398" s="489"/>
      <c r="AJA398" s="489"/>
      <c r="AJB398" s="489"/>
      <c r="AJC398" s="489"/>
      <c r="AJD398" s="489"/>
      <c r="AJE398" s="489"/>
      <c r="AJF398" s="489"/>
      <c r="AJG398" s="489"/>
      <c r="AJH398" s="489"/>
      <c r="AJI398" s="489"/>
      <c r="AJJ398" s="489"/>
      <c r="AJK398" s="489"/>
      <c r="AJL398" s="489"/>
      <c r="AJM398" s="489"/>
      <c r="AJN398" s="489"/>
      <c r="AJO398" s="489"/>
      <c r="AJP398" s="489"/>
      <c r="AJQ398" s="489"/>
      <c r="AJR398" s="489"/>
      <c r="AJS398" s="489"/>
      <c r="AJT398" s="489"/>
      <c r="AJU398" s="489"/>
      <c r="AJV398" s="489"/>
      <c r="AJW398" s="489"/>
      <c r="AJX398" s="489"/>
      <c r="AJY398" s="489"/>
      <c r="AJZ398" s="489"/>
      <c r="AKA398" s="489"/>
      <c r="AKB398" s="489"/>
      <c r="AKC398" s="489"/>
      <c r="AKD398" s="489"/>
      <c r="AKE398" s="489"/>
      <c r="AKF398" s="489"/>
      <c r="AKG398" s="489"/>
      <c r="AKH398" s="489"/>
      <c r="AKI398" s="489"/>
      <c r="AKJ398" s="489"/>
      <c r="AKK398" s="489"/>
      <c r="AKL398" s="489"/>
      <c r="AKM398" s="489"/>
      <c r="AKN398" s="489"/>
      <c r="AKO398" s="489"/>
      <c r="AKP398" s="489"/>
      <c r="AKQ398" s="489"/>
      <c r="AKR398" s="489"/>
      <c r="AKS398" s="489"/>
      <c r="AKT398" s="489"/>
      <c r="AKU398" s="489"/>
      <c r="AKV398" s="489"/>
      <c r="AKW398" s="489"/>
      <c r="AKX398" s="489"/>
      <c r="AKY398" s="489"/>
      <c r="AKZ398" s="489"/>
      <c r="ALA398" s="489"/>
      <c r="ALB398" s="489"/>
      <c r="ALC398" s="489"/>
      <c r="ALD398" s="489"/>
      <c r="ALE398" s="489"/>
      <c r="ALF398" s="489"/>
      <c r="ALG398" s="489"/>
      <c r="ALH398" s="489"/>
      <c r="ALI398" s="489"/>
      <c r="ALJ398" s="489"/>
      <c r="ALK398" s="489"/>
      <c r="ALL398" s="489"/>
      <c r="ALM398" s="489"/>
      <c r="ALN398" s="489"/>
      <c r="ALO398" s="489"/>
      <c r="ALP398" s="489"/>
      <c r="ALQ398" s="489"/>
      <c r="ALR398" s="489"/>
      <c r="ALS398" s="489"/>
      <c r="ALT398" s="489"/>
      <c r="ALU398" s="489"/>
      <c r="ALV398" s="489"/>
      <c r="ALW398" s="489"/>
      <c r="ALX398" s="489"/>
      <c r="ALY398" s="489"/>
      <c r="ALZ398" s="489"/>
      <c r="AMA398" s="489"/>
      <c r="AMB398" s="489"/>
      <c r="AMC398" s="489"/>
      <c r="AMD398" s="489"/>
      <c r="AME398" s="489"/>
      <c r="AMF398" s="489"/>
      <c r="AMG398" s="489"/>
      <c r="AMH398" s="489"/>
      <c r="AMI398" s="489"/>
      <c r="AMJ398" s="489"/>
      <c r="AMK398" s="489"/>
      <c r="AML398" s="489"/>
      <c r="AMM398" s="489"/>
      <c r="AMN398" s="489"/>
      <c r="AMO398" s="489"/>
      <c r="AMP398" s="489"/>
      <c r="AMQ398" s="489"/>
      <c r="AMR398" s="489"/>
      <c r="AMS398" s="489"/>
      <c r="AMT398" s="489"/>
      <c r="AMU398" s="489"/>
      <c r="AMV398" s="489"/>
      <c r="AMW398" s="489"/>
      <c r="AMX398" s="489"/>
      <c r="AMY398" s="489"/>
      <c r="AMZ398" s="489"/>
      <c r="ANA398" s="489"/>
      <c r="ANB398" s="489"/>
      <c r="ANC398" s="489"/>
      <c r="AND398" s="489"/>
      <c r="ANE398" s="489"/>
      <c r="ANF398" s="489"/>
      <c r="ANG398" s="489"/>
      <c r="ANH398" s="489"/>
      <c r="ANI398" s="489"/>
      <c r="ANJ398" s="489"/>
      <c r="ANK398" s="489"/>
      <c r="ANL398" s="489"/>
      <c r="ANM398" s="489"/>
      <c r="ANN398" s="489"/>
      <c r="ANO398" s="489"/>
      <c r="ANP398" s="489"/>
      <c r="ANQ398" s="489"/>
      <c r="ANR398" s="489"/>
      <c r="ANS398" s="489"/>
      <c r="ANT398" s="489"/>
      <c r="ANU398" s="489"/>
      <c r="ANV398" s="489"/>
      <c r="ANW398" s="489"/>
      <c r="ANX398" s="489"/>
      <c r="ANY398" s="489"/>
      <c r="ANZ398" s="489"/>
      <c r="AOA398" s="489"/>
      <c r="AOB398" s="489"/>
      <c r="AOC398" s="489"/>
      <c r="AOD398" s="489"/>
      <c r="AOE398" s="489"/>
      <c r="AOF398" s="489"/>
      <c r="AOG398" s="489"/>
      <c r="AOH398" s="489"/>
      <c r="AOI398" s="489"/>
      <c r="AOJ398" s="489"/>
      <c r="AOK398" s="489"/>
      <c r="AOL398" s="489"/>
      <c r="AOM398" s="489"/>
      <c r="AON398" s="489"/>
      <c r="AOO398" s="489"/>
      <c r="AOP398" s="489"/>
      <c r="AOQ398" s="489"/>
      <c r="AOR398" s="489"/>
      <c r="AOS398" s="489"/>
      <c r="AOT398" s="489"/>
      <c r="AOU398" s="489"/>
      <c r="AOV398" s="489"/>
      <c r="AOW398" s="489"/>
      <c r="AOX398" s="489"/>
      <c r="AOY398" s="489"/>
      <c r="AOZ398" s="489"/>
      <c r="APA398" s="489"/>
      <c r="APB398" s="489"/>
      <c r="APC398" s="489"/>
      <c r="APD398" s="489"/>
      <c r="APE398" s="489"/>
      <c r="APF398" s="489"/>
      <c r="APG398" s="489"/>
      <c r="APH398" s="489"/>
      <c r="API398" s="489"/>
      <c r="APJ398" s="489"/>
      <c r="APK398" s="489"/>
      <c r="APL398" s="489"/>
      <c r="APM398" s="489"/>
      <c r="APN398" s="489"/>
      <c r="APO398" s="489"/>
      <c r="APP398" s="489"/>
      <c r="APQ398" s="489"/>
      <c r="APR398" s="489"/>
      <c r="APS398" s="489"/>
      <c r="APT398" s="489"/>
      <c r="APU398" s="489"/>
      <c r="APV398" s="489"/>
      <c r="APW398" s="489"/>
      <c r="APX398" s="489"/>
      <c r="APY398" s="489"/>
      <c r="APZ398" s="489"/>
      <c r="AQA398" s="489"/>
      <c r="AQB398" s="489"/>
      <c r="AQC398" s="489"/>
      <c r="AQD398" s="489"/>
      <c r="AQE398" s="489"/>
      <c r="AQF398" s="489"/>
      <c r="AQG398" s="489"/>
      <c r="AQH398" s="489"/>
      <c r="AQI398" s="489"/>
      <c r="AQJ398" s="489"/>
      <c r="AQK398" s="489"/>
      <c r="AQL398" s="489"/>
      <c r="AQM398" s="489"/>
      <c r="AQN398" s="489"/>
      <c r="AQO398" s="489"/>
      <c r="AQP398" s="489"/>
      <c r="AQQ398" s="489"/>
      <c r="AQR398" s="489"/>
      <c r="AQS398" s="489"/>
      <c r="AQT398" s="489"/>
      <c r="AQU398" s="489"/>
      <c r="AQV398" s="489"/>
      <c r="AQW398" s="489"/>
      <c r="AQX398" s="489"/>
      <c r="AQY398" s="489"/>
      <c r="AQZ398" s="489"/>
      <c r="ARA398" s="489"/>
      <c r="ARB398" s="489"/>
      <c r="ARC398" s="489"/>
      <c r="ARD398" s="489"/>
      <c r="ARE398" s="489"/>
      <c r="ARF398" s="489"/>
      <c r="ARG398" s="489"/>
      <c r="ARH398" s="489"/>
      <c r="ARI398" s="489"/>
      <c r="ARJ398" s="489"/>
      <c r="ARK398" s="489"/>
      <c r="ARL398" s="489"/>
      <c r="ARM398" s="489"/>
      <c r="ARN398" s="489"/>
      <c r="ARO398" s="489"/>
      <c r="ARP398" s="489"/>
      <c r="ARQ398" s="489"/>
      <c r="ARR398" s="489"/>
      <c r="ARS398" s="489"/>
      <c r="ART398" s="489"/>
      <c r="ARU398" s="489"/>
      <c r="ARV398" s="489"/>
      <c r="ARW398" s="489"/>
      <c r="ARX398" s="489"/>
      <c r="ARY398" s="489"/>
      <c r="ARZ398" s="489"/>
      <c r="ASA398" s="489"/>
      <c r="ASB398" s="489"/>
      <c r="ASC398" s="489"/>
      <c r="ASD398" s="489"/>
      <c r="ASE398" s="489"/>
      <c r="ASF398" s="489"/>
      <c r="ASG398" s="489"/>
      <c r="ASH398" s="489"/>
      <c r="ASI398" s="489"/>
      <c r="ASJ398" s="489"/>
      <c r="ASK398" s="489"/>
      <c r="ASL398" s="489"/>
      <c r="ASM398" s="489"/>
      <c r="ASN398" s="489"/>
      <c r="ASO398" s="489"/>
      <c r="ASP398" s="489"/>
      <c r="ASQ398" s="489"/>
      <c r="ASR398" s="489"/>
      <c r="ASS398" s="489"/>
      <c r="AST398" s="489"/>
      <c r="ASU398" s="489"/>
      <c r="ASV398" s="489"/>
      <c r="ASW398" s="489"/>
      <c r="ASX398" s="489"/>
      <c r="ASY398" s="489"/>
      <c r="ASZ398" s="489"/>
      <c r="ATA398" s="489"/>
      <c r="ATB398" s="489"/>
      <c r="ATC398" s="489"/>
      <c r="ATD398" s="489"/>
      <c r="ATE398" s="489"/>
      <c r="ATF398" s="489"/>
      <c r="ATG398" s="489"/>
      <c r="ATH398" s="489"/>
      <c r="ATI398" s="489"/>
      <c r="ATJ398" s="489"/>
      <c r="ATK398" s="489"/>
      <c r="ATL398" s="489"/>
      <c r="ATM398" s="489"/>
      <c r="ATN398" s="489"/>
      <c r="ATO398" s="489"/>
      <c r="ATP398" s="489"/>
      <c r="ATQ398" s="489"/>
      <c r="ATR398" s="489"/>
      <c r="ATS398" s="489"/>
      <c r="ATT398" s="489"/>
      <c r="ATU398" s="489"/>
      <c r="ATV398" s="489"/>
      <c r="ATW398" s="489"/>
      <c r="ATX398" s="489"/>
      <c r="ATY398" s="489"/>
      <c r="ATZ398" s="489"/>
      <c r="AUA398" s="489"/>
      <c r="AUB398" s="489"/>
      <c r="AUC398" s="489"/>
      <c r="AUD398" s="489"/>
      <c r="AUE398" s="489"/>
      <c r="AUF398" s="489"/>
      <c r="AUG398" s="489"/>
      <c r="AUH398" s="489"/>
      <c r="AUI398" s="489"/>
      <c r="AUJ398" s="489"/>
      <c r="AUK398" s="489"/>
      <c r="AUL398" s="489"/>
      <c r="AUM398" s="489"/>
      <c r="AUN398" s="489"/>
      <c r="AUO398" s="489"/>
      <c r="AUP398" s="489"/>
      <c r="AUQ398" s="489"/>
      <c r="AUR398" s="489"/>
      <c r="AUS398" s="489"/>
      <c r="AUT398" s="489"/>
      <c r="AUU398" s="489"/>
      <c r="AUV398" s="489"/>
      <c r="AUW398" s="489"/>
      <c r="AUX398" s="489"/>
      <c r="AUY398" s="489"/>
      <c r="AUZ398" s="489"/>
      <c r="AVA398" s="489"/>
      <c r="AVB398" s="489"/>
      <c r="AVC398" s="489"/>
      <c r="AVD398" s="489"/>
      <c r="AVE398" s="489"/>
      <c r="AVF398" s="489"/>
      <c r="AVG398" s="489"/>
      <c r="AVH398" s="489"/>
      <c r="AVI398" s="489"/>
      <c r="AVJ398" s="489"/>
      <c r="AVK398" s="489"/>
      <c r="AVL398" s="489"/>
      <c r="AVM398" s="489"/>
      <c r="AVN398" s="489"/>
      <c r="AVO398" s="489"/>
      <c r="AVP398" s="489"/>
      <c r="AVQ398" s="489"/>
      <c r="AVR398" s="489"/>
      <c r="AVS398" s="489"/>
      <c r="AVT398" s="489"/>
      <c r="AVU398" s="489"/>
      <c r="AVV398" s="489"/>
      <c r="AVW398" s="489"/>
      <c r="AVX398" s="489"/>
      <c r="AVY398" s="489"/>
      <c r="AVZ398" s="489"/>
      <c r="AWA398" s="489"/>
      <c r="AWB398" s="489"/>
      <c r="AWC398" s="489"/>
      <c r="AWD398" s="489"/>
      <c r="AWE398" s="489"/>
      <c r="AWF398" s="489"/>
      <c r="AWG398" s="489"/>
      <c r="AWH398" s="489"/>
      <c r="AWI398" s="489"/>
      <c r="AWJ398" s="489"/>
      <c r="AWK398" s="489"/>
      <c r="AWL398" s="489"/>
      <c r="AWM398" s="489"/>
      <c r="AWN398" s="489"/>
      <c r="AWO398" s="489"/>
      <c r="AWP398" s="489"/>
      <c r="AWQ398" s="489"/>
      <c r="AWR398" s="489"/>
      <c r="AWS398" s="489"/>
      <c r="AWT398" s="489"/>
      <c r="AWU398" s="489"/>
      <c r="AWV398" s="489"/>
      <c r="AWW398" s="489"/>
      <c r="AWX398" s="489"/>
      <c r="AWY398" s="489"/>
      <c r="AWZ398" s="489"/>
      <c r="AXA398" s="489"/>
      <c r="AXB398" s="489"/>
      <c r="AXC398" s="489"/>
      <c r="AXD398" s="489"/>
      <c r="AXE398" s="489"/>
      <c r="AXF398" s="489"/>
      <c r="AXG398" s="489"/>
      <c r="AXH398" s="489"/>
      <c r="AXI398" s="489"/>
      <c r="AXJ398" s="489"/>
    </row>
    <row r="399" spans="1:1310" s="488" customFormat="1" ht="23.25" customHeight="1">
      <c r="A399" s="490"/>
      <c r="B399" s="2450" t="s">
        <v>587</v>
      </c>
      <c r="C399" s="2450"/>
      <c r="D399" s="2450"/>
      <c r="E399" s="2450"/>
      <c r="F399" s="1484"/>
      <c r="G399" s="2450" t="s">
        <v>586</v>
      </c>
      <c r="H399" s="2450"/>
      <c r="I399" s="2450"/>
      <c r="J399" s="1484"/>
      <c r="K399" s="2451" t="s">
        <v>585</v>
      </c>
      <c r="L399" s="2451"/>
      <c r="M399" s="2451"/>
      <c r="N399" s="1484"/>
      <c r="O399" s="2450" t="s">
        <v>584</v>
      </c>
      <c r="P399" s="2450"/>
      <c r="Q399" s="496"/>
      <c r="R399" s="465"/>
      <c r="S399" s="465"/>
      <c r="T399" s="465"/>
      <c r="U399" s="465"/>
      <c r="V399" s="465"/>
      <c r="W399" s="465"/>
      <c r="X399" s="465"/>
      <c r="Y399" s="465"/>
      <c r="Z399" s="465"/>
      <c r="AA399" s="465"/>
      <c r="AB399" s="465"/>
      <c r="AC399" s="465"/>
      <c r="AD399" s="489"/>
      <c r="AE399" s="489"/>
      <c r="AF399" s="489"/>
      <c r="AG399" s="489"/>
      <c r="AH399" s="489"/>
      <c r="AI399" s="489"/>
      <c r="AJ399" s="489"/>
      <c r="AK399" s="489"/>
      <c r="AL399" s="489"/>
      <c r="AM399" s="489"/>
      <c r="AN399" s="489"/>
      <c r="AO399" s="489"/>
      <c r="AP399" s="489"/>
      <c r="AQ399" s="489"/>
      <c r="AR399" s="489"/>
      <c r="AS399" s="489"/>
      <c r="AT399" s="489"/>
      <c r="AU399" s="489"/>
      <c r="AV399" s="489"/>
      <c r="AW399" s="489"/>
      <c r="AX399" s="489"/>
      <c r="AY399" s="489"/>
      <c r="AZ399" s="489"/>
      <c r="BA399" s="489"/>
      <c r="BB399" s="489"/>
      <c r="BC399" s="489"/>
      <c r="BD399" s="489"/>
      <c r="BE399" s="489"/>
      <c r="BF399" s="489"/>
      <c r="BG399" s="489"/>
      <c r="BH399" s="489"/>
      <c r="BI399" s="489"/>
      <c r="BJ399" s="489"/>
      <c r="BK399" s="489"/>
      <c r="BL399" s="489"/>
      <c r="BM399" s="489"/>
      <c r="BN399" s="489"/>
      <c r="BO399" s="489"/>
      <c r="BP399" s="489"/>
      <c r="BQ399" s="489"/>
      <c r="BR399" s="489"/>
      <c r="BS399" s="489"/>
      <c r="BT399" s="489"/>
      <c r="BU399" s="489"/>
      <c r="BV399" s="489"/>
      <c r="BW399" s="489"/>
      <c r="BX399" s="489"/>
      <c r="BY399" s="489"/>
      <c r="BZ399" s="489"/>
      <c r="CA399" s="489"/>
      <c r="CB399" s="489"/>
      <c r="CC399" s="489"/>
      <c r="CD399" s="489"/>
      <c r="CE399" s="489"/>
      <c r="CF399" s="489"/>
      <c r="CG399" s="489"/>
      <c r="CH399" s="489"/>
      <c r="CI399" s="489"/>
      <c r="CJ399" s="489"/>
      <c r="CK399" s="489"/>
      <c r="CL399" s="489"/>
      <c r="CM399" s="489"/>
      <c r="CN399" s="489"/>
      <c r="CO399" s="489"/>
      <c r="CP399" s="489"/>
      <c r="CQ399" s="489"/>
      <c r="CR399" s="489"/>
      <c r="CS399" s="489"/>
      <c r="CT399" s="489"/>
      <c r="CU399" s="489"/>
      <c r="CV399" s="489"/>
      <c r="CW399" s="489"/>
      <c r="CX399" s="489"/>
      <c r="CY399" s="489"/>
      <c r="CZ399" s="489"/>
      <c r="DA399" s="489"/>
      <c r="DB399" s="489"/>
      <c r="DC399" s="489"/>
      <c r="DD399" s="489"/>
      <c r="DE399" s="489"/>
      <c r="DF399" s="489"/>
      <c r="DG399" s="489"/>
      <c r="DH399" s="489"/>
      <c r="DI399" s="489"/>
      <c r="DJ399" s="489"/>
      <c r="DK399" s="489"/>
      <c r="DL399" s="489"/>
      <c r="DM399" s="489"/>
      <c r="DN399" s="489"/>
      <c r="DO399" s="489"/>
      <c r="DP399" s="489"/>
      <c r="DQ399" s="489"/>
      <c r="DR399" s="489"/>
      <c r="DS399" s="489"/>
      <c r="DT399" s="489"/>
      <c r="DU399" s="489"/>
      <c r="DV399" s="489"/>
      <c r="DW399" s="489"/>
      <c r="DX399" s="489"/>
      <c r="DY399" s="489"/>
      <c r="DZ399" s="489"/>
      <c r="EA399" s="489"/>
      <c r="EB399" s="489"/>
      <c r="EC399" s="489"/>
      <c r="ED399" s="489"/>
      <c r="EE399" s="489"/>
      <c r="EF399" s="489"/>
      <c r="EG399" s="489"/>
      <c r="EH399" s="489"/>
      <c r="EI399" s="489"/>
      <c r="EJ399" s="489"/>
      <c r="EK399" s="489"/>
      <c r="EL399" s="489"/>
      <c r="EM399" s="489"/>
      <c r="EN399" s="489"/>
      <c r="EO399" s="489"/>
      <c r="EP399" s="489"/>
      <c r="EQ399" s="489"/>
      <c r="ER399" s="489"/>
      <c r="ES399" s="489"/>
      <c r="ET399" s="489"/>
      <c r="EU399" s="489"/>
      <c r="EV399" s="489"/>
      <c r="EW399" s="489"/>
      <c r="EX399" s="489"/>
      <c r="EY399" s="489"/>
      <c r="EZ399" s="489"/>
      <c r="FA399" s="489"/>
      <c r="FB399" s="489"/>
      <c r="FC399" s="489"/>
      <c r="FD399" s="489"/>
      <c r="FE399" s="489"/>
      <c r="FF399" s="489"/>
      <c r="FG399" s="489"/>
      <c r="FH399" s="489"/>
      <c r="FI399" s="489"/>
      <c r="FJ399" s="489"/>
      <c r="FK399" s="489"/>
      <c r="FL399" s="489"/>
      <c r="FM399" s="489"/>
      <c r="FN399" s="489"/>
      <c r="FO399" s="489"/>
      <c r="FP399" s="489"/>
      <c r="FQ399" s="489"/>
      <c r="FR399" s="489"/>
      <c r="FS399" s="489"/>
      <c r="FT399" s="489"/>
      <c r="FU399" s="489"/>
      <c r="FV399" s="489"/>
      <c r="FW399" s="489"/>
      <c r="FX399" s="489"/>
      <c r="FY399" s="489"/>
      <c r="FZ399" s="489"/>
      <c r="GA399" s="489"/>
      <c r="GB399" s="489"/>
      <c r="GC399" s="489"/>
      <c r="GD399" s="489"/>
      <c r="GE399" s="489"/>
      <c r="GF399" s="489"/>
      <c r="GG399" s="489"/>
      <c r="GH399" s="489"/>
      <c r="GI399" s="489"/>
      <c r="GJ399" s="489"/>
      <c r="GK399" s="489"/>
      <c r="GL399" s="489"/>
      <c r="GM399" s="489"/>
      <c r="GN399" s="489"/>
      <c r="GO399" s="489"/>
      <c r="GP399" s="489"/>
      <c r="GQ399" s="489"/>
      <c r="GR399" s="489"/>
      <c r="GS399" s="489"/>
      <c r="GT399" s="489"/>
      <c r="GU399" s="489"/>
      <c r="GV399" s="489"/>
      <c r="GW399" s="489"/>
      <c r="GX399" s="489"/>
      <c r="GY399" s="489"/>
      <c r="GZ399" s="489"/>
      <c r="HA399" s="489"/>
      <c r="HB399" s="489"/>
      <c r="HC399" s="489"/>
      <c r="HD399" s="489"/>
      <c r="HE399" s="489"/>
      <c r="HF399" s="489"/>
      <c r="HG399" s="489"/>
      <c r="HH399" s="489"/>
      <c r="HI399" s="489"/>
      <c r="HJ399" s="489"/>
      <c r="HK399" s="489"/>
      <c r="HL399" s="489"/>
      <c r="HM399" s="489"/>
      <c r="HN399" s="489"/>
      <c r="HO399" s="489"/>
      <c r="HP399" s="489"/>
      <c r="HQ399" s="489"/>
      <c r="HR399" s="489"/>
      <c r="HS399" s="489"/>
      <c r="HT399" s="489"/>
      <c r="HU399" s="489"/>
      <c r="HV399" s="489"/>
      <c r="HW399" s="489"/>
      <c r="HX399" s="489"/>
      <c r="HY399" s="489"/>
      <c r="HZ399" s="489"/>
      <c r="IA399" s="489"/>
      <c r="IB399" s="489"/>
      <c r="IC399" s="489"/>
      <c r="ID399" s="489"/>
      <c r="IE399" s="489"/>
      <c r="IF399" s="489"/>
      <c r="IG399" s="489"/>
      <c r="IH399" s="489"/>
      <c r="II399" s="489"/>
      <c r="IJ399" s="489"/>
      <c r="IK399" s="489"/>
      <c r="IL399" s="489"/>
      <c r="IM399" s="489"/>
      <c r="IN399" s="489"/>
      <c r="IO399" s="489"/>
      <c r="IP399" s="489"/>
      <c r="IQ399" s="489"/>
      <c r="IR399" s="489"/>
      <c r="IS399" s="489"/>
      <c r="IT399" s="489"/>
      <c r="IU399" s="489"/>
      <c r="IV399" s="489"/>
      <c r="IW399" s="489"/>
      <c r="IX399" s="489"/>
      <c r="IY399" s="489"/>
      <c r="IZ399" s="489"/>
      <c r="JA399" s="489"/>
      <c r="JB399" s="489"/>
      <c r="JC399" s="489"/>
      <c r="JD399" s="489"/>
      <c r="JE399" s="489"/>
      <c r="JF399" s="489"/>
      <c r="JG399" s="489"/>
      <c r="JH399" s="489"/>
      <c r="JI399" s="489"/>
      <c r="JJ399" s="489"/>
      <c r="JK399" s="489"/>
      <c r="JL399" s="489"/>
      <c r="JM399" s="489"/>
      <c r="JN399" s="489"/>
      <c r="JO399" s="489"/>
      <c r="JP399" s="489"/>
      <c r="JQ399" s="489"/>
      <c r="JR399" s="489"/>
      <c r="JS399" s="489"/>
      <c r="JT399" s="489"/>
      <c r="JU399" s="489"/>
      <c r="JV399" s="489"/>
      <c r="JW399" s="489"/>
      <c r="JX399" s="489"/>
      <c r="JY399" s="489"/>
      <c r="JZ399" s="489"/>
      <c r="KA399" s="489"/>
      <c r="KB399" s="489"/>
      <c r="KC399" s="489"/>
      <c r="KD399" s="489"/>
      <c r="KE399" s="489"/>
      <c r="KF399" s="489"/>
      <c r="KG399" s="489"/>
      <c r="KH399" s="489"/>
      <c r="KI399" s="489"/>
      <c r="KJ399" s="489"/>
      <c r="KK399" s="489"/>
      <c r="KL399" s="489"/>
      <c r="KM399" s="489"/>
      <c r="KN399" s="489"/>
      <c r="KO399" s="489"/>
      <c r="KP399" s="489"/>
      <c r="KQ399" s="489"/>
      <c r="KR399" s="489"/>
      <c r="KS399" s="489"/>
      <c r="KT399" s="489"/>
      <c r="KU399" s="489"/>
      <c r="KV399" s="489"/>
      <c r="KW399" s="489"/>
      <c r="KX399" s="489"/>
      <c r="KY399" s="489"/>
      <c r="KZ399" s="489"/>
      <c r="LA399" s="489"/>
      <c r="LB399" s="489"/>
      <c r="LC399" s="489"/>
      <c r="LD399" s="489"/>
      <c r="LE399" s="489"/>
      <c r="LF399" s="489"/>
      <c r="LG399" s="489"/>
      <c r="LH399" s="489"/>
      <c r="LI399" s="489"/>
      <c r="LJ399" s="489"/>
      <c r="LK399" s="489"/>
      <c r="LL399" s="489"/>
      <c r="LM399" s="489"/>
      <c r="LN399" s="489"/>
      <c r="LO399" s="489"/>
      <c r="LP399" s="489"/>
      <c r="LQ399" s="489"/>
      <c r="LR399" s="489"/>
      <c r="LS399" s="489"/>
      <c r="LT399" s="489"/>
      <c r="LU399" s="489"/>
      <c r="LV399" s="489"/>
      <c r="LW399" s="489"/>
      <c r="LX399" s="489"/>
      <c r="LY399" s="489"/>
      <c r="LZ399" s="489"/>
      <c r="MA399" s="489"/>
      <c r="MB399" s="489"/>
      <c r="MC399" s="489"/>
      <c r="MD399" s="489"/>
      <c r="ME399" s="489"/>
      <c r="MF399" s="489"/>
      <c r="MG399" s="489"/>
      <c r="MH399" s="489"/>
      <c r="MI399" s="489"/>
      <c r="MJ399" s="489"/>
      <c r="MK399" s="489"/>
      <c r="ML399" s="489"/>
      <c r="MM399" s="489"/>
      <c r="MN399" s="489"/>
      <c r="MO399" s="489"/>
      <c r="MP399" s="489"/>
      <c r="MQ399" s="489"/>
      <c r="MR399" s="489"/>
      <c r="MS399" s="489"/>
      <c r="MT399" s="489"/>
      <c r="MU399" s="489"/>
      <c r="MV399" s="489"/>
      <c r="MW399" s="489"/>
      <c r="MX399" s="489"/>
      <c r="MY399" s="489"/>
      <c r="MZ399" s="489"/>
      <c r="NA399" s="489"/>
      <c r="NB399" s="489"/>
      <c r="NC399" s="489"/>
      <c r="ND399" s="489"/>
      <c r="NE399" s="489"/>
      <c r="NF399" s="489"/>
      <c r="NG399" s="489"/>
      <c r="NH399" s="489"/>
      <c r="NI399" s="489"/>
      <c r="NJ399" s="489"/>
      <c r="NK399" s="489"/>
      <c r="NL399" s="489"/>
      <c r="NM399" s="489"/>
      <c r="NN399" s="489"/>
      <c r="NO399" s="489"/>
      <c r="NP399" s="489"/>
      <c r="NQ399" s="489"/>
      <c r="NR399" s="489"/>
      <c r="NS399" s="489"/>
      <c r="NT399" s="489"/>
      <c r="NU399" s="489"/>
      <c r="NV399" s="489"/>
      <c r="NW399" s="489"/>
      <c r="NX399" s="489"/>
      <c r="NY399" s="489"/>
      <c r="NZ399" s="489"/>
      <c r="OA399" s="489"/>
      <c r="OB399" s="489"/>
      <c r="OC399" s="489"/>
      <c r="OD399" s="489"/>
      <c r="OE399" s="489"/>
      <c r="OF399" s="489"/>
      <c r="OG399" s="489"/>
      <c r="OH399" s="489"/>
      <c r="OI399" s="489"/>
      <c r="OJ399" s="489"/>
      <c r="OK399" s="489"/>
      <c r="OL399" s="489"/>
      <c r="OM399" s="489"/>
      <c r="ON399" s="489"/>
      <c r="OO399" s="489"/>
      <c r="OP399" s="489"/>
      <c r="OQ399" s="489"/>
      <c r="OR399" s="489"/>
      <c r="OS399" s="489"/>
      <c r="OT399" s="489"/>
      <c r="OU399" s="489"/>
      <c r="OV399" s="489"/>
      <c r="OW399" s="489"/>
      <c r="OX399" s="489"/>
      <c r="OY399" s="489"/>
      <c r="OZ399" s="489"/>
      <c r="PA399" s="489"/>
      <c r="PB399" s="489"/>
      <c r="PC399" s="489"/>
      <c r="PD399" s="489"/>
      <c r="PE399" s="489"/>
      <c r="PF399" s="489"/>
      <c r="PG399" s="489"/>
      <c r="PH399" s="489"/>
      <c r="PI399" s="489"/>
      <c r="PJ399" s="489"/>
      <c r="PK399" s="489"/>
      <c r="PL399" s="489"/>
      <c r="PM399" s="489"/>
      <c r="PN399" s="489"/>
      <c r="PO399" s="489"/>
      <c r="PP399" s="489"/>
      <c r="PQ399" s="489"/>
      <c r="PR399" s="489"/>
      <c r="PS399" s="489"/>
      <c r="PT399" s="489"/>
      <c r="PU399" s="489"/>
      <c r="PV399" s="489"/>
      <c r="PW399" s="489"/>
      <c r="PX399" s="489"/>
      <c r="PY399" s="489"/>
      <c r="PZ399" s="489"/>
      <c r="QA399" s="489"/>
      <c r="QB399" s="489"/>
      <c r="QC399" s="489"/>
      <c r="QD399" s="489"/>
      <c r="QE399" s="489"/>
      <c r="QF399" s="489"/>
      <c r="QG399" s="489"/>
      <c r="QH399" s="489"/>
      <c r="QI399" s="489"/>
      <c r="QJ399" s="489"/>
      <c r="QK399" s="489"/>
      <c r="QL399" s="489"/>
      <c r="QM399" s="489"/>
      <c r="QN399" s="489"/>
      <c r="QO399" s="489"/>
      <c r="QP399" s="489"/>
      <c r="QQ399" s="489"/>
      <c r="QR399" s="489"/>
      <c r="QS399" s="489"/>
      <c r="QT399" s="489"/>
      <c r="QU399" s="489"/>
      <c r="QV399" s="489"/>
      <c r="QW399" s="489"/>
      <c r="QX399" s="489"/>
      <c r="QY399" s="489"/>
      <c r="QZ399" s="489"/>
      <c r="RA399" s="489"/>
      <c r="RB399" s="489"/>
      <c r="RC399" s="489"/>
      <c r="RD399" s="489"/>
      <c r="RE399" s="489"/>
      <c r="RF399" s="489"/>
      <c r="RG399" s="489"/>
      <c r="RH399" s="489"/>
      <c r="RI399" s="489"/>
      <c r="RJ399" s="489"/>
      <c r="RK399" s="489"/>
      <c r="RL399" s="489"/>
      <c r="RM399" s="489"/>
      <c r="RN399" s="489"/>
      <c r="RO399" s="489"/>
      <c r="RP399" s="489"/>
      <c r="RQ399" s="489"/>
      <c r="RR399" s="489"/>
      <c r="RS399" s="489"/>
      <c r="RT399" s="489"/>
      <c r="RU399" s="489"/>
      <c r="RV399" s="489"/>
      <c r="RW399" s="489"/>
      <c r="RX399" s="489"/>
      <c r="RY399" s="489"/>
      <c r="RZ399" s="489"/>
      <c r="SA399" s="489"/>
      <c r="SB399" s="489"/>
      <c r="SC399" s="489"/>
      <c r="SD399" s="489"/>
      <c r="SE399" s="489"/>
      <c r="SF399" s="489"/>
      <c r="SG399" s="489"/>
      <c r="SH399" s="489"/>
      <c r="SI399" s="489"/>
      <c r="SJ399" s="489"/>
      <c r="SK399" s="489"/>
      <c r="SL399" s="489"/>
      <c r="SM399" s="489"/>
      <c r="SN399" s="489"/>
      <c r="SO399" s="489"/>
      <c r="SP399" s="489"/>
      <c r="SQ399" s="489"/>
      <c r="SR399" s="489"/>
      <c r="SS399" s="489"/>
      <c r="ST399" s="489"/>
      <c r="SU399" s="489"/>
      <c r="SV399" s="489"/>
      <c r="SW399" s="489"/>
      <c r="SX399" s="489"/>
      <c r="SY399" s="489"/>
      <c r="SZ399" s="489"/>
      <c r="TA399" s="489"/>
      <c r="TB399" s="489"/>
      <c r="TC399" s="489"/>
      <c r="TD399" s="489"/>
      <c r="TE399" s="489"/>
      <c r="TF399" s="489"/>
      <c r="TG399" s="489"/>
      <c r="TH399" s="489"/>
      <c r="TI399" s="489"/>
      <c r="TJ399" s="489"/>
      <c r="TK399" s="489"/>
      <c r="TL399" s="489"/>
      <c r="TM399" s="489"/>
      <c r="TN399" s="489"/>
      <c r="TO399" s="489"/>
      <c r="TP399" s="489"/>
      <c r="TQ399" s="489"/>
      <c r="TR399" s="489"/>
      <c r="TS399" s="489"/>
      <c r="TT399" s="489"/>
      <c r="TU399" s="489"/>
      <c r="TV399" s="489"/>
      <c r="TW399" s="489"/>
      <c r="TX399" s="489"/>
      <c r="TY399" s="489"/>
      <c r="TZ399" s="489"/>
      <c r="UA399" s="489"/>
      <c r="UB399" s="489"/>
      <c r="UC399" s="489"/>
      <c r="UD399" s="489"/>
      <c r="UE399" s="489"/>
      <c r="UF399" s="489"/>
      <c r="UG399" s="489"/>
      <c r="UH399" s="489"/>
      <c r="UI399" s="489"/>
      <c r="UJ399" s="489"/>
      <c r="UK399" s="489"/>
      <c r="UL399" s="489"/>
      <c r="UM399" s="489"/>
      <c r="UN399" s="489"/>
      <c r="UO399" s="489"/>
      <c r="UP399" s="489"/>
      <c r="UQ399" s="489"/>
      <c r="UR399" s="489"/>
      <c r="US399" s="489"/>
      <c r="UT399" s="489"/>
      <c r="UU399" s="489"/>
      <c r="UV399" s="489"/>
      <c r="UW399" s="489"/>
      <c r="UX399" s="489"/>
      <c r="UY399" s="489"/>
      <c r="UZ399" s="489"/>
      <c r="VA399" s="489"/>
      <c r="VB399" s="489"/>
      <c r="VC399" s="489"/>
      <c r="VD399" s="489"/>
      <c r="VE399" s="489"/>
      <c r="VF399" s="489"/>
      <c r="VG399" s="489"/>
      <c r="VH399" s="489"/>
      <c r="VI399" s="489"/>
      <c r="VJ399" s="489"/>
      <c r="VK399" s="489"/>
      <c r="VL399" s="489"/>
      <c r="VM399" s="489"/>
      <c r="VN399" s="489"/>
      <c r="VO399" s="489"/>
      <c r="VP399" s="489"/>
      <c r="VQ399" s="489"/>
      <c r="VR399" s="489"/>
      <c r="VS399" s="489"/>
      <c r="VT399" s="489"/>
      <c r="VU399" s="489"/>
      <c r="VV399" s="489"/>
      <c r="VW399" s="489"/>
      <c r="VX399" s="489"/>
      <c r="VY399" s="489"/>
      <c r="VZ399" s="489"/>
      <c r="WA399" s="489"/>
      <c r="WB399" s="489"/>
      <c r="WC399" s="489"/>
      <c r="WD399" s="489"/>
      <c r="WE399" s="489"/>
      <c r="WF399" s="489"/>
      <c r="WG399" s="489"/>
      <c r="WH399" s="489"/>
      <c r="WI399" s="489"/>
      <c r="WJ399" s="489"/>
      <c r="WK399" s="489"/>
      <c r="WL399" s="489"/>
      <c r="WM399" s="489"/>
      <c r="WN399" s="489"/>
      <c r="WO399" s="489"/>
      <c r="WP399" s="489"/>
      <c r="WQ399" s="489"/>
      <c r="WR399" s="489"/>
      <c r="WS399" s="489"/>
      <c r="WT399" s="489"/>
      <c r="WU399" s="489"/>
      <c r="WV399" s="489"/>
      <c r="WW399" s="489"/>
      <c r="WX399" s="489"/>
      <c r="WY399" s="489"/>
      <c r="WZ399" s="489"/>
      <c r="XA399" s="489"/>
      <c r="XB399" s="489"/>
      <c r="XC399" s="489"/>
      <c r="XD399" s="489"/>
      <c r="XE399" s="489"/>
      <c r="XF399" s="489"/>
      <c r="XG399" s="489"/>
      <c r="XH399" s="489"/>
      <c r="XI399" s="489"/>
      <c r="XJ399" s="489"/>
      <c r="XK399" s="489"/>
      <c r="XL399" s="489"/>
      <c r="XM399" s="489"/>
      <c r="XN399" s="489"/>
      <c r="XO399" s="489"/>
      <c r="XP399" s="489"/>
      <c r="XQ399" s="489"/>
      <c r="XR399" s="489"/>
      <c r="XS399" s="489"/>
      <c r="XT399" s="489"/>
      <c r="XU399" s="489"/>
      <c r="XV399" s="489"/>
      <c r="XW399" s="489"/>
      <c r="XX399" s="489"/>
      <c r="XY399" s="489"/>
      <c r="XZ399" s="489"/>
      <c r="YA399" s="489"/>
      <c r="YB399" s="489"/>
      <c r="YC399" s="489"/>
      <c r="YD399" s="489"/>
      <c r="YE399" s="489"/>
      <c r="YF399" s="489"/>
      <c r="YG399" s="489"/>
      <c r="YH399" s="489"/>
      <c r="YI399" s="489"/>
      <c r="YJ399" s="489"/>
      <c r="YK399" s="489"/>
      <c r="YL399" s="489"/>
      <c r="YM399" s="489"/>
      <c r="YN399" s="489"/>
      <c r="YO399" s="489"/>
      <c r="YP399" s="489"/>
      <c r="YQ399" s="489"/>
      <c r="YR399" s="489"/>
      <c r="YS399" s="489"/>
      <c r="YT399" s="489"/>
      <c r="YU399" s="489"/>
      <c r="YV399" s="489"/>
      <c r="YW399" s="489"/>
      <c r="YX399" s="489"/>
      <c r="YY399" s="489"/>
      <c r="YZ399" s="489"/>
      <c r="ZA399" s="489"/>
      <c r="ZB399" s="489"/>
      <c r="ZC399" s="489"/>
      <c r="ZD399" s="489"/>
      <c r="ZE399" s="489"/>
      <c r="ZF399" s="489"/>
      <c r="ZG399" s="489"/>
      <c r="ZH399" s="489"/>
      <c r="ZI399" s="489"/>
      <c r="ZJ399" s="489"/>
      <c r="ZK399" s="489"/>
      <c r="ZL399" s="489"/>
      <c r="ZM399" s="489"/>
      <c r="ZN399" s="489"/>
      <c r="ZO399" s="489"/>
      <c r="ZP399" s="489"/>
      <c r="ZQ399" s="489"/>
      <c r="ZR399" s="489"/>
      <c r="ZS399" s="489"/>
      <c r="ZT399" s="489"/>
      <c r="ZU399" s="489"/>
      <c r="ZV399" s="489"/>
      <c r="ZW399" s="489"/>
      <c r="ZX399" s="489"/>
      <c r="ZY399" s="489"/>
      <c r="ZZ399" s="489"/>
      <c r="AAA399" s="489"/>
      <c r="AAB399" s="489"/>
      <c r="AAC399" s="489"/>
      <c r="AAD399" s="489"/>
      <c r="AAE399" s="489"/>
      <c r="AAF399" s="489"/>
      <c r="AAG399" s="489"/>
      <c r="AAH399" s="489"/>
      <c r="AAI399" s="489"/>
      <c r="AAJ399" s="489"/>
      <c r="AAK399" s="489"/>
      <c r="AAL399" s="489"/>
      <c r="AAM399" s="489"/>
      <c r="AAN399" s="489"/>
      <c r="AAO399" s="489"/>
      <c r="AAP399" s="489"/>
      <c r="AAQ399" s="489"/>
      <c r="AAR399" s="489"/>
      <c r="AAS399" s="489"/>
      <c r="AAT399" s="489"/>
      <c r="AAU399" s="489"/>
      <c r="AAV399" s="489"/>
      <c r="AAW399" s="489"/>
      <c r="AAX399" s="489"/>
      <c r="AAY399" s="489"/>
      <c r="AAZ399" s="489"/>
      <c r="ABA399" s="489"/>
      <c r="ABB399" s="489"/>
      <c r="ABC399" s="489"/>
      <c r="ABD399" s="489"/>
      <c r="ABE399" s="489"/>
      <c r="ABF399" s="489"/>
      <c r="ABG399" s="489"/>
      <c r="ABH399" s="489"/>
      <c r="ABI399" s="489"/>
      <c r="ABJ399" s="489"/>
      <c r="ABK399" s="489"/>
      <c r="ABL399" s="489"/>
      <c r="ABM399" s="489"/>
      <c r="ABN399" s="489"/>
      <c r="ABO399" s="489"/>
      <c r="ABP399" s="489"/>
      <c r="ABQ399" s="489"/>
      <c r="ABR399" s="489"/>
      <c r="ABS399" s="489"/>
      <c r="ABT399" s="489"/>
      <c r="ABU399" s="489"/>
      <c r="ABV399" s="489"/>
      <c r="ABW399" s="489"/>
      <c r="ABX399" s="489"/>
      <c r="ABY399" s="489"/>
      <c r="ABZ399" s="489"/>
      <c r="ACA399" s="489"/>
      <c r="ACB399" s="489"/>
      <c r="ACC399" s="489"/>
      <c r="ACD399" s="489"/>
      <c r="ACE399" s="489"/>
      <c r="ACF399" s="489"/>
      <c r="ACG399" s="489"/>
      <c r="ACH399" s="489"/>
      <c r="ACI399" s="489"/>
      <c r="ACJ399" s="489"/>
      <c r="ACK399" s="489"/>
      <c r="ACL399" s="489"/>
      <c r="ACM399" s="489"/>
      <c r="ACN399" s="489"/>
      <c r="ACO399" s="489"/>
      <c r="ACP399" s="489"/>
      <c r="ACQ399" s="489"/>
      <c r="ACR399" s="489"/>
      <c r="ACS399" s="489"/>
      <c r="ACT399" s="489"/>
      <c r="ACU399" s="489"/>
      <c r="ACV399" s="489"/>
      <c r="ACW399" s="489"/>
      <c r="ACX399" s="489"/>
      <c r="ACY399" s="489"/>
      <c r="ACZ399" s="489"/>
      <c r="ADA399" s="489"/>
      <c r="ADB399" s="489"/>
      <c r="ADC399" s="489"/>
      <c r="ADD399" s="489"/>
      <c r="ADE399" s="489"/>
      <c r="ADF399" s="489"/>
      <c r="ADG399" s="489"/>
      <c r="ADH399" s="489"/>
      <c r="ADI399" s="489"/>
      <c r="ADJ399" s="489"/>
      <c r="ADK399" s="489"/>
      <c r="ADL399" s="489"/>
      <c r="ADM399" s="489"/>
      <c r="ADN399" s="489"/>
      <c r="ADO399" s="489"/>
      <c r="ADP399" s="489"/>
      <c r="ADQ399" s="489"/>
      <c r="ADR399" s="489"/>
      <c r="ADS399" s="489"/>
      <c r="ADT399" s="489"/>
      <c r="ADU399" s="489"/>
      <c r="ADV399" s="489"/>
      <c r="ADW399" s="489"/>
      <c r="ADX399" s="489"/>
      <c r="ADY399" s="489"/>
      <c r="ADZ399" s="489"/>
      <c r="AEA399" s="489"/>
      <c r="AEB399" s="489"/>
      <c r="AEC399" s="489"/>
      <c r="AED399" s="489"/>
      <c r="AEE399" s="489"/>
      <c r="AEF399" s="489"/>
      <c r="AEG399" s="489"/>
      <c r="AEH399" s="489"/>
      <c r="AEI399" s="489"/>
      <c r="AEJ399" s="489"/>
      <c r="AEK399" s="489"/>
      <c r="AEL399" s="489"/>
      <c r="AEM399" s="489"/>
      <c r="AEN399" s="489"/>
      <c r="AEO399" s="489"/>
      <c r="AEP399" s="489"/>
      <c r="AEQ399" s="489"/>
      <c r="AER399" s="489"/>
      <c r="AES399" s="489"/>
      <c r="AET399" s="489"/>
      <c r="AEU399" s="489"/>
      <c r="AEV399" s="489"/>
      <c r="AEW399" s="489"/>
      <c r="AEX399" s="489"/>
      <c r="AEY399" s="489"/>
      <c r="AEZ399" s="489"/>
      <c r="AFA399" s="489"/>
      <c r="AFB399" s="489"/>
      <c r="AFC399" s="489"/>
      <c r="AFD399" s="489"/>
      <c r="AFE399" s="489"/>
      <c r="AFF399" s="489"/>
      <c r="AFG399" s="489"/>
      <c r="AFH399" s="489"/>
      <c r="AFI399" s="489"/>
      <c r="AFJ399" s="489"/>
      <c r="AFK399" s="489"/>
      <c r="AFL399" s="489"/>
      <c r="AFM399" s="489"/>
      <c r="AFN399" s="489"/>
      <c r="AFO399" s="489"/>
      <c r="AFP399" s="489"/>
      <c r="AFQ399" s="489"/>
      <c r="AFR399" s="489"/>
      <c r="AFS399" s="489"/>
      <c r="AFT399" s="489"/>
      <c r="AFU399" s="489"/>
      <c r="AFV399" s="489"/>
      <c r="AFW399" s="489"/>
      <c r="AFX399" s="489"/>
      <c r="AFY399" s="489"/>
      <c r="AFZ399" s="489"/>
      <c r="AGA399" s="489"/>
      <c r="AGB399" s="489"/>
      <c r="AGC399" s="489"/>
      <c r="AGD399" s="489"/>
      <c r="AGE399" s="489"/>
      <c r="AGF399" s="489"/>
      <c r="AGG399" s="489"/>
      <c r="AGH399" s="489"/>
      <c r="AGI399" s="489"/>
      <c r="AGJ399" s="489"/>
      <c r="AGK399" s="489"/>
      <c r="AGL399" s="489"/>
      <c r="AGM399" s="489"/>
      <c r="AGN399" s="489"/>
      <c r="AGO399" s="489"/>
      <c r="AGP399" s="489"/>
      <c r="AGQ399" s="489"/>
      <c r="AGR399" s="489"/>
      <c r="AGS399" s="489"/>
      <c r="AGT399" s="489"/>
      <c r="AGU399" s="489"/>
      <c r="AGV399" s="489"/>
      <c r="AGW399" s="489"/>
      <c r="AGX399" s="489"/>
      <c r="AGY399" s="489"/>
      <c r="AGZ399" s="489"/>
      <c r="AHA399" s="489"/>
      <c r="AHB399" s="489"/>
      <c r="AHC399" s="489"/>
      <c r="AHD399" s="489"/>
      <c r="AHE399" s="489"/>
      <c r="AHF399" s="489"/>
      <c r="AHG399" s="489"/>
      <c r="AHH399" s="489"/>
      <c r="AHI399" s="489"/>
      <c r="AHJ399" s="489"/>
      <c r="AHK399" s="489"/>
      <c r="AHL399" s="489"/>
      <c r="AHM399" s="489"/>
      <c r="AHN399" s="489"/>
      <c r="AHO399" s="489"/>
      <c r="AHP399" s="489"/>
      <c r="AHQ399" s="489"/>
      <c r="AHR399" s="489"/>
      <c r="AHS399" s="489"/>
      <c r="AHT399" s="489"/>
      <c r="AHU399" s="489"/>
      <c r="AHV399" s="489"/>
      <c r="AHW399" s="489"/>
      <c r="AHX399" s="489"/>
      <c r="AHY399" s="489"/>
      <c r="AHZ399" s="489"/>
      <c r="AIA399" s="489"/>
      <c r="AIB399" s="489"/>
      <c r="AIC399" s="489"/>
      <c r="AID399" s="489"/>
      <c r="AIE399" s="489"/>
      <c r="AIF399" s="489"/>
      <c r="AIG399" s="489"/>
      <c r="AIH399" s="489"/>
      <c r="AII399" s="489"/>
      <c r="AIJ399" s="489"/>
      <c r="AIK399" s="489"/>
      <c r="AIL399" s="489"/>
      <c r="AIM399" s="489"/>
      <c r="AIN399" s="489"/>
      <c r="AIO399" s="489"/>
      <c r="AIP399" s="489"/>
      <c r="AIQ399" s="489"/>
      <c r="AIR399" s="489"/>
      <c r="AIS399" s="489"/>
      <c r="AIT399" s="489"/>
      <c r="AIU399" s="489"/>
      <c r="AIV399" s="489"/>
      <c r="AIW399" s="489"/>
      <c r="AIX399" s="489"/>
      <c r="AIY399" s="489"/>
      <c r="AIZ399" s="489"/>
      <c r="AJA399" s="489"/>
      <c r="AJB399" s="489"/>
      <c r="AJC399" s="489"/>
      <c r="AJD399" s="489"/>
      <c r="AJE399" s="489"/>
      <c r="AJF399" s="489"/>
      <c r="AJG399" s="489"/>
      <c r="AJH399" s="489"/>
      <c r="AJI399" s="489"/>
      <c r="AJJ399" s="489"/>
      <c r="AJK399" s="489"/>
      <c r="AJL399" s="489"/>
      <c r="AJM399" s="489"/>
      <c r="AJN399" s="489"/>
      <c r="AJO399" s="489"/>
      <c r="AJP399" s="489"/>
      <c r="AJQ399" s="489"/>
      <c r="AJR399" s="489"/>
      <c r="AJS399" s="489"/>
      <c r="AJT399" s="489"/>
      <c r="AJU399" s="489"/>
      <c r="AJV399" s="489"/>
      <c r="AJW399" s="489"/>
      <c r="AJX399" s="489"/>
      <c r="AJY399" s="489"/>
      <c r="AJZ399" s="489"/>
      <c r="AKA399" s="489"/>
      <c r="AKB399" s="489"/>
      <c r="AKC399" s="489"/>
      <c r="AKD399" s="489"/>
      <c r="AKE399" s="489"/>
      <c r="AKF399" s="489"/>
      <c r="AKG399" s="489"/>
      <c r="AKH399" s="489"/>
      <c r="AKI399" s="489"/>
      <c r="AKJ399" s="489"/>
      <c r="AKK399" s="489"/>
      <c r="AKL399" s="489"/>
      <c r="AKM399" s="489"/>
      <c r="AKN399" s="489"/>
      <c r="AKO399" s="489"/>
      <c r="AKP399" s="489"/>
      <c r="AKQ399" s="489"/>
      <c r="AKR399" s="489"/>
      <c r="AKS399" s="489"/>
      <c r="AKT399" s="489"/>
      <c r="AKU399" s="489"/>
      <c r="AKV399" s="489"/>
      <c r="AKW399" s="489"/>
      <c r="AKX399" s="489"/>
      <c r="AKY399" s="489"/>
      <c r="AKZ399" s="489"/>
      <c r="ALA399" s="489"/>
      <c r="ALB399" s="489"/>
      <c r="ALC399" s="489"/>
      <c r="ALD399" s="489"/>
      <c r="ALE399" s="489"/>
      <c r="ALF399" s="489"/>
      <c r="ALG399" s="489"/>
      <c r="ALH399" s="489"/>
      <c r="ALI399" s="489"/>
      <c r="ALJ399" s="489"/>
      <c r="ALK399" s="489"/>
      <c r="ALL399" s="489"/>
      <c r="ALM399" s="489"/>
      <c r="ALN399" s="489"/>
      <c r="ALO399" s="489"/>
      <c r="ALP399" s="489"/>
      <c r="ALQ399" s="489"/>
      <c r="ALR399" s="489"/>
      <c r="ALS399" s="489"/>
      <c r="ALT399" s="489"/>
      <c r="ALU399" s="489"/>
      <c r="ALV399" s="489"/>
      <c r="ALW399" s="489"/>
      <c r="ALX399" s="489"/>
      <c r="ALY399" s="489"/>
      <c r="ALZ399" s="489"/>
      <c r="AMA399" s="489"/>
      <c r="AMB399" s="489"/>
      <c r="AMC399" s="489"/>
      <c r="AMD399" s="489"/>
      <c r="AME399" s="489"/>
      <c r="AMF399" s="489"/>
      <c r="AMG399" s="489"/>
      <c r="AMH399" s="489"/>
      <c r="AMI399" s="489"/>
      <c r="AMJ399" s="489"/>
      <c r="AMK399" s="489"/>
      <c r="AML399" s="489"/>
      <c r="AMM399" s="489"/>
      <c r="AMN399" s="489"/>
      <c r="AMO399" s="489"/>
      <c r="AMP399" s="489"/>
      <c r="AMQ399" s="489"/>
      <c r="AMR399" s="489"/>
      <c r="AMS399" s="489"/>
      <c r="AMT399" s="489"/>
      <c r="AMU399" s="489"/>
      <c r="AMV399" s="489"/>
      <c r="AMW399" s="489"/>
      <c r="AMX399" s="489"/>
      <c r="AMY399" s="489"/>
      <c r="AMZ399" s="489"/>
      <c r="ANA399" s="489"/>
      <c r="ANB399" s="489"/>
      <c r="ANC399" s="489"/>
      <c r="AND399" s="489"/>
      <c r="ANE399" s="489"/>
      <c r="ANF399" s="489"/>
      <c r="ANG399" s="489"/>
      <c r="ANH399" s="489"/>
      <c r="ANI399" s="489"/>
      <c r="ANJ399" s="489"/>
      <c r="ANK399" s="489"/>
      <c r="ANL399" s="489"/>
      <c r="ANM399" s="489"/>
      <c r="ANN399" s="489"/>
      <c r="ANO399" s="489"/>
      <c r="ANP399" s="489"/>
      <c r="ANQ399" s="489"/>
      <c r="ANR399" s="489"/>
      <c r="ANS399" s="489"/>
      <c r="ANT399" s="489"/>
      <c r="ANU399" s="489"/>
      <c r="ANV399" s="489"/>
      <c r="ANW399" s="489"/>
      <c r="ANX399" s="489"/>
      <c r="ANY399" s="489"/>
      <c r="ANZ399" s="489"/>
      <c r="AOA399" s="489"/>
      <c r="AOB399" s="489"/>
      <c r="AOC399" s="489"/>
      <c r="AOD399" s="489"/>
      <c r="AOE399" s="489"/>
      <c r="AOF399" s="489"/>
      <c r="AOG399" s="489"/>
      <c r="AOH399" s="489"/>
      <c r="AOI399" s="489"/>
      <c r="AOJ399" s="489"/>
      <c r="AOK399" s="489"/>
      <c r="AOL399" s="489"/>
      <c r="AOM399" s="489"/>
      <c r="AON399" s="489"/>
      <c r="AOO399" s="489"/>
      <c r="AOP399" s="489"/>
      <c r="AOQ399" s="489"/>
      <c r="AOR399" s="489"/>
      <c r="AOS399" s="489"/>
      <c r="AOT399" s="489"/>
      <c r="AOU399" s="489"/>
      <c r="AOV399" s="489"/>
      <c r="AOW399" s="489"/>
      <c r="AOX399" s="489"/>
      <c r="AOY399" s="489"/>
      <c r="AOZ399" s="489"/>
      <c r="APA399" s="489"/>
      <c r="APB399" s="489"/>
      <c r="APC399" s="489"/>
      <c r="APD399" s="489"/>
      <c r="APE399" s="489"/>
      <c r="APF399" s="489"/>
      <c r="APG399" s="489"/>
      <c r="APH399" s="489"/>
      <c r="API399" s="489"/>
      <c r="APJ399" s="489"/>
      <c r="APK399" s="489"/>
      <c r="APL399" s="489"/>
      <c r="APM399" s="489"/>
      <c r="APN399" s="489"/>
      <c r="APO399" s="489"/>
      <c r="APP399" s="489"/>
      <c r="APQ399" s="489"/>
      <c r="APR399" s="489"/>
      <c r="APS399" s="489"/>
      <c r="APT399" s="489"/>
      <c r="APU399" s="489"/>
      <c r="APV399" s="489"/>
      <c r="APW399" s="489"/>
      <c r="APX399" s="489"/>
      <c r="APY399" s="489"/>
      <c r="APZ399" s="489"/>
      <c r="AQA399" s="489"/>
      <c r="AQB399" s="489"/>
      <c r="AQC399" s="489"/>
      <c r="AQD399" s="489"/>
      <c r="AQE399" s="489"/>
      <c r="AQF399" s="489"/>
      <c r="AQG399" s="489"/>
      <c r="AQH399" s="489"/>
      <c r="AQI399" s="489"/>
      <c r="AQJ399" s="489"/>
      <c r="AQK399" s="489"/>
      <c r="AQL399" s="489"/>
      <c r="AQM399" s="489"/>
      <c r="AQN399" s="489"/>
      <c r="AQO399" s="489"/>
      <c r="AQP399" s="489"/>
      <c r="AQQ399" s="489"/>
      <c r="AQR399" s="489"/>
      <c r="AQS399" s="489"/>
      <c r="AQT399" s="489"/>
      <c r="AQU399" s="489"/>
      <c r="AQV399" s="489"/>
      <c r="AQW399" s="489"/>
      <c r="AQX399" s="489"/>
      <c r="AQY399" s="489"/>
      <c r="AQZ399" s="489"/>
      <c r="ARA399" s="489"/>
      <c r="ARB399" s="489"/>
      <c r="ARC399" s="489"/>
      <c r="ARD399" s="489"/>
      <c r="ARE399" s="489"/>
      <c r="ARF399" s="489"/>
      <c r="ARG399" s="489"/>
      <c r="ARH399" s="489"/>
      <c r="ARI399" s="489"/>
      <c r="ARJ399" s="489"/>
      <c r="ARK399" s="489"/>
      <c r="ARL399" s="489"/>
      <c r="ARM399" s="489"/>
      <c r="ARN399" s="489"/>
      <c r="ARO399" s="489"/>
      <c r="ARP399" s="489"/>
      <c r="ARQ399" s="489"/>
      <c r="ARR399" s="489"/>
      <c r="ARS399" s="489"/>
      <c r="ART399" s="489"/>
      <c r="ARU399" s="489"/>
      <c r="ARV399" s="489"/>
      <c r="ARW399" s="489"/>
      <c r="ARX399" s="489"/>
      <c r="ARY399" s="489"/>
      <c r="ARZ399" s="489"/>
      <c r="ASA399" s="489"/>
      <c r="ASB399" s="489"/>
      <c r="ASC399" s="489"/>
      <c r="ASD399" s="489"/>
      <c r="ASE399" s="489"/>
      <c r="ASF399" s="489"/>
      <c r="ASG399" s="489"/>
      <c r="ASH399" s="489"/>
      <c r="ASI399" s="489"/>
      <c r="ASJ399" s="489"/>
      <c r="ASK399" s="489"/>
      <c r="ASL399" s="489"/>
      <c r="ASM399" s="489"/>
      <c r="ASN399" s="489"/>
      <c r="ASO399" s="489"/>
      <c r="ASP399" s="489"/>
      <c r="ASQ399" s="489"/>
      <c r="ASR399" s="489"/>
      <c r="ASS399" s="489"/>
      <c r="AST399" s="489"/>
      <c r="ASU399" s="489"/>
      <c r="ASV399" s="489"/>
      <c r="ASW399" s="489"/>
      <c r="ASX399" s="489"/>
      <c r="ASY399" s="489"/>
      <c r="ASZ399" s="489"/>
      <c r="ATA399" s="489"/>
      <c r="ATB399" s="489"/>
      <c r="ATC399" s="489"/>
      <c r="ATD399" s="489"/>
      <c r="ATE399" s="489"/>
      <c r="ATF399" s="489"/>
      <c r="ATG399" s="489"/>
      <c r="ATH399" s="489"/>
      <c r="ATI399" s="489"/>
      <c r="ATJ399" s="489"/>
      <c r="ATK399" s="489"/>
      <c r="ATL399" s="489"/>
      <c r="ATM399" s="489"/>
      <c r="ATN399" s="489"/>
      <c r="ATO399" s="489"/>
      <c r="ATP399" s="489"/>
      <c r="ATQ399" s="489"/>
      <c r="ATR399" s="489"/>
      <c r="ATS399" s="489"/>
      <c r="ATT399" s="489"/>
      <c r="ATU399" s="489"/>
      <c r="ATV399" s="489"/>
      <c r="ATW399" s="489"/>
      <c r="ATX399" s="489"/>
      <c r="ATY399" s="489"/>
      <c r="ATZ399" s="489"/>
      <c r="AUA399" s="489"/>
      <c r="AUB399" s="489"/>
      <c r="AUC399" s="489"/>
      <c r="AUD399" s="489"/>
      <c r="AUE399" s="489"/>
      <c r="AUF399" s="489"/>
      <c r="AUG399" s="489"/>
      <c r="AUH399" s="489"/>
      <c r="AUI399" s="489"/>
      <c r="AUJ399" s="489"/>
      <c r="AUK399" s="489"/>
      <c r="AUL399" s="489"/>
      <c r="AUM399" s="489"/>
      <c r="AUN399" s="489"/>
      <c r="AUO399" s="489"/>
      <c r="AUP399" s="489"/>
      <c r="AUQ399" s="489"/>
      <c r="AUR399" s="489"/>
      <c r="AUS399" s="489"/>
      <c r="AUT399" s="489"/>
      <c r="AUU399" s="489"/>
      <c r="AUV399" s="489"/>
      <c r="AUW399" s="489"/>
      <c r="AUX399" s="489"/>
      <c r="AUY399" s="489"/>
      <c r="AUZ399" s="489"/>
      <c r="AVA399" s="489"/>
      <c r="AVB399" s="489"/>
      <c r="AVC399" s="489"/>
      <c r="AVD399" s="489"/>
      <c r="AVE399" s="489"/>
      <c r="AVF399" s="489"/>
      <c r="AVG399" s="489"/>
      <c r="AVH399" s="489"/>
      <c r="AVI399" s="489"/>
      <c r="AVJ399" s="489"/>
      <c r="AVK399" s="489"/>
      <c r="AVL399" s="489"/>
      <c r="AVM399" s="489"/>
      <c r="AVN399" s="489"/>
      <c r="AVO399" s="489"/>
      <c r="AVP399" s="489"/>
      <c r="AVQ399" s="489"/>
      <c r="AVR399" s="489"/>
      <c r="AVS399" s="489"/>
      <c r="AVT399" s="489"/>
      <c r="AVU399" s="489"/>
      <c r="AVV399" s="489"/>
      <c r="AVW399" s="489"/>
      <c r="AVX399" s="489"/>
      <c r="AVY399" s="489"/>
      <c r="AVZ399" s="489"/>
      <c r="AWA399" s="489"/>
      <c r="AWB399" s="489"/>
      <c r="AWC399" s="489"/>
      <c r="AWD399" s="489"/>
      <c r="AWE399" s="489"/>
      <c r="AWF399" s="489"/>
      <c r="AWG399" s="489"/>
      <c r="AWH399" s="489"/>
      <c r="AWI399" s="489"/>
      <c r="AWJ399" s="489"/>
      <c r="AWK399" s="489"/>
      <c r="AWL399" s="489"/>
      <c r="AWM399" s="489"/>
      <c r="AWN399" s="489"/>
      <c r="AWO399" s="489"/>
      <c r="AWP399" s="489"/>
      <c r="AWQ399" s="489"/>
      <c r="AWR399" s="489"/>
      <c r="AWS399" s="489"/>
      <c r="AWT399" s="489"/>
      <c r="AWU399" s="489"/>
      <c r="AWV399" s="489"/>
      <c r="AWW399" s="489"/>
      <c r="AWX399" s="489"/>
      <c r="AWY399" s="489"/>
      <c r="AWZ399" s="489"/>
      <c r="AXA399" s="489"/>
      <c r="AXB399" s="489"/>
      <c r="AXC399" s="489"/>
      <c r="AXD399" s="489"/>
      <c r="AXE399" s="489"/>
      <c r="AXF399" s="489"/>
      <c r="AXG399" s="489"/>
      <c r="AXH399" s="489"/>
      <c r="AXI399" s="489"/>
      <c r="AXJ399" s="489"/>
    </row>
    <row r="400" spans="1:1310" s="488" customFormat="1" ht="23.25" customHeight="1">
      <c r="A400" s="490"/>
      <c r="B400" s="2450" t="s">
        <v>583</v>
      </c>
      <c r="C400" s="2450"/>
      <c r="D400" s="2450"/>
      <c r="E400" s="2450"/>
      <c r="F400" s="1484"/>
      <c r="G400" s="2450" t="s">
        <v>582</v>
      </c>
      <c r="H400" s="2450"/>
      <c r="I400" s="2450"/>
      <c r="J400" s="1484"/>
      <c r="K400" s="2451"/>
      <c r="L400" s="2451"/>
      <c r="M400" s="2451"/>
      <c r="N400" s="1484"/>
      <c r="O400" s="2450" t="s">
        <v>581</v>
      </c>
      <c r="P400" s="2450"/>
      <c r="Q400" s="496"/>
      <c r="R400" s="465"/>
      <c r="S400" s="465"/>
      <c r="T400" s="465"/>
      <c r="U400" s="465"/>
      <c r="V400" s="465"/>
      <c r="W400" s="465"/>
      <c r="X400" s="465"/>
      <c r="Y400" s="465"/>
      <c r="Z400" s="465"/>
      <c r="AA400" s="465"/>
      <c r="AB400" s="465"/>
      <c r="AC400" s="465"/>
      <c r="AD400" s="489"/>
      <c r="AE400" s="489"/>
      <c r="AF400" s="489"/>
      <c r="AG400" s="489"/>
      <c r="AH400" s="489"/>
      <c r="AI400" s="489"/>
      <c r="AJ400" s="489"/>
      <c r="AK400" s="489"/>
      <c r="AL400" s="489"/>
      <c r="AM400" s="489"/>
      <c r="AN400" s="489"/>
      <c r="AO400" s="489"/>
      <c r="AP400" s="489"/>
      <c r="AQ400" s="489"/>
      <c r="AR400" s="489"/>
      <c r="AS400" s="489"/>
      <c r="AT400" s="489"/>
      <c r="AU400" s="489"/>
      <c r="AV400" s="489"/>
      <c r="AW400" s="489"/>
      <c r="AX400" s="489"/>
      <c r="AY400" s="489"/>
      <c r="AZ400" s="489"/>
      <c r="BA400" s="489"/>
      <c r="BB400" s="489"/>
      <c r="BC400" s="489"/>
      <c r="BD400" s="489"/>
      <c r="BE400" s="489"/>
      <c r="BF400" s="489"/>
      <c r="BG400" s="489"/>
      <c r="BH400" s="489"/>
      <c r="BI400" s="489"/>
      <c r="BJ400" s="489"/>
      <c r="BK400" s="489"/>
      <c r="BL400" s="489"/>
      <c r="BM400" s="489"/>
      <c r="BN400" s="489"/>
      <c r="BO400" s="489"/>
      <c r="BP400" s="489"/>
      <c r="BQ400" s="489"/>
      <c r="BR400" s="489"/>
      <c r="BS400" s="489"/>
      <c r="BT400" s="489"/>
      <c r="BU400" s="489"/>
      <c r="BV400" s="489"/>
      <c r="BW400" s="489"/>
      <c r="BX400" s="489"/>
      <c r="BY400" s="489"/>
      <c r="BZ400" s="489"/>
      <c r="CA400" s="489"/>
      <c r="CB400" s="489"/>
      <c r="CC400" s="489"/>
      <c r="CD400" s="489"/>
      <c r="CE400" s="489"/>
      <c r="CF400" s="489"/>
      <c r="CG400" s="489"/>
      <c r="CH400" s="489"/>
      <c r="CI400" s="489"/>
      <c r="CJ400" s="489"/>
      <c r="CK400" s="489"/>
      <c r="CL400" s="489"/>
      <c r="CM400" s="489"/>
      <c r="CN400" s="489"/>
      <c r="CO400" s="489"/>
      <c r="CP400" s="489"/>
      <c r="CQ400" s="489"/>
      <c r="CR400" s="489"/>
      <c r="CS400" s="489"/>
      <c r="CT400" s="489"/>
      <c r="CU400" s="489"/>
      <c r="CV400" s="489"/>
      <c r="CW400" s="489"/>
      <c r="CX400" s="489"/>
      <c r="CY400" s="489"/>
      <c r="CZ400" s="489"/>
      <c r="DA400" s="489"/>
      <c r="DB400" s="489"/>
      <c r="DC400" s="489"/>
      <c r="DD400" s="489"/>
      <c r="DE400" s="489"/>
      <c r="DF400" s="489"/>
      <c r="DG400" s="489"/>
      <c r="DH400" s="489"/>
      <c r="DI400" s="489"/>
      <c r="DJ400" s="489"/>
      <c r="DK400" s="489"/>
      <c r="DL400" s="489"/>
      <c r="DM400" s="489"/>
      <c r="DN400" s="489"/>
      <c r="DO400" s="489"/>
      <c r="DP400" s="489"/>
      <c r="DQ400" s="489"/>
      <c r="DR400" s="489"/>
      <c r="DS400" s="489"/>
      <c r="DT400" s="489"/>
      <c r="DU400" s="489"/>
      <c r="DV400" s="489"/>
      <c r="DW400" s="489"/>
      <c r="DX400" s="489"/>
      <c r="DY400" s="489"/>
      <c r="DZ400" s="489"/>
      <c r="EA400" s="489"/>
      <c r="EB400" s="489"/>
      <c r="EC400" s="489"/>
      <c r="ED400" s="489"/>
      <c r="EE400" s="489"/>
      <c r="EF400" s="489"/>
      <c r="EG400" s="489"/>
      <c r="EH400" s="489"/>
      <c r="EI400" s="489"/>
      <c r="EJ400" s="489"/>
      <c r="EK400" s="489"/>
      <c r="EL400" s="489"/>
      <c r="EM400" s="489"/>
      <c r="EN400" s="489"/>
      <c r="EO400" s="489"/>
      <c r="EP400" s="489"/>
      <c r="EQ400" s="489"/>
      <c r="ER400" s="489"/>
      <c r="ES400" s="489"/>
      <c r="ET400" s="489"/>
      <c r="EU400" s="489"/>
      <c r="EV400" s="489"/>
      <c r="EW400" s="489"/>
      <c r="EX400" s="489"/>
      <c r="EY400" s="489"/>
      <c r="EZ400" s="489"/>
      <c r="FA400" s="489"/>
      <c r="FB400" s="489"/>
      <c r="FC400" s="489"/>
      <c r="FD400" s="489"/>
      <c r="FE400" s="489"/>
      <c r="FF400" s="489"/>
      <c r="FG400" s="489"/>
      <c r="FH400" s="489"/>
      <c r="FI400" s="489"/>
      <c r="FJ400" s="489"/>
      <c r="FK400" s="489"/>
      <c r="FL400" s="489"/>
      <c r="FM400" s="489"/>
      <c r="FN400" s="489"/>
      <c r="FO400" s="489"/>
      <c r="FP400" s="489"/>
      <c r="FQ400" s="489"/>
      <c r="FR400" s="489"/>
      <c r="FS400" s="489"/>
      <c r="FT400" s="489"/>
      <c r="FU400" s="489"/>
      <c r="FV400" s="489"/>
      <c r="FW400" s="489"/>
      <c r="FX400" s="489"/>
      <c r="FY400" s="489"/>
      <c r="FZ400" s="489"/>
      <c r="GA400" s="489"/>
      <c r="GB400" s="489"/>
      <c r="GC400" s="489"/>
      <c r="GD400" s="489"/>
      <c r="GE400" s="489"/>
      <c r="GF400" s="489"/>
      <c r="GG400" s="489"/>
      <c r="GH400" s="489"/>
      <c r="GI400" s="489"/>
      <c r="GJ400" s="489"/>
      <c r="GK400" s="489"/>
      <c r="GL400" s="489"/>
      <c r="GM400" s="489"/>
      <c r="GN400" s="489"/>
      <c r="GO400" s="489"/>
      <c r="GP400" s="489"/>
      <c r="GQ400" s="489"/>
      <c r="GR400" s="489"/>
      <c r="GS400" s="489"/>
      <c r="GT400" s="489"/>
      <c r="GU400" s="489"/>
      <c r="GV400" s="489"/>
      <c r="GW400" s="489"/>
      <c r="GX400" s="489"/>
      <c r="GY400" s="489"/>
      <c r="GZ400" s="489"/>
      <c r="HA400" s="489"/>
      <c r="HB400" s="489"/>
      <c r="HC400" s="489"/>
      <c r="HD400" s="489"/>
      <c r="HE400" s="489"/>
      <c r="HF400" s="489"/>
      <c r="HG400" s="489"/>
      <c r="HH400" s="489"/>
      <c r="HI400" s="489"/>
      <c r="HJ400" s="489"/>
      <c r="HK400" s="489"/>
      <c r="HL400" s="489"/>
      <c r="HM400" s="489"/>
      <c r="HN400" s="489"/>
      <c r="HO400" s="489"/>
      <c r="HP400" s="489"/>
      <c r="HQ400" s="489"/>
      <c r="HR400" s="489"/>
      <c r="HS400" s="489"/>
      <c r="HT400" s="489"/>
      <c r="HU400" s="489"/>
      <c r="HV400" s="489"/>
      <c r="HW400" s="489"/>
      <c r="HX400" s="489"/>
      <c r="HY400" s="489"/>
      <c r="HZ400" s="489"/>
      <c r="IA400" s="489"/>
      <c r="IB400" s="489"/>
      <c r="IC400" s="489"/>
      <c r="ID400" s="489"/>
      <c r="IE400" s="489"/>
      <c r="IF400" s="489"/>
      <c r="IG400" s="489"/>
      <c r="IH400" s="489"/>
      <c r="II400" s="489"/>
      <c r="IJ400" s="489"/>
      <c r="IK400" s="489"/>
      <c r="IL400" s="489"/>
      <c r="IM400" s="489"/>
      <c r="IN400" s="489"/>
      <c r="IO400" s="489"/>
      <c r="IP400" s="489"/>
      <c r="IQ400" s="489"/>
      <c r="IR400" s="489"/>
      <c r="IS400" s="489"/>
      <c r="IT400" s="489"/>
      <c r="IU400" s="489"/>
      <c r="IV400" s="489"/>
      <c r="IW400" s="489"/>
      <c r="IX400" s="489"/>
      <c r="IY400" s="489"/>
      <c r="IZ400" s="489"/>
      <c r="JA400" s="489"/>
      <c r="JB400" s="489"/>
      <c r="JC400" s="489"/>
      <c r="JD400" s="489"/>
      <c r="JE400" s="489"/>
      <c r="JF400" s="489"/>
      <c r="JG400" s="489"/>
      <c r="JH400" s="489"/>
      <c r="JI400" s="489"/>
      <c r="JJ400" s="489"/>
      <c r="JK400" s="489"/>
      <c r="JL400" s="489"/>
      <c r="JM400" s="489"/>
      <c r="JN400" s="489"/>
      <c r="JO400" s="489"/>
      <c r="JP400" s="489"/>
      <c r="JQ400" s="489"/>
      <c r="JR400" s="489"/>
      <c r="JS400" s="489"/>
      <c r="JT400" s="489"/>
      <c r="JU400" s="489"/>
      <c r="JV400" s="489"/>
      <c r="JW400" s="489"/>
      <c r="JX400" s="489"/>
      <c r="JY400" s="489"/>
      <c r="JZ400" s="489"/>
      <c r="KA400" s="489"/>
      <c r="KB400" s="489"/>
      <c r="KC400" s="489"/>
      <c r="KD400" s="489"/>
      <c r="KE400" s="489"/>
      <c r="KF400" s="489"/>
      <c r="KG400" s="489"/>
      <c r="KH400" s="489"/>
      <c r="KI400" s="489"/>
      <c r="KJ400" s="489"/>
      <c r="KK400" s="489"/>
      <c r="KL400" s="489"/>
      <c r="KM400" s="489"/>
      <c r="KN400" s="489"/>
      <c r="KO400" s="489"/>
      <c r="KP400" s="489"/>
      <c r="KQ400" s="489"/>
      <c r="KR400" s="489"/>
      <c r="KS400" s="489"/>
      <c r="KT400" s="489"/>
      <c r="KU400" s="489"/>
      <c r="KV400" s="489"/>
      <c r="KW400" s="489"/>
      <c r="KX400" s="489"/>
      <c r="KY400" s="489"/>
      <c r="KZ400" s="489"/>
      <c r="LA400" s="489"/>
      <c r="LB400" s="489"/>
      <c r="LC400" s="489"/>
      <c r="LD400" s="489"/>
      <c r="LE400" s="489"/>
      <c r="LF400" s="489"/>
      <c r="LG400" s="489"/>
      <c r="LH400" s="489"/>
      <c r="LI400" s="489"/>
      <c r="LJ400" s="489"/>
      <c r="LK400" s="489"/>
      <c r="LL400" s="489"/>
      <c r="LM400" s="489"/>
      <c r="LN400" s="489"/>
      <c r="LO400" s="489"/>
      <c r="LP400" s="489"/>
      <c r="LQ400" s="489"/>
      <c r="LR400" s="489"/>
      <c r="LS400" s="489"/>
      <c r="LT400" s="489"/>
      <c r="LU400" s="489"/>
      <c r="LV400" s="489"/>
      <c r="LW400" s="489"/>
      <c r="LX400" s="489"/>
      <c r="LY400" s="489"/>
      <c r="LZ400" s="489"/>
      <c r="MA400" s="489"/>
      <c r="MB400" s="489"/>
      <c r="MC400" s="489"/>
      <c r="MD400" s="489"/>
      <c r="ME400" s="489"/>
      <c r="MF400" s="489"/>
      <c r="MG400" s="489"/>
      <c r="MH400" s="489"/>
      <c r="MI400" s="489"/>
      <c r="MJ400" s="489"/>
      <c r="MK400" s="489"/>
      <c r="ML400" s="489"/>
      <c r="MM400" s="489"/>
      <c r="MN400" s="489"/>
      <c r="MO400" s="489"/>
      <c r="MP400" s="489"/>
      <c r="MQ400" s="489"/>
      <c r="MR400" s="489"/>
      <c r="MS400" s="489"/>
      <c r="MT400" s="489"/>
      <c r="MU400" s="489"/>
      <c r="MV400" s="489"/>
      <c r="MW400" s="489"/>
      <c r="MX400" s="489"/>
      <c r="MY400" s="489"/>
      <c r="MZ400" s="489"/>
      <c r="NA400" s="489"/>
      <c r="NB400" s="489"/>
      <c r="NC400" s="489"/>
      <c r="ND400" s="489"/>
      <c r="NE400" s="489"/>
      <c r="NF400" s="489"/>
      <c r="NG400" s="489"/>
      <c r="NH400" s="489"/>
      <c r="NI400" s="489"/>
      <c r="NJ400" s="489"/>
      <c r="NK400" s="489"/>
      <c r="NL400" s="489"/>
      <c r="NM400" s="489"/>
      <c r="NN400" s="489"/>
      <c r="NO400" s="489"/>
      <c r="NP400" s="489"/>
      <c r="NQ400" s="489"/>
      <c r="NR400" s="489"/>
      <c r="NS400" s="489"/>
      <c r="NT400" s="489"/>
      <c r="NU400" s="489"/>
      <c r="NV400" s="489"/>
      <c r="NW400" s="489"/>
      <c r="NX400" s="489"/>
      <c r="NY400" s="489"/>
      <c r="NZ400" s="489"/>
      <c r="OA400" s="489"/>
      <c r="OB400" s="489"/>
      <c r="OC400" s="489"/>
      <c r="OD400" s="489"/>
      <c r="OE400" s="489"/>
      <c r="OF400" s="489"/>
      <c r="OG400" s="489"/>
      <c r="OH400" s="489"/>
      <c r="OI400" s="489"/>
      <c r="OJ400" s="489"/>
      <c r="OK400" s="489"/>
      <c r="OL400" s="489"/>
      <c r="OM400" s="489"/>
      <c r="ON400" s="489"/>
      <c r="OO400" s="489"/>
      <c r="OP400" s="489"/>
      <c r="OQ400" s="489"/>
      <c r="OR400" s="489"/>
      <c r="OS400" s="489"/>
      <c r="OT400" s="489"/>
      <c r="OU400" s="489"/>
      <c r="OV400" s="489"/>
      <c r="OW400" s="489"/>
      <c r="OX400" s="489"/>
      <c r="OY400" s="489"/>
      <c r="OZ400" s="489"/>
      <c r="PA400" s="489"/>
      <c r="PB400" s="489"/>
      <c r="PC400" s="489"/>
      <c r="PD400" s="489"/>
      <c r="PE400" s="489"/>
      <c r="PF400" s="489"/>
      <c r="PG400" s="489"/>
      <c r="PH400" s="489"/>
      <c r="PI400" s="489"/>
      <c r="PJ400" s="489"/>
      <c r="PK400" s="489"/>
      <c r="PL400" s="489"/>
      <c r="PM400" s="489"/>
      <c r="PN400" s="489"/>
      <c r="PO400" s="489"/>
      <c r="PP400" s="489"/>
      <c r="PQ400" s="489"/>
      <c r="PR400" s="489"/>
      <c r="PS400" s="489"/>
      <c r="PT400" s="489"/>
      <c r="PU400" s="489"/>
      <c r="PV400" s="489"/>
      <c r="PW400" s="489"/>
      <c r="PX400" s="489"/>
      <c r="PY400" s="489"/>
      <c r="PZ400" s="489"/>
      <c r="QA400" s="489"/>
      <c r="QB400" s="489"/>
      <c r="QC400" s="489"/>
      <c r="QD400" s="489"/>
      <c r="QE400" s="489"/>
      <c r="QF400" s="489"/>
      <c r="QG400" s="489"/>
      <c r="QH400" s="489"/>
      <c r="QI400" s="489"/>
      <c r="QJ400" s="489"/>
      <c r="QK400" s="489"/>
      <c r="QL400" s="489"/>
      <c r="QM400" s="489"/>
      <c r="QN400" s="489"/>
      <c r="QO400" s="489"/>
      <c r="QP400" s="489"/>
      <c r="QQ400" s="489"/>
      <c r="QR400" s="489"/>
      <c r="QS400" s="489"/>
      <c r="QT400" s="489"/>
      <c r="QU400" s="489"/>
      <c r="QV400" s="489"/>
      <c r="QW400" s="489"/>
      <c r="QX400" s="489"/>
      <c r="QY400" s="489"/>
      <c r="QZ400" s="489"/>
      <c r="RA400" s="489"/>
      <c r="RB400" s="489"/>
      <c r="RC400" s="489"/>
      <c r="RD400" s="489"/>
      <c r="RE400" s="489"/>
      <c r="RF400" s="489"/>
      <c r="RG400" s="489"/>
      <c r="RH400" s="489"/>
      <c r="RI400" s="489"/>
      <c r="RJ400" s="489"/>
      <c r="RK400" s="489"/>
      <c r="RL400" s="489"/>
      <c r="RM400" s="489"/>
      <c r="RN400" s="489"/>
      <c r="RO400" s="489"/>
      <c r="RP400" s="489"/>
      <c r="RQ400" s="489"/>
      <c r="RR400" s="489"/>
      <c r="RS400" s="489"/>
      <c r="RT400" s="489"/>
      <c r="RU400" s="489"/>
      <c r="RV400" s="489"/>
      <c r="RW400" s="489"/>
      <c r="RX400" s="489"/>
      <c r="RY400" s="489"/>
      <c r="RZ400" s="489"/>
      <c r="SA400" s="489"/>
      <c r="SB400" s="489"/>
      <c r="SC400" s="489"/>
      <c r="SD400" s="489"/>
      <c r="SE400" s="489"/>
      <c r="SF400" s="489"/>
      <c r="SG400" s="489"/>
      <c r="SH400" s="489"/>
      <c r="SI400" s="489"/>
      <c r="SJ400" s="489"/>
      <c r="SK400" s="489"/>
      <c r="SL400" s="489"/>
      <c r="SM400" s="489"/>
      <c r="SN400" s="489"/>
      <c r="SO400" s="489"/>
      <c r="SP400" s="489"/>
      <c r="SQ400" s="489"/>
      <c r="SR400" s="489"/>
      <c r="SS400" s="489"/>
      <c r="ST400" s="489"/>
      <c r="SU400" s="489"/>
      <c r="SV400" s="489"/>
      <c r="SW400" s="489"/>
      <c r="SX400" s="489"/>
      <c r="SY400" s="489"/>
      <c r="SZ400" s="489"/>
      <c r="TA400" s="489"/>
      <c r="TB400" s="489"/>
      <c r="TC400" s="489"/>
      <c r="TD400" s="489"/>
      <c r="TE400" s="489"/>
      <c r="TF400" s="489"/>
      <c r="TG400" s="489"/>
      <c r="TH400" s="489"/>
      <c r="TI400" s="489"/>
      <c r="TJ400" s="489"/>
      <c r="TK400" s="489"/>
      <c r="TL400" s="489"/>
      <c r="TM400" s="489"/>
      <c r="TN400" s="489"/>
      <c r="TO400" s="489"/>
      <c r="TP400" s="489"/>
      <c r="TQ400" s="489"/>
      <c r="TR400" s="489"/>
      <c r="TS400" s="489"/>
      <c r="TT400" s="489"/>
      <c r="TU400" s="489"/>
      <c r="TV400" s="489"/>
      <c r="TW400" s="489"/>
      <c r="TX400" s="489"/>
      <c r="TY400" s="489"/>
      <c r="TZ400" s="489"/>
      <c r="UA400" s="489"/>
      <c r="UB400" s="489"/>
      <c r="UC400" s="489"/>
      <c r="UD400" s="489"/>
      <c r="UE400" s="489"/>
      <c r="UF400" s="489"/>
      <c r="UG400" s="489"/>
      <c r="UH400" s="489"/>
      <c r="UI400" s="489"/>
      <c r="UJ400" s="489"/>
      <c r="UK400" s="489"/>
      <c r="UL400" s="489"/>
      <c r="UM400" s="489"/>
      <c r="UN400" s="489"/>
      <c r="UO400" s="489"/>
      <c r="UP400" s="489"/>
      <c r="UQ400" s="489"/>
      <c r="UR400" s="489"/>
      <c r="US400" s="489"/>
      <c r="UT400" s="489"/>
      <c r="UU400" s="489"/>
      <c r="UV400" s="489"/>
      <c r="UW400" s="489"/>
      <c r="UX400" s="489"/>
      <c r="UY400" s="489"/>
      <c r="UZ400" s="489"/>
      <c r="VA400" s="489"/>
      <c r="VB400" s="489"/>
      <c r="VC400" s="489"/>
      <c r="VD400" s="489"/>
      <c r="VE400" s="489"/>
      <c r="VF400" s="489"/>
      <c r="VG400" s="489"/>
      <c r="VH400" s="489"/>
      <c r="VI400" s="489"/>
      <c r="VJ400" s="489"/>
      <c r="VK400" s="489"/>
      <c r="VL400" s="489"/>
      <c r="VM400" s="489"/>
      <c r="VN400" s="489"/>
      <c r="VO400" s="489"/>
      <c r="VP400" s="489"/>
      <c r="VQ400" s="489"/>
      <c r="VR400" s="489"/>
      <c r="VS400" s="489"/>
      <c r="VT400" s="489"/>
      <c r="VU400" s="489"/>
      <c r="VV400" s="489"/>
      <c r="VW400" s="489"/>
      <c r="VX400" s="489"/>
      <c r="VY400" s="489"/>
      <c r="VZ400" s="489"/>
      <c r="WA400" s="489"/>
      <c r="WB400" s="489"/>
      <c r="WC400" s="489"/>
      <c r="WD400" s="489"/>
      <c r="WE400" s="489"/>
      <c r="WF400" s="489"/>
      <c r="WG400" s="489"/>
      <c r="WH400" s="489"/>
      <c r="WI400" s="489"/>
      <c r="WJ400" s="489"/>
      <c r="WK400" s="489"/>
      <c r="WL400" s="489"/>
      <c r="WM400" s="489"/>
      <c r="WN400" s="489"/>
      <c r="WO400" s="489"/>
      <c r="WP400" s="489"/>
      <c r="WQ400" s="489"/>
      <c r="WR400" s="489"/>
      <c r="WS400" s="489"/>
      <c r="WT400" s="489"/>
      <c r="WU400" s="489"/>
      <c r="WV400" s="489"/>
      <c r="WW400" s="489"/>
      <c r="WX400" s="489"/>
      <c r="WY400" s="489"/>
      <c r="WZ400" s="489"/>
      <c r="XA400" s="489"/>
      <c r="XB400" s="489"/>
      <c r="XC400" s="489"/>
      <c r="XD400" s="489"/>
      <c r="XE400" s="489"/>
      <c r="XF400" s="489"/>
      <c r="XG400" s="489"/>
      <c r="XH400" s="489"/>
      <c r="XI400" s="489"/>
      <c r="XJ400" s="489"/>
      <c r="XK400" s="489"/>
      <c r="XL400" s="489"/>
      <c r="XM400" s="489"/>
      <c r="XN400" s="489"/>
      <c r="XO400" s="489"/>
      <c r="XP400" s="489"/>
      <c r="XQ400" s="489"/>
      <c r="XR400" s="489"/>
      <c r="XS400" s="489"/>
      <c r="XT400" s="489"/>
      <c r="XU400" s="489"/>
      <c r="XV400" s="489"/>
      <c r="XW400" s="489"/>
      <c r="XX400" s="489"/>
      <c r="XY400" s="489"/>
      <c r="XZ400" s="489"/>
      <c r="YA400" s="489"/>
      <c r="YB400" s="489"/>
      <c r="YC400" s="489"/>
      <c r="YD400" s="489"/>
      <c r="YE400" s="489"/>
      <c r="YF400" s="489"/>
      <c r="YG400" s="489"/>
      <c r="YH400" s="489"/>
      <c r="YI400" s="489"/>
      <c r="YJ400" s="489"/>
      <c r="YK400" s="489"/>
      <c r="YL400" s="489"/>
      <c r="YM400" s="489"/>
      <c r="YN400" s="489"/>
      <c r="YO400" s="489"/>
      <c r="YP400" s="489"/>
      <c r="YQ400" s="489"/>
      <c r="YR400" s="489"/>
      <c r="YS400" s="489"/>
      <c r="YT400" s="489"/>
      <c r="YU400" s="489"/>
      <c r="YV400" s="489"/>
      <c r="YW400" s="489"/>
      <c r="YX400" s="489"/>
      <c r="YY400" s="489"/>
      <c r="YZ400" s="489"/>
      <c r="ZA400" s="489"/>
      <c r="ZB400" s="489"/>
      <c r="ZC400" s="489"/>
      <c r="ZD400" s="489"/>
      <c r="ZE400" s="489"/>
      <c r="ZF400" s="489"/>
      <c r="ZG400" s="489"/>
      <c r="ZH400" s="489"/>
      <c r="ZI400" s="489"/>
      <c r="ZJ400" s="489"/>
      <c r="ZK400" s="489"/>
      <c r="ZL400" s="489"/>
      <c r="ZM400" s="489"/>
      <c r="ZN400" s="489"/>
      <c r="ZO400" s="489"/>
      <c r="ZP400" s="489"/>
      <c r="ZQ400" s="489"/>
      <c r="ZR400" s="489"/>
      <c r="ZS400" s="489"/>
      <c r="ZT400" s="489"/>
      <c r="ZU400" s="489"/>
      <c r="ZV400" s="489"/>
      <c r="ZW400" s="489"/>
      <c r="ZX400" s="489"/>
      <c r="ZY400" s="489"/>
      <c r="ZZ400" s="489"/>
      <c r="AAA400" s="489"/>
      <c r="AAB400" s="489"/>
      <c r="AAC400" s="489"/>
      <c r="AAD400" s="489"/>
      <c r="AAE400" s="489"/>
      <c r="AAF400" s="489"/>
      <c r="AAG400" s="489"/>
      <c r="AAH400" s="489"/>
      <c r="AAI400" s="489"/>
      <c r="AAJ400" s="489"/>
      <c r="AAK400" s="489"/>
      <c r="AAL400" s="489"/>
      <c r="AAM400" s="489"/>
      <c r="AAN400" s="489"/>
      <c r="AAO400" s="489"/>
      <c r="AAP400" s="489"/>
      <c r="AAQ400" s="489"/>
      <c r="AAR400" s="489"/>
      <c r="AAS400" s="489"/>
      <c r="AAT400" s="489"/>
      <c r="AAU400" s="489"/>
      <c r="AAV400" s="489"/>
      <c r="AAW400" s="489"/>
      <c r="AAX400" s="489"/>
      <c r="AAY400" s="489"/>
      <c r="AAZ400" s="489"/>
      <c r="ABA400" s="489"/>
      <c r="ABB400" s="489"/>
      <c r="ABC400" s="489"/>
      <c r="ABD400" s="489"/>
      <c r="ABE400" s="489"/>
      <c r="ABF400" s="489"/>
      <c r="ABG400" s="489"/>
      <c r="ABH400" s="489"/>
      <c r="ABI400" s="489"/>
      <c r="ABJ400" s="489"/>
      <c r="ABK400" s="489"/>
      <c r="ABL400" s="489"/>
      <c r="ABM400" s="489"/>
      <c r="ABN400" s="489"/>
      <c r="ABO400" s="489"/>
      <c r="ABP400" s="489"/>
      <c r="ABQ400" s="489"/>
      <c r="ABR400" s="489"/>
      <c r="ABS400" s="489"/>
      <c r="ABT400" s="489"/>
      <c r="ABU400" s="489"/>
      <c r="ABV400" s="489"/>
      <c r="ABW400" s="489"/>
      <c r="ABX400" s="489"/>
      <c r="ABY400" s="489"/>
      <c r="ABZ400" s="489"/>
      <c r="ACA400" s="489"/>
      <c r="ACB400" s="489"/>
      <c r="ACC400" s="489"/>
      <c r="ACD400" s="489"/>
      <c r="ACE400" s="489"/>
      <c r="ACF400" s="489"/>
      <c r="ACG400" s="489"/>
      <c r="ACH400" s="489"/>
      <c r="ACI400" s="489"/>
      <c r="ACJ400" s="489"/>
      <c r="ACK400" s="489"/>
      <c r="ACL400" s="489"/>
      <c r="ACM400" s="489"/>
      <c r="ACN400" s="489"/>
      <c r="ACO400" s="489"/>
      <c r="ACP400" s="489"/>
      <c r="ACQ400" s="489"/>
      <c r="ACR400" s="489"/>
      <c r="ACS400" s="489"/>
      <c r="ACT400" s="489"/>
      <c r="ACU400" s="489"/>
      <c r="ACV400" s="489"/>
      <c r="ACW400" s="489"/>
      <c r="ACX400" s="489"/>
      <c r="ACY400" s="489"/>
      <c r="ACZ400" s="489"/>
      <c r="ADA400" s="489"/>
      <c r="ADB400" s="489"/>
      <c r="ADC400" s="489"/>
      <c r="ADD400" s="489"/>
      <c r="ADE400" s="489"/>
      <c r="ADF400" s="489"/>
      <c r="ADG400" s="489"/>
      <c r="ADH400" s="489"/>
      <c r="ADI400" s="489"/>
      <c r="ADJ400" s="489"/>
      <c r="ADK400" s="489"/>
      <c r="ADL400" s="489"/>
      <c r="ADM400" s="489"/>
      <c r="ADN400" s="489"/>
      <c r="ADO400" s="489"/>
      <c r="ADP400" s="489"/>
      <c r="ADQ400" s="489"/>
      <c r="ADR400" s="489"/>
      <c r="ADS400" s="489"/>
      <c r="ADT400" s="489"/>
      <c r="ADU400" s="489"/>
      <c r="ADV400" s="489"/>
      <c r="ADW400" s="489"/>
      <c r="ADX400" s="489"/>
      <c r="ADY400" s="489"/>
      <c r="ADZ400" s="489"/>
      <c r="AEA400" s="489"/>
      <c r="AEB400" s="489"/>
      <c r="AEC400" s="489"/>
      <c r="AED400" s="489"/>
      <c r="AEE400" s="489"/>
      <c r="AEF400" s="489"/>
      <c r="AEG400" s="489"/>
      <c r="AEH400" s="489"/>
      <c r="AEI400" s="489"/>
      <c r="AEJ400" s="489"/>
      <c r="AEK400" s="489"/>
      <c r="AEL400" s="489"/>
      <c r="AEM400" s="489"/>
      <c r="AEN400" s="489"/>
      <c r="AEO400" s="489"/>
      <c r="AEP400" s="489"/>
      <c r="AEQ400" s="489"/>
      <c r="AER400" s="489"/>
      <c r="AES400" s="489"/>
      <c r="AET400" s="489"/>
      <c r="AEU400" s="489"/>
      <c r="AEV400" s="489"/>
      <c r="AEW400" s="489"/>
      <c r="AEX400" s="489"/>
      <c r="AEY400" s="489"/>
      <c r="AEZ400" s="489"/>
      <c r="AFA400" s="489"/>
      <c r="AFB400" s="489"/>
      <c r="AFC400" s="489"/>
      <c r="AFD400" s="489"/>
      <c r="AFE400" s="489"/>
      <c r="AFF400" s="489"/>
      <c r="AFG400" s="489"/>
      <c r="AFH400" s="489"/>
      <c r="AFI400" s="489"/>
      <c r="AFJ400" s="489"/>
      <c r="AFK400" s="489"/>
      <c r="AFL400" s="489"/>
      <c r="AFM400" s="489"/>
      <c r="AFN400" s="489"/>
      <c r="AFO400" s="489"/>
      <c r="AFP400" s="489"/>
      <c r="AFQ400" s="489"/>
      <c r="AFR400" s="489"/>
      <c r="AFS400" s="489"/>
      <c r="AFT400" s="489"/>
      <c r="AFU400" s="489"/>
      <c r="AFV400" s="489"/>
      <c r="AFW400" s="489"/>
      <c r="AFX400" s="489"/>
      <c r="AFY400" s="489"/>
      <c r="AFZ400" s="489"/>
      <c r="AGA400" s="489"/>
      <c r="AGB400" s="489"/>
      <c r="AGC400" s="489"/>
      <c r="AGD400" s="489"/>
      <c r="AGE400" s="489"/>
      <c r="AGF400" s="489"/>
      <c r="AGG400" s="489"/>
      <c r="AGH400" s="489"/>
      <c r="AGI400" s="489"/>
      <c r="AGJ400" s="489"/>
      <c r="AGK400" s="489"/>
      <c r="AGL400" s="489"/>
      <c r="AGM400" s="489"/>
      <c r="AGN400" s="489"/>
      <c r="AGO400" s="489"/>
      <c r="AGP400" s="489"/>
      <c r="AGQ400" s="489"/>
      <c r="AGR400" s="489"/>
      <c r="AGS400" s="489"/>
      <c r="AGT400" s="489"/>
      <c r="AGU400" s="489"/>
      <c r="AGV400" s="489"/>
      <c r="AGW400" s="489"/>
      <c r="AGX400" s="489"/>
      <c r="AGY400" s="489"/>
      <c r="AGZ400" s="489"/>
      <c r="AHA400" s="489"/>
      <c r="AHB400" s="489"/>
      <c r="AHC400" s="489"/>
      <c r="AHD400" s="489"/>
      <c r="AHE400" s="489"/>
      <c r="AHF400" s="489"/>
      <c r="AHG400" s="489"/>
      <c r="AHH400" s="489"/>
      <c r="AHI400" s="489"/>
      <c r="AHJ400" s="489"/>
      <c r="AHK400" s="489"/>
      <c r="AHL400" s="489"/>
      <c r="AHM400" s="489"/>
      <c r="AHN400" s="489"/>
      <c r="AHO400" s="489"/>
      <c r="AHP400" s="489"/>
      <c r="AHQ400" s="489"/>
      <c r="AHR400" s="489"/>
      <c r="AHS400" s="489"/>
      <c r="AHT400" s="489"/>
      <c r="AHU400" s="489"/>
      <c r="AHV400" s="489"/>
      <c r="AHW400" s="489"/>
      <c r="AHX400" s="489"/>
      <c r="AHY400" s="489"/>
      <c r="AHZ400" s="489"/>
      <c r="AIA400" s="489"/>
      <c r="AIB400" s="489"/>
      <c r="AIC400" s="489"/>
      <c r="AID400" s="489"/>
      <c r="AIE400" s="489"/>
      <c r="AIF400" s="489"/>
      <c r="AIG400" s="489"/>
      <c r="AIH400" s="489"/>
      <c r="AII400" s="489"/>
      <c r="AIJ400" s="489"/>
      <c r="AIK400" s="489"/>
      <c r="AIL400" s="489"/>
      <c r="AIM400" s="489"/>
      <c r="AIN400" s="489"/>
      <c r="AIO400" s="489"/>
      <c r="AIP400" s="489"/>
      <c r="AIQ400" s="489"/>
      <c r="AIR400" s="489"/>
      <c r="AIS400" s="489"/>
      <c r="AIT400" s="489"/>
      <c r="AIU400" s="489"/>
      <c r="AIV400" s="489"/>
      <c r="AIW400" s="489"/>
      <c r="AIX400" s="489"/>
      <c r="AIY400" s="489"/>
      <c r="AIZ400" s="489"/>
      <c r="AJA400" s="489"/>
      <c r="AJB400" s="489"/>
      <c r="AJC400" s="489"/>
      <c r="AJD400" s="489"/>
      <c r="AJE400" s="489"/>
      <c r="AJF400" s="489"/>
      <c r="AJG400" s="489"/>
      <c r="AJH400" s="489"/>
      <c r="AJI400" s="489"/>
      <c r="AJJ400" s="489"/>
      <c r="AJK400" s="489"/>
      <c r="AJL400" s="489"/>
      <c r="AJM400" s="489"/>
      <c r="AJN400" s="489"/>
      <c r="AJO400" s="489"/>
      <c r="AJP400" s="489"/>
      <c r="AJQ400" s="489"/>
      <c r="AJR400" s="489"/>
      <c r="AJS400" s="489"/>
      <c r="AJT400" s="489"/>
      <c r="AJU400" s="489"/>
      <c r="AJV400" s="489"/>
      <c r="AJW400" s="489"/>
      <c r="AJX400" s="489"/>
      <c r="AJY400" s="489"/>
      <c r="AJZ400" s="489"/>
      <c r="AKA400" s="489"/>
      <c r="AKB400" s="489"/>
      <c r="AKC400" s="489"/>
      <c r="AKD400" s="489"/>
      <c r="AKE400" s="489"/>
      <c r="AKF400" s="489"/>
      <c r="AKG400" s="489"/>
      <c r="AKH400" s="489"/>
      <c r="AKI400" s="489"/>
      <c r="AKJ400" s="489"/>
      <c r="AKK400" s="489"/>
      <c r="AKL400" s="489"/>
      <c r="AKM400" s="489"/>
      <c r="AKN400" s="489"/>
      <c r="AKO400" s="489"/>
      <c r="AKP400" s="489"/>
      <c r="AKQ400" s="489"/>
      <c r="AKR400" s="489"/>
      <c r="AKS400" s="489"/>
      <c r="AKT400" s="489"/>
      <c r="AKU400" s="489"/>
      <c r="AKV400" s="489"/>
      <c r="AKW400" s="489"/>
      <c r="AKX400" s="489"/>
      <c r="AKY400" s="489"/>
      <c r="AKZ400" s="489"/>
      <c r="ALA400" s="489"/>
      <c r="ALB400" s="489"/>
      <c r="ALC400" s="489"/>
      <c r="ALD400" s="489"/>
      <c r="ALE400" s="489"/>
      <c r="ALF400" s="489"/>
      <c r="ALG400" s="489"/>
      <c r="ALH400" s="489"/>
      <c r="ALI400" s="489"/>
      <c r="ALJ400" s="489"/>
      <c r="ALK400" s="489"/>
      <c r="ALL400" s="489"/>
      <c r="ALM400" s="489"/>
      <c r="ALN400" s="489"/>
      <c r="ALO400" s="489"/>
      <c r="ALP400" s="489"/>
      <c r="ALQ400" s="489"/>
      <c r="ALR400" s="489"/>
      <c r="ALS400" s="489"/>
      <c r="ALT400" s="489"/>
      <c r="ALU400" s="489"/>
      <c r="ALV400" s="489"/>
      <c r="ALW400" s="489"/>
      <c r="ALX400" s="489"/>
      <c r="ALY400" s="489"/>
      <c r="ALZ400" s="489"/>
      <c r="AMA400" s="489"/>
      <c r="AMB400" s="489"/>
      <c r="AMC400" s="489"/>
      <c r="AMD400" s="489"/>
      <c r="AME400" s="489"/>
      <c r="AMF400" s="489"/>
      <c r="AMG400" s="489"/>
      <c r="AMH400" s="489"/>
      <c r="AMI400" s="489"/>
      <c r="AMJ400" s="489"/>
      <c r="AMK400" s="489"/>
      <c r="AML400" s="489"/>
      <c r="AMM400" s="489"/>
      <c r="AMN400" s="489"/>
      <c r="AMO400" s="489"/>
      <c r="AMP400" s="489"/>
      <c r="AMQ400" s="489"/>
      <c r="AMR400" s="489"/>
      <c r="AMS400" s="489"/>
      <c r="AMT400" s="489"/>
      <c r="AMU400" s="489"/>
      <c r="AMV400" s="489"/>
      <c r="AMW400" s="489"/>
      <c r="AMX400" s="489"/>
      <c r="AMY400" s="489"/>
      <c r="AMZ400" s="489"/>
      <c r="ANA400" s="489"/>
      <c r="ANB400" s="489"/>
      <c r="ANC400" s="489"/>
      <c r="AND400" s="489"/>
      <c r="ANE400" s="489"/>
      <c r="ANF400" s="489"/>
      <c r="ANG400" s="489"/>
      <c r="ANH400" s="489"/>
      <c r="ANI400" s="489"/>
      <c r="ANJ400" s="489"/>
      <c r="ANK400" s="489"/>
      <c r="ANL400" s="489"/>
      <c r="ANM400" s="489"/>
      <c r="ANN400" s="489"/>
      <c r="ANO400" s="489"/>
      <c r="ANP400" s="489"/>
      <c r="ANQ400" s="489"/>
      <c r="ANR400" s="489"/>
      <c r="ANS400" s="489"/>
      <c r="ANT400" s="489"/>
      <c r="ANU400" s="489"/>
      <c r="ANV400" s="489"/>
      <c r="ANW400" s="489"/>
      <c r="ANX400" s="489"/>
      <c r="ANY400" s="489"/>
      <c r="ANZ400" s="489"/>
      <c r="AOA400" s="489"/>
      <c r="AOB400" s="489"/>
      <c r="AOC400" s="489"/>
      <c r="AOD400" s="489"/>
      <c r="AOE400" s="489"/>
      <c r="AOF400" s="489"/>
      <c r="AOG400" s="489"/>
      <c r="AOH400" s="489"/>
      <c r="AOI400" s="489"/>
      <c r="AOJ400" s="489"/>
      <c r="AOK400" s="489"/>
      <c r="AOL400" s="489"/>
      <c r="AOM400" s="489"/>
      <c r="AON400" s="489"/>
      <c r="AOO400" s="489"/>
      <c r="AOP400" s="489"/>
      <c r="AOQ400" s="489"/>
      <c r="AOR400" s="489"/>
      <c r="AOS400" s="489"/>
      <c r="AOT400" s="489"/>
      <c r="AOU400" s="489"/>
      <c r="AOV400" s="489"/>
      <c r="AOW400" s="489"/>
      <c r="AOX400" s="489"/>
      <c r="AOY400" s="489"/>
      <c r="AOZ400" s="489"/>
      <c r="APA400" s="489"/>
      <c r="APB400" s="489"/>
      <c r="APC400" s="489"/>
      <c r="APD400" s="489"/>
      <c r="APE400" s="489"/>
      <c r="APF400" s="489"/>
      <c r="APG400" s="489"/>
      <c r="APH400" s="489"/>
      <c r="API400" s="489"/>
      <c r="APJ400" s="489"/>
      <c r="APK400" s="489"/>
      <c r="APL400" s="489"/>
      <c r="APM400" s="489"/>
      <c r="APN400" s="489"/>
      <c r="APO400" s="489"/>
      <c r="APP400" s="489"/>
      <c r="APQ400" s="489"/>
      <c r="APR400" s="489"/>
      <c r="APS400" s="489"/>
      <c r="APT400" s="489"/>
      <c r="APU400" s="489"/>
      <c r="APV400" s="489"/>
      <c r="APW400" s="489"/>
      <c r="APX400" s="489"/>
      <c r="APY400" s="489"/>
      <c r="APZ400" s="489"/>
      <c r="AQA400" s="489"/>
      <c r="AQB400" s="489"/>
      <c r="AQC400" s="489"/>
      <c r="AQD400" s="489"/>
      <c r="AQE400" s="489"/>
      <c r="AQF400" s="489"/>
      <c r="AQG400" s="489"/>
      <c r="AQH400" s="489"/>
      <c r="AQI400" s="489"/>
      <c r="AQJ400" s="489"/>
      <c r="AQK400" s="489"/>
      <c r="AQL400" s="489"/>
      <c r="AQM400" s="489"/>
      <c r="AQN400" s="489"/>
      <c r="AQO400" s="489"/>
      <c r="AQP400" s="489"/>
      <c r="AQQ400" s="489"/>
      <c r="AQR400" s="489"/>
      <c r="AQS400" s="489"/>
      <c r="AQT400" s="489"/>
      <c r="AQU400" s="489"/>
      <c r="AQV400" s="489"/>
      <c r="AQW400" s="489"/>
      <c r="AQX400" s="489"/>
      <c r="AQY400" s="489"/>
      <c r="AQZ400" s="489"/>
      <c r="ARA400" s="489"/>
      <c r="ARB400" s="489"/>
      <c r="ARC400" s="489"/>
      <c r="ARD400" s="489"/>
      <c r="ARE400" s="489"/>
      <c r="ARF400" s="489"/>
      <c r="ARG400" s="489"/>
      <c r="ARH400" s="489"/>
      <c r="ARI400" s="489"/>
      <c r="ARJ400" s="489"/>
      <c r="ARK400" s="489"/>
      <c r="ARL400" s="489"/>
      <c r="ARM400" s="489"/>
      <c r="ARN400" s="489"/>
      <c r="ARO400" s="489"/>
      <c r="ARP400" s="489"/>
      <c r="ARQ400" s="489"/>
      <c r="ARR400" s="489"/>
      <c r="ARS400" s="489"/>
      <c r="ART400" s="489"/>
      <c r="ARU400" s="489"/>
      <c r="ARV400" s="489"/>
      <c r="ARW400" s="489"/>
      <c r="ARX400" s="489"/>
      <c r="ARY400" s="489"/>
      <c r="ARZ400" s="489"/>
      <c r="ASA400" s="489"/>
      <c r="ASB400" s="489"/>
      <c r="ASC400" s="489"/>
      <c r="ASD400" s="489"/>
      <c r="ASE400" s="489"/>
      <c r="ASF400" s="489"/>
      <c r="ASG400" s="489"/>
      <c r="ASH400" s="489"/>
      <c r="ASI400" s="489"/>
      <c r="ASJ400" s="489"/>
      <c r="ASK400" s="489"/>
      <c r="ASL400" s="489"/>
      <c r="ASM400" s="489"/>
      <c r="ASN400" s="489"/>
      <c r="ASO400" s="489"/>
      <c r="ASP400" s="489"/>
      <c r="ASQ400" s="489"/>
      <c r="ASR400" s="489"/>
      <c r="ASS400" s="489"/>
      <c r="AST400" s="489"/>
      <c r="ASU400" s="489"/>
      <c r="ASV400" s="489"/>
      <c r="ASW400" s="489"/>
      <c r="ASX400" s="489"/>
      <c r="ASY400" s="489"/>
      <c r="ASZ400" s="489"/>
      <c r="ATA400" s="489"/>
      <c r="ATB400" s="489"/>
      <c r="ATC400" s="489"/>
      <c r="ATD400" s="489"/>
      <c r="ATE400" s="489"/>
      <c r="ATF400" s="489"/>
      <c r="ATG400" s="489"/>
      <c r="ATH400" s="489"/>
      <c r="ATI400" s="489"/>
      <c r="ATJ400" s="489"/>
      <c r="ATK400" s="489"/>
      <c r="ATL400" s="489"/>
      <c r="ATM400" s="489"/>
      <c r="ATN400" s="489"/>
      <c r="ATO400" s="489"/>
      <c r="ATP400" s="489"/>
      <c r="ATQ400" s="489"/>
      <c r="ATR400" s="489"/>
      <c r="ATS400" s="489"/>
      <c r="ATT400" s="489"/>
      <c r="ATU400" s="489"/>
      <c r="ATV400" s="489"/>
      <c r="ATW400" s="489"/>
      <c r="ATX400" s="489"/>
      <c r="ATY400" s="489"/>
      <c r="ATZ400" s="489"/>
      <c r="AUA400" s="489"/>
      <c r="AUB400" s="489"/>
      <c r="AUC400" s="489"/>
      <c r="AUD400" s="489"/>
      <c r="AUE400" s="489"/>
      <c r="AUF400" s="489"/>
      <c r="AUG400" s="489"/>
      <c r="AUH400" s="489"/>
      <c r="AUI400" s="489"/>
      <c r="AUJ400" s="489"/>
      <c r="AUK400" s="489"/>
      <c r="AUL400" s="489"/>
      <c r="AUM400" s="489"/>
      <c r="AUN400" s="489"/>
      <c r="AUO400" s="489"/>
      <c r="AUP400" s="489"/>
      <c r="AUQ400" s="489"/>
      <c r="AUR400" s="489"/>
      <c r="AUS400" s="489"/>
      <c r="AUT400" s="489"/>
      <c r="AUU400" s="489"/>
      <c r="AUV400" s="489"/>
      <c r="AUW400" s="489"/>
      <c r="AUX400" s="489"/>
      <c r="AUY400" s="489"/>
      <c r="AUZ400" s="489"/>
      <c r="AVA400" s="489"/>
      <c r="AVB400" s="489"/>
      <c r="AVC400" s="489"/>
      <c r="AVD400" s="489"/>
      <c r="AVE400" s="489"/>
      <c r="AVF400" s="489"/>
      <c r="AVG400" s="489"/>
      <c r="AVH400" s="489"/>
      <c r="AVI400" s="489"/>
      <c r="AVJ400" s="489"/>
      <c r="AVK400" s="489"/>
      <c r="AVL400" s="489"/>
      <c r="AVM400" s="489"/>
      <c r="AVN400" s="489"/>
      <c r="AVO400" s="489"/>
      <c r="AVP400" s="489"/>
      <c r="AVQ400" s="489"/>
      <c r="AVR400" s="489"/>
      <c r="AVS400" s="489"/>
      <c r="AVT400" s="489"/>
      <c r="AVU400" s="489"/>
      <c r="AVV400" s="489"/>
      <c r="AVW400" s="489"/>
      <c r="AVX400" s="489"/>
      <c r="AVY400" s="489"/>
      <c r="AVZ400" s="489"/>
      <c r="AWA400" s="489"/>
      <c r="AWB400" s="489"/>
      <c r="AWC400" s="489"/>
      <c r="AWD400" s="489"/>
      <c r="AWE400" s="489"/>
      <c r="AWF400" s="489"/>
      <c r="AWG400" s="489"/>
      <c r="AWH400" s="489"/>
      <c r="AWI400" s="489"/>
      <c r="AWJ400" s="489"/>
      <c r="AWK400" s="489"/>
      <c r="AWL400" s="489"/>
      <c r="AWM400" s="489"/>
      <c r="AWN400" s="489"/>
      <c r="AWO400" s="489"/>
      <c r="AWP400" s="489"/>
      <c r="AWQ400" s="489"/>
      <c r="AWR400" s="489"/>
      <c r="AWS400" s="489"/>
      <c r="AWT400" s="489"/>
      <c r="AWU400" s="489"/>
      <c r="AWV400" s="489"/>
      <c r="AWW400" s="489"/>
      <c r="AWX400" s="489"/>
      <c r="AWY400" s="489"/>
      <c r="AWZ400" s="489"/>
      <c r="AXA400" s="489"/>
      <c r="AXB400" s="489"/>
      <c r="AXC400" s="489"/>
      <c r="AXD400" s="489"/>
      <c r="AXE400" s="489"/>
      <c r="AXF400" s="489"/>
      <c r="AXG400" s="489"/>
      <c r="AXH400" s="489"/>
      <c r="AXI400" s="489"/>
      <c r="AXJ400" s="489"/>
    </row>
    <row r="401" spans="1:1310" s="488" customFormat="1" ht="23.25" customHeight="1">
      <c r="A401" s="490"/>
      <c r="B401" s="2450" t="s">
        <v>580</v>
      </c>
      <c r="C401" s="2450"/>
      <c r="D401" s="2450"/>
      <c r="E401" s="2450"/>
      <c r="F401" s="1484"/>
      <c r="G401" s="2450" t="s">
        <v>579</v>
      </c>
      <c r="H401" s="2450"/>
      <c r="I401" s="2450"/>
      <c r="J401" s="1484"/>
      <c r="K401" s="2450" t="s">
        <v>578</v>
      </c>
      <c r="L401" s="2450"/>
      <c r="M401" s="2450"/>
      <c r="N401" s="1484"/>
      <c r="O401" s="2450" t="s">
        <v>574</v>
      </c>
      <c r="P401" s="2450"/>
      <c r="Q401" s="496"/>
      <c r="R401" s="465"/>
      <c r="S401" s="465"/>
      <c r="T401" s="465"/>
      <c r="U401" s="465"/>
      <c r="V401" s="465"/>
      <c r="W401" s="465"/>
      <c r="X401" s="465"/>
      <c r="Y401" s="465"/>
      <c r="Z401" s="465"/>
      <c r="AA401" s="465"/>
      <c r="AB401" s="465"/>
      <c r="AC401" s="465"/>
      <c r="AD401" s="489"/>
      <c r="AE401" s="489"/>
      <c r="AF401" s="489"/>
      <c r="AG401" s="489"/>
      <c r="AH401" s="489"/>
      <c r="AI401" s="489"/>
      <c r="AJ401" s="489"/>
      <c r="AK401" s="489"/>
      <c r="AL401" s="489"/>
      <c r="AM401" s="489"/>
      <c r="AN401" s="489"/>
      <c r="AO401" s="489"/>
      <c r="AP401" s="489"/>
      <c r="AQ401" s="489"/>
      <c r="AR401" s="489"/>
      <c r="AS401" s="489"/>
      <c r="AT401" s="489"/>
      <c r="AU401" s="489"/>
      <c r="AV401" s="489"/>
      <c r="AW401" s="489"/>
      <c r="AX401" s="489"/>
      <c r="AY401" s="489"/>
      <c r="AZ401" s="489"/>
      <c r="BA401" s="489"/>
      <c r="BB401" s="489"/>
      <c r="BC401" s="489"/>
      <c r="BD401" s="489"/>
      <c r="BE401" s="489"/>
      <c r="BF401" s="489"/>
      <c r="BG401" s="489"/>
      <c r="BH401" s="489"/>
      <c r="BI401" s="489"/>
      <c r="BJ401" s="489"/>
      <c r="BK401" s="489"/>
      <c r="BL401" s="489"/>
      <c r="BM401" s="489"/>
      <c r="BN401" s="489"/>
      <c r="BO401" s="489"/>
      <c r="BP401" s="489"/>
      <c r="BQ401" s="489"/>
      <c r="BR401" s="489"/>
      <c r="BS401" s="489"/>
      <c r="BT401" s="489"/>
      <c r="BU401" s="489"/>
      <c r="BV401" s="489"/>
      <c r="BW401" s="489"/>
      <c r="BX401" s="489"/>
      <c r="BY401" s="489"/>
      <c r="BZ401" s="489"/>
      <c r="CA401" s="489"/>
      <c r="CB401" s="489"/>
      <c r="CC401" s="489"/>
      <c r="CD401" s="489"/>
      <c r="CE401" s="489"/>
      <c r="CF401" s="489"/>
      <c r="CG401" s="489"/>
      <c r="CH401" s="489"/>
      <c r="CI401" s="489"/>
      <c r="CJ401" s="489"/>
      <c r="CK401" s="489"/>
      <c r="CL401" s="489"/>
      <c r="CM401" s="489"/>
      <c r="CN401" s="489"/>
      <c r="CO401" s="489"/>
      <c r="CP401" s="489"/>
      <c r="CQ401" s="489"/>
      <c r="CR401" s="489"/>
      <c r="CS401" s="489"/>
      <c r="CT401" s="489"/>
      <c r="CU401" s="489"/>
      <c r="CV401" s="489"/>
      <c r="CW401" s="489"/>
      <c r="CX401" s="489"/>
      <c r="CY401" s="489"/>
      <c r="CZ401" s="489"/>
      <c r="DA401" s="489"/>
      <c r="DB401" s="489"/>
      <c r="DC401" s="489"/>
      <c r="DD401" s="489"/>
      <c r="DE401" s="489"/>
      <c r="DF401" s="489"/>
      <c r="DG401" s="489"/>
      <c r="DH401" s="489"/>
      <c r="DI401" s="489"/>
      <c r="DJ401" s="489"/>
      <c r="DK401" s="489"/>
      <c r="DL401" s="489"/>
      <c r="DM401" s="489"/>
      <c r="DN401" s="489"/>
      <c r="DO401" s="489"/>
      <c r="DP401" s="489"/>
      <c r="DQ401" s="489"/>
      <c r="DR401" s="489"/>
      <c r="DS401" s="489"/>
      <c r="DT401" s="489"/>
      <c r="DU401" s="489"/>
      <c r="DV401" s="489"/>
      <c r="DW401" s="489"/>
      <c r="DX401" s="489"/>
      <c r="DY401" s="489"/>
      <c r="DZ401" s="489"/>
      <c r="EA401" s="489"/>
      <c r="EB401" s="489"/>
      <c r="EC401" s="489"/>
      <c r="ED401" s="489"/>
      <c r="EE401" s="489"/>
      <c r="EF401" s="489"/>
      <c r="EG401" s="489"/>
      <c r="EH401" s="489"/>
      <c r="EI401" s="489"/>
      <c r="EJ401" s="489"/>
      <c r="EK401" s="489"/>
      <c r="EL401" s="489"/>
      <c r="EM401" s="489"/>
      <c r="EN401" s="489"/>
      <c r="EO401" s="489"/>
      <c r="EP401" s="489"/>
      <c r="EQ401" s="489"/>
      <c r="ER401" s="489"/>
      <c r="ES401" s="489"/>
      <c r="ET401" s="489"/>
      <c r="EU401" s="489"/>
      <c r="EV401" s="489"/>
      <c r="EW401" s="489"/>
      <c r="EX401" s="489"/>
      <c r="EY401" s="489"/>
      <c r="EZ401" s="489"/>
      <c r="FA401" s="489"/>
      <c r="FB401" s="489"/>
      <c r="FC401" s="489"/>
      <c r="FD401" s="489"/>
      <c r="FE401" s="489"/>
      <c r="FF401" s="489"/>
      <c r="FG401" s="489"/>
      <c r="FH401" s="489"/>
      <c r="FI401" s="489"/>
      <c r="FJ401" s="489"/>
      <c r="FK401" s="489"/>
      <c r="FL401" s="489"/>
      <c r="FM401" s="489"/>
      <c r="FN401" s="489"/>
      <c r="FO401" s="489"/>
      <c r="FP401" s="489"/>
      <c r="FQ401" s="489"/>
      <c r="FR401" s="489"/>
      <c r="FS401" s="489"/>
      <c r="FT401" s="489"/>
      <c r="FU401" s="489"/>
      <c r="FV401" s="489"/>
      <c r="FW401" s="489"/>
      <c r="FX401" s="489"/>
      <c r="FY401" s="489"/>
      <c r="FZ401" s="489"/>
      <c r="GA401" s="489"/>
      <c r="GB401" s="489"/>
      <c r="GC401" s="489"/>
      <c r="GD401" s="489"/>
      <c r="GE401" s="489"/>
      <c r="GF401" s="489"/>
      <c r="GG401" s="489"/>
      <c r="GH401" s="489"/>
      <c r="GI401" s="489"/>
      <c r="GJ401" s="489"/>
      <c r="GK401" s="489"/>
      <c r="GL401" s="489"/>
      <c r="GM401" s="489"/>
      <c r="GN401" s="489"/>
      <c r="GO401" s="489"/>
      <c r="GP401" s="489"/>
      <c r="GQ401" s="489"/>
      <c r="GR401" s="489"/>
      <c r="GS401" s="489"/>
      <c r="GT401" s="489"/>
      <c r="GU401" s="489"/>
      <c r="GV401" s="489"/>
      <c r="GW401" s="489"/>
      <c r="GX401" s="489"/>
      <c r="GY401" s="489"/>
      <c r="GZ401" s="489"/>
      <c r="HA401" s="489"/>
      <c r="HB401" s="489"/>
      <c r="HC401" s="489"/>
      <c r="HD401" s="489"/>
      <c r="HE401" s="489"/>
      <c r="HF401" s="489"/>
      <c r="HG401" s="489"/>
      <c r="HH401" s="489"/>
      <c r="HI401" s="489"/>
      <c r="HJ401" s="489"/>
      <c r="HK401" s="489"/>
      <c r="HL401" s="489"/>
      <c r="HM401" s="489"/>
      <c r="HN401" s="489"/>
      <c r="HO401" s="489"/>
      <c r="HP401" s="489"/>
      <c r="HQ401" s="489"/>
      <c r="HR401" s="489"/>
      <c r="HS401" s="489"/>
      <c r="HT401" s="489"/>
      <c r="HU401" s="489"/>
      <c r="HV401" s="489"/>
      <c r="HW401" s="489"/>
      <c r="HX401" s="489"/>
      <c r="HY401" s="489"/>
      <c r="HZ401" s="489"/>
      <c r="IA401" s="489"/>
      <c r="IB401" s="489"/>
      <c r="IC401" s="489"/>
      <c r="ID401" s="489"/>
      <c r="IE401" s="489"/>
      <c r="IF401" s="489"/>
      <c r="IG401" s="489"/>
      <c r="IH401" s="489"/>
      <c r="II401" s="489"/>
      <c r="IJ401" s="489"/>
      <c r="IK401" s="489"/>
      <c r="IL401" s="489"/>
      <c r="IM401" s="489"/>
      <c r="IN401" s="489"/>
      <c r="IO401" s="489"/>
      <c r="IP401" s="489"/>
      <c r="IQ401" s="489"/>
      <c r="IR401" s="489"/>
      <c r="IS401" s="489"/>
      <c r="IT401" s="489"/>
      <c r="IU401" s="489"/>
      <c r="IV401" s="489"/>
      <c r="IW401" s="489"/>
      <c r="IX401" s="489"/>
      <c r="IY401" s="489"/>
      <c r="IZ401" s="489"/>
      <c r="JA401" s="489"/>
      <c r="JB401" s="489"/>
      <c r="JC401" s="489"/>
      <c r="JD401" s="489"/>
      <c r="JE401" s="489"/>
      <c r="JF401" s="489"/>
      <c r="JG401" s="489"/>
      <c r="JH401" s="489"/>
      <c r="JI401" s="489"/>
      <c r="JJ401" s="489"/>
      <c r="JK401" s="489"/>
      <c r="JL401" s="489"/>
      <c r="JM401" s="489"/>
      <c r="JN401" s="489"/>
      <c r="JO401" s="489"/>
      <c r="JP401" s="489"/>
      <c r="JQ401" s="489"/>
      <c r="JR401" s="489"/>
      <c r="JS401" s="489"/>
      <c r="JT401" s="489"/>
      <c r="JU401" s="489"/>
      <c r="JV401" s="489"/>
      <c r="JW401" s="489"/>
      <c r="JX401" s="489"/>
      <c r="JY401" s="489"/>
      <c r="JZ401" s="489"/>
      <c r="KA401" s="489"/>
      <c r="KB401" s="489"/>
      <c r="KC401" s="489"/>
      <c r="KD401" s="489"/>
      <c r="KE401" s="489"/>
      <c r="KF401" s="489"/>
      <c r="KG401" s="489"/>
      <c r="KH401" s="489"/>
      <c r="KI401" s="489"/>
      <c r="KJ401" s="489"/>
      <c r="KK401" s="489"/>
      <c r="KL401" s="489"/>
      <c r="KM401" s="489"/>
      <c r="KN401" s="489"/>
      <c r="KO401" s="489"/>
      <c r="KP401" s="489"/>
      <c r="KQ401" s="489"/>
      <c r="KR401" s="489"/>
      <c r="KS401" s="489"/>
      <c r="KT401" s="489"/>
      <c r="KU401" s="489"/>
      <c r="KV401" s="489"/>
      <c r="KW401" s="489"/>
      <c r="KX401" s="489"/>
      <c r="KY401" s="489"/>
      <c r="KZ401" s="489"/>
      <c r="LA401" s="489"/>
      <c r="LB401" s="489"/>
      <c r="LC401" s="489"/>
      <c r="LD401" s="489"/>
      <c r="LE401" s="489"/>
      <c r="LF401" s="489"/>
      <c r="LG401" s="489"/>
      <c r="LH401" s="489"/>
      <c r="LI401" s="489"/>
      <c r="LJ401" s="489"/>
      <c r="LK401" s="489"/>
      <c r="LL401" s="489"/>
      <c r="LM401" s="489"/>
      <c r="LN401" s="489"/>
      <c r="LO401" s="489"/>
      <c r="LP401" s="489"/>
      <c r="LQ401" s="489"/>
      <c r="LR401" s="489"/>
      <c r="LS401" s="489"/>
      <c r="LT401" s="489"/>
      <c r="LU401" s="489"/>
      <c r="LV401" s="489"/>
      <c r="LW401" s="489"/>
      <c r="LX401" s="489"/>
      <c r="LY401" s="489"/>
      <c r="LZ401" s="489"/>
      <c r="MA401" s="489"/>
      <c r="MB401" s="489"/>
      <c r="MC401" s="489"/>
      <c r="MD401" s="489"/>
      <c r="ME401" s="489"/>
      <c r="MF401" s="489"/>
      <c r="MG401" s="489"/>
      <c r="MH401" s="489"/>
      <c r="MI401" s="489"/>
      <c r="MJ401" s="489"/>
      <c r="MK401" s="489"/>
      <c r="ML401" s="489"/>
      <c r="MM401" s="489"/>
      <c r="MN401" s="489"/>
      <c r="MO401" s="489"/>
      <c r="MP401" s="489"/>
      <c r="MQ401" s="489"/>
      <c r="MR401" s="489"/>
      <c r="MS401" s="489"/>
      <c r="MT401" s="489"/>
      <c r="MU401" s="489"/>
      <c r="MV401" s="489"/>
      <c r="MW401" s="489"/>
      <c r="MX401" s="489"/>
      <c r="MY401" s="489"/>
      <c r="MZ401" s="489"/>
      <c r="NA401" s="489"/>
      <c r="NB401" s="489"/>
      <c r="NC401" s="489"/>
      <c r="ND401" s="489"/>
      <c r="NE401" s="489"/>
      <c r="NF401" s="489"/>
      <c r="NG401" s="489"/>
      <c r="NH401" s="489"/>
      <c r="NI401" s="489"/>
      <c r="NJ401" s="489"/>
      <c r="NK401" s="489"/>
      <c r="NL401" s="489"/>
      <c r="NM401" s="489"/>
      <c r="NN401" s="489"/>
      <c r="NO401" s="489"/>
      <c r="NP401" s="489"/>
      <c r="NQ401" s="489"/>
      <c r="NR401" s="489"/>
      <c r="NS401" s="489"/>
      <c r="NT401" s="489"/>
      <c r="NU401" s="489"/>
      <c r="NV401" s="489"/>
      <c r="NW401" s="489"/>
      <c r="NX401" s="489"/>
      <c r="NY401" s="489"/>
      <c r="NZ401" s="489"/>
      <c r="OA401" s="489"/>
      <c r="OB401" s="489"/>
      <c r="OC401" s="489"/>
      <c r="OD401" s="489"/>
      <c r="OE401" s="489"/>
      <c r="OF401" s="489"/>
      <c r="OG401" s="489"/>
      <c r="OH401" s="489"/>
      <c r="OI401" s="489"/>
      <c r="OJ401" s="489"/>
      <c r="OK401" s="489"/>
      <c r="OL401" s="489"/>
      <c r="OM401" s="489"/>
      <c r="ON401" s="489"/>
      <c r="OO401" s="489"/>
      <c r="OP401" s="489"/>
      <c r="OQ401" s="489"/>
      <c r="OR401" s="489"/>
      <c r="OS401" s="489"/>
      <c r="OT401" s="489"/>
      <c r="OU401" s="489"/>
      <c r="OV401" s="489"/>
      <c r="OW401" s="489"/>
      <c r="OX401" s="489"/>
      <c r="OY401" s="489"/>
      <c r="OZ401" s="489"/>
      <c r="PA401" s="489"/>
      <c r="PB401" s="489"/>
      <c r="PC401" s="489"/>
      <c r="PD401" s="489"/>
      <c r="PE401" s="489"/>
      <c r="PF401" s="489"/>
      <c r="PG401" s="489"/>
      <c r="PH401" s="489"/>
      <c r="PI401" s="489"/>
      <c r="PJ401" s="489"/>
      <c r="PK401" s="489"/>
      <c r="PL401" s="489"/>
      <c r="PM401" s="489"/>
      <c r="PN401" s="489"/>
      <c r="PO401" s="489"/>
      <c r="PP401" s="489"/>
      <c r="PQ401" s="489"/>
      <c r="PR401" s="489"/>
      <c r="PS401" s="489"/>
      <c r="PT401" s="489"/>
      <c r="PU401" s="489"/>
      <c r="PV401" s="489"/>
      <c r="PW401" s="489"/>
      <c r="PX401" s="489"/>
      <c r="PY401" s="489"/>
      <c r="PZ401" s="489"/>
      <c r="QA401" s="489"/>
      <c r="QB401" s="489"/>
      <c r="QC401" s="489"/>
      <c r="QD401" s="489"/>
      <c r="QE401" s="489"/>
      <c r="QF401" s="489"/>
      <c r="QG401" s="489"/>
      <c r="QH401" s="489"/>
      <c r="QI401" s="489"/>
      <c r="QJ401" s="489"/>
      <c r="QK401" s="489"/>
      <c r="QL401" s="489"/>
      <c r="QM401" s="489"/>
      <c r="QN401" s="489"/>
      <c r="QO401" s="489"/>
      <c r="QP401" s="489"/>
      <c r="QQ401" s="489"/>
      <c r="QR401" s="489"/>
      <c r="QS401" s="489"/>
      <c r="QT401" s="489"/>
      <c r="QU401" s="489"/>
      <c r="QV401" s="489"/>
      <c r="QW401" s="489"/>
      <c r="QX401" s="489"/>
      <c r="QY401" s="489"/>
      <c r="QZ401" s="489"/>
      <c r="RA401" s="489"/>
      <c r="RB401" s="489"/>
      <c r="RC401" s="489"/>
      <c r="RD401" s="489"/>
      <c r="RE401" s="489"/>
      <c r="RF401" s="489"/>
      <c r="RG401" s="489"/>
      <c r="RH401" s="489"/>
      <c r="RI401" s="489"/>
      <c r="RJ401" s="489"/>
      <c r="RK401" s="489"/>
      <c r="RL401" s="489"/>
      <c r="RM401" s="489"/>
      <c r="RN401" s="489"/>
      <c r="RO401" s="489"/>
      <c r="RP401" s="489"/>
      <c r="RQ401" s="489"/>
      <c r="RR401" s="489"/>
      <c r="RS401" s="489"/>
      <c r="RT401" s="489"/>
      <c r="RU401" s="489"/>
      <c r="RV401" s="489"/>
      <c r="RW401" s="489"/>
      <c r="RX401" s="489"/>
      <c r="RY401" s="489"/>
      <c r="RZ401" s="489"/>
      <c r="SA401" s="489"/>
      <c r="SB401" s="489"/>
      <c r="SC401" s="489"/>
      <c r="SD401" s="489"/>
      <c r="SE401" s="489"/>
      <c r="SF401" s="489"/>
      <c r="SG401" s="489"/>
      <c r="SH401" s="489"/>
      <c r="SI401" s="489"/>
      <c r="SJ401" s="489"/>
      <c r="SK401" s="489"/>
      <c r="SL401" s="489"/>
      <c r="SM401" s="489"/>
      <c r="SN401" s="489"/>
      <c r="SO401" s="489"/>
      <c r="SP401" s="489"/>
      <c r="SQ401" s="489"/>
      <c r="SR401" s="489"/>
      <c r="SS401" s="489"/>
      <c r="ST401" s="489"/>
      <c r="SU401" s="489"/>
      <c r="SV401" s="489"/>
      <c r="SW401" s="489"/>
      <c r="SX401" s="489"/>
      <c r="SY401" s="489"/>
      <c r="SZ401" s="489"/>
      <c r="TA401" s="489"/>
      <c r="TB401" s="489"/>
      <c r="TC401" s="489"/>
      <c r="TD401" s="489"/>
      <c r="TE401" s="489"/>
      <c r="TF401" s="489"/>
      <c r="TG401" s="489"/>
      <c r="TH401" s="489"/>
      <c r="TI401" s="489"/>
      <c r="TJ401" s="489"/>
      <c r="TK401" s="489"/>
      <c r="TL401" s="489"/>
      <c r="TM401" s="489"/>
      <c r="TN401" s="489"/>
      <c r="TO401" s="489"/>
      <c r="TP401" s="489"/>
      <c r="TQ401" s="489"/>
      <c r="TR401" s="489"/>
      <c r="TS401" s="489"/>
      <c r="TT401" s="489"/>
      <c r="TU401" s="489"/>
      <c r="TV401" s="489"/>
      <c r="TW401" s="489"/>
      <c r="TX401" s="489"/>
      <c r="TY401" s="489"/>
      <c r="TZ401" s="489"/>
      <c r="UA401" s="489"/>
      <c r="UB401" s="489"/>
      <c r="UC401" s="489"/>
      <c r="UD401" s="489"/>
      <c r="UE401" s="489"/>
      <c r="UF401" s="489"/>
      <c r="UG401" s="489"/>
      <c r="UH401" s="489"/>
      <c r="UI401" s="489"/>
      <c r="UJ401" s="489"/>
      <c r="UK401" s="489"/>
      <c r="UL401" s="489"/>
      <c r="UM401" s="489"/>
      <c r="UN401" s="489"/>
      <c r="UO401" s="489"/>
      <c r="UP401" s="489"/>
      <c r="UQ401" s="489"/>
      <c r="UR401" s="489"/>
      <c r="US401" s="489"/>
      <c r="UT401" s="489"/>
      <c r="UU401" s="489"/>
      <c r="UV401" s="489"/>
      <c r="UW401" s="489"/>
      <c r="UX401" s="489"/>
      <c r="UY401" s="489"/>
      <c r="UZ401" s="489"/>
      <c r="VA401" s="489"/>
      <c r="VB401" s="489"/>
      <c r="VC401" s="489"/>
      <c r="VD401" s="489"/>
      <c r="VE401" s="489"/>
      <c r="VF401" s="489"/>
      <c r="VG401" s="489"/>
      <c r="VH401" s="489"/>
      <c r="VI401" s="489"/>
      <c r="VJ401" s="489"/>
      <c r="VK401" s="489"/>
      <c r="VL401" s="489"/>
      <c r="VM401" s="489"/>
      <c r="VN401" s="489"/>
      <c r="VO401" s="489"/>
      <c r="VP401" s="489"/>
      <c r="VQ401" s="489"/>
      <c r="VR401" s="489"/>
      <c r="VS401" s="489"/>
      <c r="VT401" s="489"/>
      <c r="VU401" s="489"/>
      <c r="VV401" s="489"/>
      <c r="VW401" s="489"/>
      <c r="VX401" s="489"/>
      <c r="VY401" s="489"/>
      <c r="VZ401" s="489"/>
      <c r="WA401" s="489"/>
      <c r="WB401" s="489"/>
      <c r="WC401" s="489"/>
      <c r="WD401" s="489"/>
      <c r="WE401" s="489"/>
      <c r="WF401" s="489"/>
      <c r="WG401" s="489"/>
      <c r="WH401" s="489"/>
      <c r="WI401" s="489"/>
      <c r="WJ401" s="489"/>
      <c r="WK401" s="489"/>
      <c r="WL401" s="489"/>
      <c r="WM401" s="489"/>
      <c r="WN401" s="489"/>
      <c r="WO401" s="489"/>
      <c r="WP401" s="489"/>
      <c r="WQ401" s="489"/>
      <c r="WR401" s="489"/>
      <c r="WS401" s="489"/>
      <c r="WT401" s="489"/>
      <c r="WU401" s="489"/>
      <c r="WV401" s="489"/>
      <c r="WW401" s="489"/>
      <c r="WX401" s="489"/>
      <c r="WY401" s="489"/>
      <c r="WZ401" s="489"/>
      <c r="XA401" s="489"/>
      <c r="XB401" s="489"/>
      <c r="XC401" s="489"/>
      <c r="XD401" s="489"/>
      <c r="XE401" s="489"/>
      <c r="XF401" s="489"/>
      <c r="XG401" s="489"/>
      <c r="XH401" s="489"/>
      <c r="XI401" s="489"/>
      <c r="XJ401" s="489"/>
      <c r="XK401" s="489"/>
      <c r="XL401" s="489"/>
      <c r="XM401" s="489"/>
      <c r="XN401" s="489"/>
      <c r="XO401" s="489"/>
      <c r="XP401" s="489"/>
      <c r="XQ401" s="489"/>
      <c r="XR401" s="489"/>
      <c r="XS401" s="489"/>
      <c r="XT401" s="489"/>
      <c r="XU401" s="489"/>
      <c r="XV401" s="489"/>
      <c r="XW401" s="489"/>
      <c r="XX401" s="489"/>
      <c r="XY401" s="489"/>
      <c r="XZ401" s="489"/>
      <c r="YA401" s="489"/>
      <c r="YB401" s="489"/>
      <c r="YC401" s="489"/>
      <c r="YD401" s="489"/>
      <c r="YE401" s="489"/>
      <c r="YF401" s="489"/>
      <c r="YG401" s="489"/>
      <c r="YH401" s="489"/>
      <c r="YI401" s="489"/>
      <c r="YJ401" s="489"/>
      <c r="YK401" s="489"/>
      <c r="YL401" s="489"/>
      <c r="YM401" s="489"/>
      <c r="YN401" s="489"/>
      <c r="YO401" s="489"/>
      <c r="YP401" s="489"/>
      <c r="YQ401" s="489"/>
      <c r="YR401" s="489"/>
      <c r="YS401" s="489"/>
      <c r="YT401" s="489"/>
      <c r="YU401" s="489"/>
      <c r="YV401" s="489"/>
      <c r="YW401" s="489"/>
      <c r="YX401" s="489"/>
      <c r="YY401" s="489"/>
      <c r="YZ401" s="489"/>
      <c r="ZA401" s="489"/>
      <c r="ZB401" s="489"/>
      <c r="ZC401" s="489"/>
      <c r="ZD401" s="489"/>
      <c r="ZE401" s="489"/>
      <c r="ZF401" s="489"/>
      <c r="ZG401" s="489"/>
      <c r="ZH401" s="489"/>
      <c r="ZI401" s="489"/>
      <c r="ZJ401" s="489"/>
      <c r="ZK401" s="489"/>
      <c r="ZL401" s="489"/>
      <c r="ZM401" s="489"/>
      <c r="ZN401" s="489"/>
      <c r="ZO401" s="489"/>
      <c r="ZP401" s="489"/>
      <c r="ZQ401" s="489"/>
      <c r="ZR401" s="489"/>
      <c r="ZS401" s="489"/>
      <c r="ZT401" s="489"/>
      <c r="ZU401" s="489"/>
      <c r="ZV401" s="489"/>
      <c r="ZW401" s="489"/>
      <c r="ZX401" s="489"/>
      <c r="ZY401" s="489"/>
      <c r="ZZ401" s="489"/>
      <c r="AAA401" s="489"/>
      <c r="AAB401" s="489"/>
      <c r="AAC401" s="489"/>
      <c r="AAD401" s="489"/>
      <c r="AAE401" s="489"/>
      <c r="AAF401" s="489"/>
      <c r="AAG401" s="489"/>
      <c r="AAH401" s="489"/>
      <c r="AAI401" s="489"/>
      <c r="AAJ401" s="489"/>
      <c r="AAK401" s="489"/>
      <c r="AAL401" s="489"/>
      <c r="AAM401" s="489"/>
      <c r="AAN401" s="489"/>
      <c r="AAO401" s="489"/>
      <c r="AAP401" s="489"/>
      <c r="AAQ401" s="489"/>
      <c r="AAR401" s="489"/>
      <c r="AAS401" s="489"/>
      <c r="AAT401" s="489"/>
      <c r="AAU401" s="489"/>
      <c r="AAV401" s="489"/>
      <c r="AAW401" s="489"/>
      <c r="AAX401" s="489"/>
      <c r="AAY401" s="489"/>
      <c r="AAZ401" s="489"/>
      <c r="ABA401" s="489"/>
      <c r="ABB401" s="489"/>
      <c r="ABC401" s="489"/>
      <c r="ABD401" s="489"/>
      <c r="ABE401" s="489"/>
      <c r="ABF401" s="489"/>
      <c r="ABG401" s="489"/>
      <c r="ABH401" s="489"/>
      <c r="ABI401" s="489"/>
      <c r="ABJ401" s="489"/>
      <c r="ABK401" s="489"/>
      <c r="ABL401" s="489"/>
      <c r="ABM401" s="489"/>
      <c r="ABN401" s="489"/>
      <c r="ABO401" s="489"/>
      <c r="ABP401" s="489"/>
      <c r="ABQ401" s="489"/>
      <c r="ABR401" s="489"/>
      <c r="ABS401" s="489"/>
      <c r="ABT401" s="489"/>
      <c r="ABU401" s="489"/>
      <c r="ABV401" s="489"/>
      <c r="ABW401" s="489"/>
      <c r="ABX401" s="489"/>
      <c r="ABY401" s="489"/>
      <c r="ABZ401" s="489"/>
      <c r="ACA401" s="489"/>
      <c r="ACB401" s="489"/>
      <c r="ACC401" s="489"/>
      <c r="ACD401" s="489"/>
      <c r="ACE401" s="489"/>
      <c r="ACF401" s="489"/>
      <c r="ACG401" s="489"/>
      <c r="ACH401" s="489"/>
      <c r="ACI401" s="489"/>
      <c r="ACJ401" s="489"/>
      <c r="ACK401" s="489"/>
      <c r="ACL401" s="489"/>
      <c r="ACM401" s="489"/>
      <c r="ACN401" s="489"/>
      <c r="ACO401" s="489"/>
      <c r="ACP401" s="489"/>
      <c r="ACQ401" s="489"/>
      <c r="ACR401" s="489"/>
      <c r="ACS401" s="489"/>
      <c r="ACT401" s="489"/>
      <c r="ACU401" s="489"/>
      <c r="ACV401" s="489"/>
      <c r="ACW401" s="489"/>
      <c r="ACX401" s="489"/>
      <c r="ACY401" s="489"/>
      <c r="ACZ401" s="489"/>
      <c r="ADA401" s="489"/>
      <c r="ADB401" s="489"/>
      <c r="ADC401" s="489"/>
      <c r="ADD401" s="489"/>
      <c r="ADE401" s="489"/>
      <c r="ADF401" s="489"/>
      <c r="ADG401" s="489"/>
      <c r="ADH401" s="489"/>
      <c r="ADI401" s="489"/>
      <c r="ADJ401" s="489"/>
      <c r="ADK401" s="489"/>
      <c r="ADL401" s="489"/>
      <c r="ADM401" s="489"/>
      <c r="ADN401" s="489"/>
      <c r="ADO401" s="489"/>
      <c r="ADP401" s="489"/>
      <c r="ADQ401" s="489"/>
      <c r="ADR401" s="489"/>
      <c r="ADS401" s="489"/>
      <c r="ADT401" s="489"/>
      <c r="ADU401" s="489"/>
      <c r="ADV401" s="489"/>
      <c r="ADW401" s="489"/>
      <c r="ADX401" s="489"/>
      <c r="ADY401" s="489"/>
      <c r="ADZ401" s="489"/>
      <c r="AEA401" s="489"/>
      <c r="AEB401" s="489"/>
      <c r="AEC401" s="489"/>
      <c r="AED401" s="489"/>
      <c r="AEE401" s="489"/>
      <c r="AEF401" s="489"/>
      <c r="AEG401" s="489"/>
      <c r="AEH401" s="489"/>
      <c r="AEI401" s="489"/>
      <c r="AEJ401" s="489"/>
      <c r="AEK401" s="489"/>
      <c r="AEL401" s="489"/>
      <c r="AEM401" s="489"/>
      <c r="AEN401" s="489"/>
      <c r="AEO401" s="489"/>
      <c r="AEP401" s="489"/>
      <c r="AEQ401" s="489"/>
      <c r="AER401" s="489"/>
      <c r="AES401" s="489"/>
      <c r="AET401" s="489"/>
      <c r="AEU401" s="489"/>
      <c r="AEV401" s="489"/>
      <c r="AEW401" s="489"/>
      <c r="AEX401" s="489"/>
      <c r="AEY401" s="489"/>
      <c r="AEZ401" s="489"/>
      <c r="AFA401" s="489"/>
      <c r="AFB401" s="489"/>
      <c r="AFC401" s="489"/>
      <c r="AFD401" s="489"/>
      <c r="AFE401" s="489"/>
      <c r="AFF401" s="489"/>
      <c r="AFG401" s="489"/>
      <c r="AFH401" s="489"/>
      <c r="AFI401" s="489"/>
      <c r="AFJ401" s="489"/>
      <c r="AFK401" s="489"/>
      <c r="AFL401" s="489"/>
      <c r="AFM401" s="489"/>
      <c r="AFN401" s="489"/>
      <c r="AFO401" s="489"/>
      <c r="AFP401" s="489"/>
      <c r="AFQ401" s="489"/>
      <c r="AFR401" s="489"/>
      <c r="AFS401" s="489"/>
      <c r="AFT401" s="489"/>
      <c r="AFU401" s="489"/>
      <c r="AFV401" s="489"/>
      <c r="AFW401" s="489"/>
      <c r="AFX401" s="489"/>
      <c r="AFY401" s="489"/>
      <c r="AFZ401" s="489"/>
      <c r="AGA401" s="489"/>
      <c r="AGB401" s="489"/>
      <c r="AGC401" s="489"/>
      <c r="AGD401" s="489"/>
      <c r="AGE401" s="489"/>
      <c r="AGF401" s="489"/>
      <c r="AGG401" s="489"/>
      <c r="AGH401" s="489"/>
      <c r="AGI401" s="489"/>
      <c r="AGJ401" s="489"/>
      <c r="AGK401" s="489"/>
      <c r="AGL401" s="489"/>
      <c r="AGM401" s="489"/>
      <c r="AGN401" s="489"/>
      <c r="AGO401" s="489"/>
      <c r="AGP401" s="489"/>
      <c r="AGQ401" s="489"/>
      <c r="AGR401" s="489"/>
      <c r="AGS401" s="489"/>
      <c r="AGT401" s="489"/>
      <c r="AGU401" s="489"/>
      <c r="AGV401" s="489"/>
      <c r="AGW401" s="489"/>
      <c r="AGX401" s="489"/>
      <c r="AGY401" s="489"/>
      <c r="AGZ401" s="489"/>
      <c r="AHA401" s="489"/>
      <c r="AHB401" s="489"/>
      <c r="AHC401" s="489"/>
      <c r="AHD401" s="489"/>
      <c r="AHE401" s="489"/>
      <c r="AHF401" s="489"/>
      <c r="AHG401" s="489"/>
      <c r="AHH401" s="489"/>
      <c r="AHI401" s="489"/>
      <c r="AHJ401" s="489"/>
      <c r="AHK401" s="489"/>
      <c r="AHL401" s="489"/>
      <c r="AHM401" s="489"/>
      <c r="AHN401" s="489"/>
      <c r="AHO401" s="489"/>
      <c r="AHP401" s="489"/>
      <c r="AHQ401" s="489"/>
      <c r="AHR401" s="489"/>
      <c r="AHS401" s="489"/>
      <c r="AHT401" s="489"/>
      <c r="AHU401" s="489"/>
      <c r="AHV401" s="489"/>
      <c r="AHW401" s="489"/>
      <c r="AHX401" s="489"/>
      <c r="AHY401" s="489"/>
      <c r="AHZ401" s="489"/>
      <c r="AIA401" s="489"/>
      <c r="AIB401" s="489"/>
      <c r="AIC401" s="489"/>
      <c r="AID401" s="489"/>
      <c r="AIE401" s="489"/>
      <c r="AIF401" s="489"/>
      <c r="AIG401" s="489"/>
      <c r="AIH401" s="489"/>
      <c r="AII401" s="489"/>
      <c r="AIJ401" s="489"/>
      <c r="AIK401" s="489"/>
      <c r="AIL401" s="489"/>
      <c r="AIM401" s="489"/>
      <c r="AIN401" s="489"/>
      <c r="AIO401" s="489"/>
      <c r="AIP401" s="489"/>
      <c r="AIQ401" s="489"/>
      <c r="AIR401" s="489"/>
      <c r="AIS401" s="489"/>
      <c r="AIT401" s="489"/>
      <c r="AIU401" s="489"/>
      <c r="AIV401" s="489"/>
      <c r="AIW401" s="489"/>
      <c r="AIX401" s="489"/>
      <c r="AIY401" s="489"/>
      <c r="AIZ401" s="489"/>
      <c r="AJA401" s="489"/>
      <c r="AJB401" s="489"/>
      <c r="AJC401" s="489"/>
      <c r="AJD401" s="489"/>
      <c r="AJE401" s="489"/>
      <c r="AJF401" s="489"/>
      <c r="AJG401" s="489"/>
      <c r="AJH401" s="489"/>
      <c r="AJI401" s="489"/>
      <c r="AJJ401" s="489"/>
      <c r="AJK401" s="489"/>
      <c r="AJL401" s="489"/>
      <c r="AJM401" s="489"/>
      <c r="AJN401" s="489"/>
      <c r="AJO401" s="489"/>
      <c r="AJP401" s="489"/>
      <c r="AJQ401" s="489"/>
      <c r="AJR401" s="489"/>
      <c r="AJS401" s="489"/>
      <c r="AJT401" s="489"/>
      <c r="AJU401" s="489"/>
      <c r="AJV401" s="489"/>
      <c r="AJW401" s="489"/>
      <c r="AJX401" s="489"/>
      <c r="AJY401" s="489"/>
      <c r="AJZ401" s="489"/>
      <c r="AKA401" s="489"/>
      <c r="AKB401" s="489"/>
      <c r="AKC401" s="489"/>
      <c r="AKD401" s="489"/>
      <c r="AKE401" s="489"/>
      <c r="AKF401" s="489"/>
      <c r="AKG401" s="489"/>
      <c r="AKH401" s="489"/>
      <c r="AKI401" s="489"/>
      <c r="AKJ401" s="489"/>
      <c r="AKK401" s="489"/>
      <c r="AKL401" s="489"/>
      <c r="AKM401" s="489"/>
      <c r="AKN401" s="489"/>
      <c r="AKO401" s="489"/>
      <c r="AKP401" s="489"/>
      <c r="AKQ401" s="489"/>
      <c r="AKR401" s="489"/>
      <c r="AKS401" s="489"/>
      <c r="AKT401" s="489"/>
      <c r="AKU401" s="489"/>
      <c r="AKV401" s="489"/>
      <c r="AKW401" s="489"/>
      <c r="AKX401" s="489"/>
      <c r="AKY401" s="489"/>
      <c r="AKZ401" s="489"/>
      <c r="ALA401" s="489"/>
      <c r="ALB401" s="489"/>
      <c r="ALC401" s="489"/>
      <c r="ALD401" s="489"/>
      <c r="ALE401" s="489"/>
      <c r="ALF401" s="489"/>
      <c r="ALG401" s="489"/>
      <c r="ALH401" s="489"/>
      <c r="ALI401" s="489"/>
      <c r="ALJ401" s="489"/>
      <c r="ALK401" s="489"/>
      <c r="ALL401" s="489"/>
      <c r="ALM401" s="489"/>
      <c r="ALN401" s="489"/>
      <c r="ALO401" s="489"/>
      <c r="ALP401" s="489"/>
      <c r="ALQ401" s="489"/>
      <c r="ALR401" s="489"/>
      <c r="ALS401" s="489"/>
      <c r="ALT401" s="489"/>
      <c r="ALU401" s="489"/>
      <c r="ALV401" s="489"/>
      <c r="ALW401" s="489"/>
      <c r="ALX401" s="489"/>
      <c r="ALY401" s="489"/>
      <c r="ALZ401" s="489"/>
      <c r="AMA401" s="489"/>
      <c r="AMB401" s="489"/>
      <c r="AMC401" s="489"/>
      <c r="AMD401" s="489"/>
      <c r="AME401" s="489"/>
      <c r="AMF401" s="489"/>
      <c r="AMG401" s="489"/>
      <c r="AMH401" s="489"/>
      <c r="AMI401" s="489"/>
      <c r="AMJ401" s="489"/>
      <c r="AMK401" s="489"/>
      <c r="AML401" s="489"/>
      <c r="AMM401" s="489"/>
      <c r="AMN401" s="489"/>
      <c r="AMO401" s="489"/>
      <c r="AMP401" s="489"/>
      <c r="AMQ401" s="489"/>
      <c r="AMR401" s="489"/>
      <c r="AMS401" s="489"/>
      <c r="AMT401" s="489"/>
      <c r="AMU401" s="489"/>
      <c r="AMV401" s="489"/>
      <c r="AMW401" s="489"/>
      <c r="AMX401" s="489"/>
      <c r="AMY401" s="489"/>
      <c r="AMZ401" s="489"/>
      <c r="ANA401" s="489"/>
      <c r="ANB401" s="489"/>
      <c r="ANC401" s="489"/>
      <c r="AND401" s="489"/>
      <c r="ANE401" s="489"/>
      <c r="ANF401" s="489"/>
      <c r="ANG401" s="489"/>
      <c r="ANH401" s="489"/>
      <c r="ANI401" s="489"/>
      <c r="ANJ401" s="489"/>
      <c r="ANK401" s="489"/>
      <c r="ANL401" s="489"/>
      <c r="ANM401" s="489"/>
      <c r="ANN401" s="489"/>
      <c r="ANO401" s="489"/>
      <c r="ANP401" s="489"/>
      <c r="ANQ401" s="489"/>
      <c r="ANR401" s="489"/>
      <c r="ANS401" s="489"/>
      <c r="ANT401" s="489"/>
      <c r="ANU401" s="489"/>
      <c r="ANV401" s="489"/>
      <c r="ANW401" s="489"/>
      <c r="ANX401" s="489"/>
      <c r="ANY401" s="489"/>
      <c r="ANZ401" s="489"/>
      <c r="AOA401" s="489"/>
      <c r="AOB401" s="489"/>
      <c r="AOC401" s="489"/>
      <c r="AOD401" s="489"/>
      <c r="AOE401" s="489"/>
      <c r="AOF401" s="489"/>
      <c r="AOG401" s="489"/>
      <c r="AOH401" s="489"/>
      <c r="AOI401" s="489"/>
      <c r="AOJ401" s="489"/>
      <c r="AOK401" s="489"/>
      <c r="AOL401" s="489"/>
      <c r="AOM401" s="489"/>
      <c r="AON401" s="489"/>
      <c r="AOO401" s="489"/>
      <c r="AOP401" s="489"/>
      <c r="AOQ401" s="489"/>
      <c r="AOR401" s="489"/>
      <c r="AOS401" s="489"/>
      <c r="AOT401" s="489"/>
      <c r="AOU401" s="489"/>
      <c r="AOV401" s="489"/>
      <c r="AOW401" s="489"/>
      <c r="AOX401" s="489"/>
      <c r="AOY401" s="489"/>
      <c r="AOZ401" s="489"/>
      <c r="APA401" s="489"/>
      <c r="APB401" s="489"/>
      <c r="APC401" s="489"/>
      <c r="APD401" s="489"/>
      <c r="APE401" s="489"/>
      <c r="APF401" s="489"/>
      <c r="APG401" s="489"/>
      <c r="APH401" s="489"/>
      <c r="API401" s="489"/>
      <c r="APJ401" s="489"/>
      <c r="APK401" s="489"/>
      <c r="APL401" s="489"/>
      <c r="APM401" s="489"/>
      <c r="APN401" s="489"/>
      <c r="APO401" s="489"/>
      <c r="APP401" s="489"/>
      <c r="APQ401" s="489"/>
      <c r="APR401" s="489"/>
      <c r="APS401" s="489"/>
      <c r="APT401" s="489"/>
      <c r="APU401" s="489"/>
      <c r="APV401" s="489"/>
      <c r="APW401" s="489"/>
      <c r="APX401" s="489"/>
      <c r="APY401" s="489"/>
      <c r="APZ401" s="489"/>
      <c r="AQA401" s="489"/>
      <c r="AQB401" s="489"/>
      <c r="AQC401" s="489"/>
      <c r="AQD401" s="489"/>
      <c r="AQE401" s="489"/>
      <c r="AQF401" s="489"/>
      <c r="AQG401" s="489"/>
      <c r="AQH401" s="489"/>
      <c r="AQI401" s="489"/>
      <c r="AQJ401" s="489"/>
      <c r="AQK401" s="489"/>
      <c r="AQL401" s="489"/>
      <c r="AQM401" s="489"/>
      <c r="AQN401" s="489"/>
      <c r="AQO401" s="489"/>
      <c r="AQP401" s="489"/>
      <c r="AQQ401" s="489"/>
      <c r="AQR401" s="489"/>
      <c r="AQS401" s="489"/>
      <c r="AQT401" s="489"/>
      <c r="AQU401" s="489"/>
      <c r="AQV401" s="489"/>
      <c r="AQW401" s="489"/>
      <c r="AQX401" s="489"/>
      <c r="AQY401" s="489"/>
      <c r="AQZ401" s="489"/>
      <c r="ARA401" s="489"/>
      <c r="ARB401" s="489"/>
      <c r="ARC401" s="489"/>
      <c r="ARD401" s="489"/>
      <c r="ARE401" s="489"/>
      <c r="ARF401" s="489"/>
      <c r="ARG401" s="489"/>
      <c r="ARH401" s="489"/>
      <c r="ARI401" s="489"/>
      <c r="ARJ401" s="489"/>
      <c r="ARK401" s="489"/>
      <c r="ARL401" s="489"/>
      <c r="ARM401" s="489"/>
      <c r="ARN401" s="489"/>
      <c r="ARO401" s="489"/>
      <c r="ARP401" s="489"/>
      <c r="ARQ401" s="489"/>
      <c r="ARR401" s="489"/>
      <c r="ARS401" s="489"/>
      <c r="ART401" s="489"/>
      <c r="ARU401" s="489"/>
      <c r="ARV401" s="489"/>
      <c r="ARW401" s="489"/>
      <c r="ARX401" s="489"/>
      <c r="ARY401" s="489"/>
      <c r="ARZ401" s="489"/>
      <c r="ASA401" s="489"/>
      <c r="ASB401" s="489"/>
      <c r="ASC401" s="489"/>
      <c r="ASD401" s="489"/>
      <c r="ASE401" s="489"/>
      <c r="ASF401" s="489"/>
      <c r="ASG401" s="489"/>
      <c r="ASH401" s="489"/>
      <c r="ASI401" s="489"/>
      <c r="ASJ401" s="489"/>
      <c r="ASK401" s="489"/>
      <c r="ASL401" s="489"/>
      <c r="ASM401" s="489"/>
      <c r="ASN401" s="489"/>
      <c r="ASO401" s="489"/>
      <c r="ASP401" s="489"/>
      <c r="ASQ401" s="489"/>
      <c r="ASR401" s="489"/>
      <c r="ASS401" s="489"/>
      <c r="AST401" s="489"/>
      <c r="ASU401" s="489"/>
      <c r="ASV401" s="489"/>
      <c r="ASW401" s="489"/>
      <c r="ASX401" s="489"/>
      <c r="ASY401" s="489"/>
      <c r="ASZ401" s="489"/>
      <c r="ATA401" s="489"/>
      <c r="ATB401" s="489"/>
      <c r="ATC401" s="489"/>
      <c r="ATD401" s="489"/>
      <c r="ATE401" s="489"/>
      <c r="ATF401" s="489"/>
      <c r="ATG401" s="489"/>
      <c r="ATH401" s="489"/>
      <c r="ATI401" s="489"/>
      <c r="ATJ401" s="489"/>
      <c r="ATK401" s="489"/>
      <c r="ATL401" s="489"/>
      <c r="ATM401" s="489"/>
      <c r="ATN401" s="489"/>
      <c r="ATO401" s="489"/>
      <c r="ATP401" s="489"/>
      <c r="ATQ401" s="489"/>
      <c r="ATR401" s="489"/>
      <c r="ATS401" s="489"/>
      <c r="ATT401" s="489"/>
      <c r="ATU401" s="489"/>
      <c r="ATV401" s="489"/>
      <c r="ATW401" s="489"/>
      <c r="ATX401" s="489"/>
      <c r="ATY401" s="489"/>
      <c r="ATZ401" s="489"/>
      <c r="AUA401" s="489"/>
      <c r="AUB401" s="489"/>
      <c r="AUC401" s="489"/>
      <c r="AUD401" s="489"/>
      <c r="AUE401" s="489"/>
      <c r="AUF401" s="489"/>
      <c r="AUG401" s="489"/>
      <c r="AUH401" s="489"/>
      <c r="AUI401" s="489"/>
      <c r="AUJ401" s="489"/>
      <c r="AUK401" s="489"/>
      <c r="AUL401" s="489"/>
      <c r="AUM401" s="489"/>
      <c r="AUN401" s="489"/>
      <c r="AUO401" s="489"/>
      <c r="AUP401" s="489"/>
      <c r="AUQ401" s="489"/>
      <c r="AUR401" s="489"/>
      <c r="AUS401" s="489"/>
      <c r="AUT401" s="489"/>
      <c r="AUU401" s="489"/>
      <c r="AUV401" s="489"/>
      <c r="AUW401" s="489"/>
      <c r="AUX401" s="489"/>
      <c r="AUY401" s="489"/>
      <c r="AUZ401" s="489"/>
      <c r="AVA401" s="489"/>
      <c r="AVB401" s="489"/>
      <c r="AVC401" s="489"/>
      <c r="AVD401" s="489"/>
      <c r="AVE401" s="489"/>
      <c r="AVF401" s="489"/>
      <c r="AVG401" s="489"/>
      <c r="AVH401" s="489"/>
      <c r="AVI401" s="489"/>
      <c r="AVJ401" s="489"/>
      <c r="AVK401" s="489"/>
      <c r="AVL401" s="489"/>
      <c r="AVM401" s="489"/>
      <c r="AVN401" s="489"/>
      <c r="AVO401" s="489"/>
      <c r="AVP401" s="489"/>
      <c r="AVQ401" s="489"/>
      <c r="AVR401" s="489"/>
      <c r="AVS401" s="489"/>
      <c r="AVT401" s="489"/>
      <c r="AVU401" s="489"/>
      <c r="AVV401" s="489"/>
      <c r="AVW401" s="489"/>
      <c r="AVX401" s="489"/>
      <c r="AVY401" s="489"/>
      <c r="AVZ401" s="489"/>
      <c r="AWA401" s="489"/>
      <c r="AWB401" s="489"/>
      <c r="AWC401" s="489"/>
      <c r="AWD401" s="489"/>
      <c r="AWE401" s="489"/>
      <c r="AWF401" s="489"/>
      <c r="AWG401" s="489"/>
      <c r="AWH401" s="489"/>
      <c r="AWI401" s="489"/>
      <c r="AWJ401" s="489"/>
      <c r="AWK401" s="489"/>
      <c r="AWL401" s="489"/>
      <c r="AWM401" s="489"/>
      <c r="AWN401" s="489"/>
      <c r="AWO401" s="489"/>
      <c r="AWP401" s="489"/>
      <c r="AWQ401" s="489"/>
      <c r="AWR401" s="489"/>
      <c r="AWS401" s="489"/>
      <c r="AWT401" s="489"/>
      <c r="AWU401" s="489"/>
      <c r="AWV401" s="489"/>
      <c r="AWW401" s="489"/>
      <c r="AWX401" s="489"/>
      <c r="AWY401" s="489"/>
      <c r="AWZ401" s="489"/>
      <c r="AXA401" s="489"/>
      <c r="AXB401" s="489"/>
      <c r="AXC401" s="489"/>
      <c r="AXD401" s="489"/>
      <c r="AXE401" s="489"/>
      <c r="AXF401" s="489"/>
      <c r="AXG401" s="489"/>
      <c r="AXH401" s="489"/>
      <c r="AXI401" s="489"/>
      <c r="AXJ401" s="489"/>
    </row>
    <row r="402" spans="1:1310" s="488" customFormat="1" ht="23.25" customHeight="1">
      <c r="A402" s="490"/>
      <c r="B402" s="2450" t="s">
        <v>577</v>
      </c>
      <c r="C402" s="2450"/>
      <c r="D402" s="2450"/>
      <c r="E402" s="2450"/>
      <c r="F402" s="1484"/>
      <c r="G402" s="2450" t="s">
        <v>576</v>
      </c>
      <c r="H402" s="2450"/>
      <c r="I402" s="2450"/>
      <c r="J402" s="1484"/>
      <c r="K402" s="2450" t="s">
        <v>575</v>
      </c>
      <c r="L402" s="2450"/>
      <c r="M402" s="2450"/>
      <c r="N402" s="1484"/>
      <c r="O402" s="2450" t="s">
        <v>574</v>
      </c>
      <c r="P402" s="2450"/>
      <c r="Q402" s="496"/>
      <c r="R402" s="465"/>
      <c r="S402" s="465"/>
      <c r="T402" s="465"/>
      <c r="U402" s="465"/>
      <c r="V402" s="465"/>
      <c r="W402" s="465"/>
      <c r="X402" s="465"/>
      <c r="Y402" s="465"/>
      <c r="Z402" s="465"/>
      <c r="AA402" s="465"/>
      <c r="AB402" s="465"/>
      <c r="AC402" s="465"/>
      <c r="AD402" s="489"/>
      <c r="AE402" s="489"/>
      <c r="AF402" s="489"/>
      <c r="AG402" s="489"/>
      <c r="AH402" s="489"/>
      <c r="AI402" s="489"/>
      <c r="AJ402" s="489"/>
      <c r="AK402" s="489"/>
      <c r="AL402" s="489"/>
      <c r="AM402" s="489"/>
      <c r="AN402" s="489"/>
      <c r="AO402" s="489"/>
      <c r="AP402" s="489"/>
      <c r="AQ402" s="489"/>
      <c r="AR402" s="489"/>
      <c r="AS402" s="489"/>
      <c r="AT402" s="489"/>
      <c r="AU402" s="489"/>
      <c r="AV402" s="489"/>
      <c r="AW402" s="489"/>
      <c r="AX402" s="489"/>
      <c r="AY402" s="489"/>
      <c r="AZ402" s="489"/>
      <c r="BA402" s="489"/>
      <c r="BB402" s="489"/>
      <c r="BC402" s="489"/>
      <c r="BD402" s="489"/>
      <c r="BE402" s="489"/>
      <c r="BF402" s="489"/>
      <c r="BG402" s="489"/>
      <c r="BH402" s="489"/>
      <c r="BI402" s="489"/>
      <c r="BJ402" s="489"/>
      <c r="BK402" s="489"/>
      <c r="BL402" s="489"/>
      <c r="BM402" s="489"/>
      <c r="BN402" s="489"/>
      <c r="BO402" s="489"/>
      <c r="BP402" s="489"/>
      <c r="BQ402" s="489"/>
      <c r="BR402" s="489"/>
      <c r="BS402" s="489"/>
      <c r="BT402" s="489"/>
      <c r="BU402" s="489"/>
      <c r="BV402" s="489"/>
      <c r="BW402" s="489"/>
      <c r="BX402" s="489"/>
      <c r="BY402" s="489"/>
      <c r="BZ402" s="489"/>
      <c r="CA402" s="489"/>
      <c r="CB402" s="489"/>
      <c r="CC402" s="489"/>
      <c r="CD402" s="489"/>
      <c r="CE402" s="489"/>
      <c r="CF402" s="489"/>
      <c r="CG402" s="489"/>
      <c r="CH402" s="489"/>
      <c r="CI402" s="489"/>
      <c r="CJ402" s="489"/>
      <c r="CK402" s="489"/>
      <c r="CL402" s="489"/>
      <c r="CM402" s="489"/>
      <c r="CN402" s="489"/>
      <c r="CO402" s="489"/>
      <c r="CP402" s="489"/>
      <c r="CQ402" s="489"/>
      <c r="CR402" s="489"/>
      <c r="CS402" s="489"/>
      <c r="CT402" s="489"/>
      <c r="CU402" s="489"/>
      <c r="CV402" s="489"/>
      <c r="CW402" s="489"/>
      <c r="CX402" s="489"/>
      <c r="CY402" s="489"/>
      <c r="CZ402" s="489"/>
      <c r="DA402" s="489"/>
      <c r="DB402" s="489"/>
      <c r="DC402" s="489"/>
      <c r="DD402" s="489"/>
      <c r="DE402" s="489"/>
      <c r="DF402" s="489"/>
      <c r="DG402" s="489"/>
      <c r="DH402" s="489"/>
      <c r="DI402" s="489"/>
      <c r="DJ402" s="489"/>
      <c r="DK402" s="489"/>
      <c r="DL402" s="489"/>
      <c r="DM402" s="489"/>
      <c r="DN402" s="489"/>
      <c r="DO402" s="489"/>
      <c r="DP402" s="489"/>
      <c r="DQ402" s="489"/>
      <c r="DR402" s="489"/>
      <c r="DS402" s="489"/>
      <c r="DT402" s="489"/>
      <c r="DU402" s="489"/>
      <c r="DV402" s="489"/>
      <c r="DW402" s="489"/>
      <c r="DX402" s="489"/>
      <c r="DY402" s="489"/>
      <c r="DZ402" s="489"/>
      <c r="EA402" s="489"/>
      <c r="EB402" s="489"/>
      <c r="EC402" s="489"/>
      <c r="ED402" s="489"/>
      <c r="EE402" s="489"/>
      <c r="EF402" s="489"/>
      <c r="EG402" s="489"/>
      <c r="EH402" s="489"/>
      <c r="EI402" s="489"/>
      <c r="EJ402" s="489"/>
      <c r="EK402" s="489"/>
      <c r="EL402" s="489"/>
      <c r="EM402" s="489"/>
      <c r="EN402" s="489"/>
      <c r="EO402" s="489"/>
      <c r="EP402" s="489"/>
      <c r="EQ402" s="489"/>
      <c r="ER402" s="489"/>
      <c r="ES402" s="489"/>
      <c r="ET402" s="489"/>
      <c r="EU402" s="489"/>
      <c r="EV402" s="489"/>
      <c r="EW402" s="489"/>
      <c r="EX402" s="489"/>
      <c r="EY402" s="489"/>
      <c r="EZ402" s="489"/>
      <c r="FA402" s="489"/>
      <c r="FB402" s="489"/>
      <c r="FC402" s="489"/>
      <c r="FD402" s="489"/>
      <c r="FE402" s="489"/>
      <c r="FF402" s="489"/>
      <c r="FG402" s="489"/>
      <c r="FH402" s="489"/>
      <c r="FI402" s="489"/>
      <c r="FJ402" s="489"/>
      <c r="FK402" s="489"/>
      <c r="FL402" s="489"/>
      <c r="FM402" s="489"/>
      <c r="FN402" s="489"/>
      <c r="FO402" s="489"/>
      <c r="FP402" s="489"/>
      <c r="FQ402" s="489"/>
      <c r="FR402" s="489"/>
      <c r="FS402" s="489"/>
      <c r="FT402" s="489"/>
      <c r="FU402" s="489"/>
      <c r="FV402" s="489"/>
      <c r="FW402" s="489"/>
      <c r="FX402" s="489"/>
      <c r="FY402" s="489"/>
      <c r="FZ402" s="489"/>
      <c r="GA402" s="489"/>
      <c r="GB402" s="489"/>
      <c r="GC402" s="489"/>
      <c r="GD402" s="489"/>
      <c r="GE402" s="489"/>
      <c r="GF402" s="489"/>
      <c r="GG402" s="489"/>
      <c r="GH402" s="489"/>
      <c r="GI402" s="489"/>
      <c r="GJ402" s="489"/>
      <c r="GK402" s="489"/>
      <c r="GL402" s="489"/>
      <c r="GM402" s="489"/>
      <c r="GN402" s="489"/>
      <c r="GO402" s="489"/>
      <c r="GP402" s="489"/>
      <c r="GQ402" s="489"/>
      <c r="GR402" s="489"/>
      <c r="GS402" s="489"/>
      <c r="GT402" s="489"/>
      <c r="GU402" s="489"/>
      <c r="GV402" s="489"/>
      <c r="GW402" s="489"/>
      <c r="GX402" s="489"/>
      <c r="GY402" s="489"/>
      <c r="GZ402" s="489"/>
      <c r="HA402" s="489"/>
      <c r="HB402" s="489"/>
      <c r="HC402" s="489"/>
      <c r="HD402" s="489"/>
      <c r="HE402" s="489"/>
      <c r="HF402" s="489"/>
      <c r="HG402" s="489"/>
      <c r="HH402" s="489"/>
      <c r="HI402" s="489"/>
      <c r="HJ402" s="489"/>
      <c r="HK402" s="489"/>
      <c r="HL402" s="489"/>
      <c r="HM402" s="489"/>
      <c r="HN402" s="489"/>
      <c r="HO402" s="489"/>
      <c r="HP402" s="489"/>
      <c r="HQ402" s="489"/>
      <c r="HR402" s="489"/>
      <c r="HS402" s="489"/>
      <c r="HT402" s="489"/>
      <c r="HU402" s="489"/>
      <c r="HV402" s="489"/>
      <c r="HW402" s="489"/>
      <c r="HX402" s="489"/>
      <c r="HY402" s="489"/>
      <c r="HZ402" s="489"/>
      <c r="IA402" s="489"/>
      <c r="IB402" s="489"/>
      <c r="IC402" s="489"/>
      <c r="ID402" s="489"/>
      <c r="IE402" s="489"/>
      <c r="IF402" s="489"/>
      <c r="IG402" s="489"/>
      <c r="IH402" s="489"/>
      <c r="II402" s="489"/>
      <c r="IJ402" s="489"/>
      <c r="IK402" s="489"/>
      <c r="IL402" s="489"/>
      <c r="IM402" s="489"/>
      <c r="IN402" s="489"/>
      <c r="IO402" s="489"/>
      <c r="IP402" s="489"/>
      <c r="IQ402" s="489"/>
      <c r="IR402" s="489"/>
      <c r="IS402" s="489"/>
      <c r="IT402" s="489"/>
      <c r="IU402" s="489"/>
      <c r="IV402" s="489"/>
      <c r="IW402" s="489"/>
      <c r="IX402" s="489"/>
      <c r="IY402" s="489"/>
      <c r="IZ402" s="489"/>
      <c r="JA402" s="489"/>
      <c r="JB402" s="489"/>
      <c r="JC402" s="489"/>
      <c r="JD402" s="489"/>
      <c r="JE402" s="489"/>
      <c r="JF402" s="489"/>
      <c r="JG402" s="489"/>
      <c r="JH402" s="489"/>
      <c r="JI402" s="489"/>
      <c r="JJ402" s="489"/>
      <c r="JK402" s="489"/>
      <c r="JL402" s="489"/>
      <c r="JM402" s="489"/>
      <c r="JN402" s="489"/>
      <c r="JO402" s="489"/>
      <c r="JP402" s="489"/>
      <c r="JQ402" s="489"/>
      <c r="JR402" s="489"/>
      <c r="JS402" s="489"/>
      <c r="JT402" s="489"/>
      <c r="JU402" s="489"/>
      <c r="JV402" s="489"/>
      <c r="JW402" s="489"/>
      <c r="JX402" s="489"/>
      <c r="JY402" s="489"/>
      <c r="JZ402" s="489"/>
      <c r="KA402" s="489"/>
      <c r="KB402" s="489"/>
      <c r="KC402" s="489"/>
      <c r="KD402" s="489"/>
      <c r="KE402" s="489"/>
      <c r="KF402" s="489"/>
      <c r="KG402" s="489"/>
      <c r="KH402" s="489"/>
      <c r="KI402" s="489"/>
      <c r="KJ402" s="489"/>
      <c r="KK402" s="489"/>
      <c r="KL402" s="489"/>
      <c r="KM402" s="489"/>
      <c r="KN402" s="489"/>
      <c r="KO402" s="489"/>
      <c r="KP402" s="489"/>
      <c r="KQ402" s="489"/>
      <c r="KR402" s="489"/>
      <c r="KS402" s="489"/>
      <c r="KT402" s="489"/>
      <c r="KU402" s="489"/>
      <c r="KV402" s="489"/>
      <c r="KW402" s="489"/>
      <c r="KX402" s="489"/>
      <c r="KY402" s="489"/>
      <c r="KZ402" s="489"/>
      <c r="LA402" s="489"/>
      <c r="LB402" s="489"/>
      <c r="LC402" s="489"/>
      <c r="LD402" s="489"/>
      <c r="LE402" s="489"/>
      <c r="LF402" s="489"/>
      <c r="LG402" s="489"/>
      <c r="LH402" s="489"/>
      <c r="LI402" s="489"/>
      <c r="LJ402" s="489"/>
      <c r="LK402" s="489"/>
      <c r="LL402" s="489"/>
      <c r="LM402" s="489"/>
      <c r="LN402" s="489"/>
      <c r="LO402" s="489"/>
      <c r="LP402" s="489"/>
      <c r="LQ402" s="489"/>
      <c r="LR402" s="489"/>
      <c r="LS402" s="489"/>
      <c r="LT402" s="489"/>
      <c r="LU402" s="489"/>
      <c r="LV402" s="489"/>
      <c r="LW402" s="489"/>
      <c r="LX402" s="489"/>
      <c r="LY402" s="489"/>
      <c r="LZ402" s="489"/>
      <c r="MA402" s="489"/>
      <c r="MB402" s="489"/>
      <c r="MC402" s="489"/>
      <c r="MD402" s="489"/>
      <c r="ME402" s="489"/>
      <c r="MF402" s="489"/>
      <c r="MG402" s="489"/>
      <c r="MH402" s="489"/>
      <c r="MI402" s="489"/>
      <c r="MJ402" s="489"/>
      <c r="MK402" s="489"/>
      <c r="ML402" s="489"/>
      <c r="MM402" s="489"/>
      <c r="MN402" s="489"/>
      <c r="MO402" s="489"/>
      <c r="MP402" s="489"/>
      <c r="MQ402" s="489"/>
      <c r="MR402" s="489"/>
      <c r="MS402" s="489"/>
      <c r="MT402" s="489"/>
      <c r="MU402" s="489"/>
      <c r="MV402" s="489"/>
      <c r="MW402" s="489"/>
      <c r="MX402" s="489"/>
      <c r="MY402" s="489"/>
      <c r="MZ402" s="489"/>
      <c r="NA402" s="489"/>
      <c r="NB402" s="489"/>
      <c r="NC402" s="489"/>
      <c r="ND402" s="489"/>
      <c r="NE402" s="489"/>
      <c r="NF402" s="489"/>
      <c r="NG402" s="489"/>
      <c r="NH402" s="489"/>
      <c r="NI402" s="489"/>
      <c r="NJ402" s="489"/>
      <c r="NK402" s="489"/>
      <c r="NL402" s="489"/>
      <c r="NM402" s="489"/>
      <c r="NN402" s="489"/>
      <c r="NO402" s="489"/>
      <c r="NP402" s="489"/>
      <c r="NQ402" s="489"/>
      <c r="NR402" s="489"/>
      <c r="NS402" s="489"/>
      <c r="NT402" s="489"/>
      <c r="NU402" s="489"/>
      <c r="NV402" s="489"/>
      <c r="NW402" s="489"/>
      <c r="NX402" s="489"/>
      <c r="NY402" s="489"/>
      <c r="NZ402" s="489"/>
      <c r="OA402" s="489"/>
      <c r="OB402" s="489"/>
      <c r="OC402" s="489"/>
      <c r="OD402" s="489"/>
      <c r="OE402" s="489"/>
      <c r="OF402" s="489"/>
      <c r="OG402" s="489"/>
      <c r="OH402" s="489"/>
      <c r="OI402" s="489"/>
      <c r="OJ402" s="489"/>
      <c r="OK402" s="489"/>
      <c r="OL402" s="489"/>
      <c r="OM402" s="489"/>
      <c r="ON402" s="489"/>
      <c r="OO402" s="489"/>
      <c r="OP402" s="489"/>
      <c r="OQ402" s="489"/>
      <c r="OR402" s="489"/>
      <c r="OS402" s="489"/>
      <c r="OT402" s="489"/>
      <c r="OU402" s="489"/>
      <c r="OV402" s="489"/>
      <c r="OW402" s="489"/>
      <c r="OX402" s="489"/>
      <c r="OY402" s="489"/>
      <c r="OZ402" s="489"/>
      <c r="PA402" s="489"/>
      <c r="PB402" s="489"/>
      <c r="PC402" s="489"/>
      <c r="PD402" s="489"/>
      <c r="PE402" s="489"/>
      <c r="PF402" s="489"/>
      <c r="PG402" s="489"/>
      <c r="PH402" s="489"/>
      <c r="PI402" s="489"/>
      <c r="PJ402" s="489"/>
      <c r="PK402" s="489"/>
      <c r="PL402" s="489"/>
      <c r="PM402" s="489"/>
      <c r="PN402" s="489"/>
      <c r="PO402" s="489"/>
      <c r="PP402" s="489"/>
      <c r="PQ402" s="489"/>
      <c r="PR402" s="489"/>
      <c r="PS402" s="489"/>
      <c r="PT402" s="489"/>
      <c r="PU402" s="489"/>
      <c r="PV402" s="489"/>
      <c r="PW402" s="489"/>
      <c r="PX402" s="489"/>
      <c r="PY402" s="489"/>
      <c r="PZ402" s="489"/>
      <c r="QA402" s="489"/>
      <c r="QB402" s="489"/>
      <c r="QC402" s="489"/>
      <c r="QD402" s="489"/>
      <c r="QE402" s="489"/>
      <c r="QF402" s="489"/>
      <c r="QG402" s="489"/>
      <c r="QH402" s="489"/>
      <c r="QI402" s="489"/>
      <c r="QJ402" s="489"/>
      <c r="QK402" s="489"/>
      <c r="QL402" s="489"/>
      <c r="QM402" s="489"/>
      <c r="QN402" s="489"/>
      <c r="QO402" s="489"/>
      <c r="QP402" s="489"/>
      <c r="QQ402" s="489"/>
      <c r="QR402" s="489"/>
      <c r="QS402" s="489"/>
      <c r="QT402" s="489"/>
      <c r="QU402" s="489"/>
      <c r="QV402" s="489"/>
      <c r="QW402" s="489"/>
      <c r="QX402" s="489"/>
      <c r="QY402" s="489"/>
      <c r="QZ402" s="489"/>
      <c r="RA402" s="489"/>
      <c r="RB402" s="489"/>
      <c r="RC402" s="489"/>
      <c r="RD402" s="489"/>
      <c r="RE402" s="489"/>
      <c r="RF402" s="489"/>
      <c r="RG402" s="489"/>
      <c r="RH402" s="489"/>
      <c r="RI402" s="489"/>
      <c r="RJ402" s="489"/>
      <c r="RK402" s="489"/>
      <c r="RL402" s="489"/>
      <c r="RM402" s="489"/>
      <c r="RN402" s="489"/>
      <c r="RO402" s="489"/>
      <c r="RP402" s="489"/>
      <c r="RQ402" s="489"/>
      <c r="RR402" s="489"/>
      <c r="RS402" s="489"/>
      <c r="RT402" s="489"/>
      <c r="RU402" s="489"/>
      <c r="RV402" s="489"/>
      <c r="RW402" s="489"/>
      <c r="RX402" s="489"/>
      <c r="RY402" s="489"/>
      <c r="RZ402" s="489"/>
      <c r="SA402" s="489"/>
      <c r="SB402" s="489"/>
      <c r="SC402" s="489"/>
      <c r="SD402" s="489"/>
      <c r="SE402" s="489"/>
      <c r="SF402" s="489"/>
      <c r="SG402" s="489"/>
      <c r="SH402" s="489"/>
      <c r="SI402" s="489"/>
      <c r="SJ402" s="489"/>
      <c r="SK402" s="489"/>
      <c r="SL402" s="489"/>
      <c r="SM402" s="489"/>
      <c r="SN402" s="489"/>
      <c r="SO402" s="489"/>
      <c r="SP402" s="489"/>
      <c r="SQ402" s="489"/>
      <c r="SR402" s="489"/>
      <c r="SS402" s="489"/>
      <c r="ST402" s="489"/>
      <c r="SU402" s="489"/>
      <c r="SV402" s="489"/>
      <c r="SW402" s="489"/>
      <c r="SX402" s="489"/>
      <c r="SY402" s="489"/>
      <c r="SZ402" s="489"/>
      <c r="TA402" s="489"/>
      <c r="TB402" s="489"/>
      <c r="TC402" s="489"/>
      <c r="TD402" s="489"/>
      <c r="TE402" s="489"/>
      <c r="TF402" s="489"/>
      <c r="TG402" s="489"/>
      <c r="TH402" s="489"/>
      <c r="TI402" s="489"/>
      <c r="TJ402" s="489"/>
      <c r="TK402" s="489"/>
      <c r="TL402" s="489"/>
      <c r="TM402" s="489"/>
      <c r="TN402" s="489"/>
      <c r="TO402" s="489"/>
      <c r="TP402" s="489"/>
      <c r="TQ402" s="489"/>
      <c r="TR402" s="489"/>
      <c r="TS402" s="489"/>
      <c r="TT402" s="489"/>
      <c r="TU402" s="489"/>
      <c r="TV402" s="489"/>
      <c r="TW402" s="489"/>
      <c r="TX402" s="489"/>
      <c r="TY402" s="489"/>
      <c r="TZ402" s="489"/>
      <c r="UA402" s="489"/>
      <c r="UB402" s="489"/>
      <c r="UC402" s="489"/>
      <c r="UD402" s="489"/>
      <c r="UE402" s="489"/>
      <c r="UF402" s="489"/>
      <c r="UG402" s="489"/>
      <c r="UH402" s="489"/>
      <c r="UI402" s="489"/>
      <c r="UJ402" s="489"/>
      <c r="UK402" s="489"/>
      <c r="UL402" s="489"/>
      <c r="UM402" s="489"/>
      <c r="UN402" s="489"/>
      <c r="UO402" s="489"/>
      <c r="UP402" s="489"/>
      <c r="UQ402" s="489"/>
      <c r="UR402" s="489"/>
      <c r="US402" s="489"/>
      <c r="UT402" s="489"/>
      <c r="UU402" s="489"/>
      <c r="UV402" s="489"/>
      <c r="UW402" s="489"/>
      <c r="UX402" s="489"/>
      <c r="UY402" s="489"/>
      <c r="UZ402" s="489"/>
      <c r="VA402" s="489"/>
      <c r="VB402" s="489"/>
      <c r="VC402" s="489"/>
      <c r="VD402" s="489"/>
      <c r="VE402" s="489"/>
      <c r="VF402" s="489"/>
      <c r="VG402" s="489"/>
      <c r="VH402" s="489"/>
      <c r="VI402" s="489"/>
      <c r="VJ402" s="489"/>
      <c r="VK402" s="489"/>
      <c r="VL402" s="489"/>
      <c r="VM402" s="489"/>
      <c r="VN402" s="489"/>
      <c r="VO402" s="489"/>
      <c r="VP402" s="489"/>
      <c r="VQ402" s="489"/>
      <c r="VR402" s="489"/>
      <c r="VS402" s="489"/>
      <c r="VT402" s="489"/>
      <c r="VU402" s="489"/>
      <c r="VV402" s="489"/>
      <c r="VW402" s="489"/>
      <c r="VX402" s="489"/>
      <c r="VY402" s="489"/>
      <c r="VZ402" s="489"/>
      <c r="WA402" s="489"/>
      <c r="WB402" s="489"/>
      <c r="WC402" s="489"/>
      <c r="WD402" s="489"/>
      <c r="WE402" s="489"/>
      <c r="WF402" s="489"/>
      <c r="WG402" s="489"/>
      <c r="WH402" s="489"/>
      <c r="WI402" s="489"/>
      <c r="WJ402" s="489"/>
      <c r="WK402" s="489"/>
      <c r="WL402" s="489"/>
      <c r="WM402" s="489"/>
      <c r="WN402" s="489"/>
      <c r="WO402" s="489"/>
      <c r="WP402" s="489"/>
      <c r="WQ402" s="489"/>
      <c r="WR402" s="489"/>
      <c r="WS402" s="489"/>
      <c r="WT402" s="489"/>
      <c r="WU402" s="489"/>
      <c r="WV402" s="489"/>
      <c r="WW402" s="489"/>
      <c r="WX402" s="489"/>
      <c r="WY402" s="489"/>
      <c r="WZ402" s="489"/>
      <c r="XA402" s="489"/>
      <c r="XB402" s="489"/>
      <c r="XC402" s="489"/>
      <c r="XD402" s="489"/>
      <c r="XE402" s="489"/>
      <c r="XF402" s="489"/>
      <c r="XG402" s="489"/>
      <c r="XH402" s="489"/>
      <c r="XI402" s="489"/>
      <c r="XJ402" s="489"/>
      <c r="XK402" s="489"/>
      <c r="XL402" s="489"/>
      <c r="XM402" s="489"/>
      <c r="XN402" s="489"/>
      <c r="XO402" s="489"/>
      <c r="XP402" s="489"/>
      <c r="XQ402" s="489"/>
      <c r="XR402" s="489"/>
      <c r="XS402" s="489"/>
      <c r="XT402" s="489"/>
      <c r="XU402" s="489"/>
      <c r="XV402" s="489"/>
      <c r="XW402" s="489"/>
      <c r="XX402" s="489"/>
      <c r="XY402" s="489"/>
      <c r="XZ402" s="489"/>
      <c r="YA402" s="489"/>
      <c r="YB402" s="489"/>
      <c r="YC402" s="489"/>
      <c r="YD402" s="489"/>
      <c r="YE402" s="489"/>
      <c r="YF402" s="489"/>
      <c r="YG402" s="489"/>
      <c r="YH402" s="489"/>
      <c r="YI402" s="489"/>
      <c r="YJ402" s="489"/>
      <c r="YK402" s="489"/>
      <c r="YL402" s="489"/>
      <c r="YM402" s="489"/>
      <c r="YN402" s="489"/>
      <c r="YO402" s="489"/>
      <c r="YP402" s="489"/>
      <c r="YQ402" s="489"/>
      <c r="YR402" s="489"/>
      <c r="YS402" s="489"/>
      <c r="YT402" s="489"/>
      <c r="YU402" s="489"/>
      <c r="YV402" s="489"/>
      <c r="YW402" s="489"/>
      <c r="YX402" s="489"/>
      <c r="YY402" s="489"/>
      <c r="YZ402" s="489"/>
      <c r="ZA402" s="489"/>
      <c r="ZB402" s="489"/>
      <c r="ZC402" s="489"/>
      <c r="ZD402" s="489"/>
      <c r="ZE402" s="489"/>
      <c r="ZF402" s="489"/>
      <c r="ZG402" s="489"/>
      <c r="ZH402" s="489"/>
      <c r="ZI402" s="489"/>
      <c r="ZJ402" s="489"/>
      <c r="ZK402" s="489"/>
      <c r="ZL402" s="489"/>
      <c r="ZM402" s="489"/>
      <c r="ZN402" s="489"/>
      <c r="ZO402" s="489"/>
      <c r="ZP402" s="489"/>
      <c r="ZQ402" s="489"/>
      <c r="ZR402" s="489"/>
      <c r="ZS402" s="489"/>
      <c r="ZT402" s="489"/>
      <c r="ZU402" s="489"/>
      <c r="ZV402" s="489"/>
      <c r="ZW402" s="489"/>
      <c r="ZX402" s="489"/>
      <c r="ZY402" s="489"/>
      <c r="ZZ402" s="489"/>
      <c r="AAA402" s="489"/>
      <c r="AAB402" s="489"/>
      <c r="AAC402" s="489"/>
      <c r="AAD402" s="489"/>
      <c r="AAE402" s="489"/>
      <c r="AAF402" s="489"/>
      <c r="AAG402" s="489"/>
      <c r="AAH402" s="489"/>
      <c r="AAI402" s="489"/>
      <c r="AAJ402" s="489"/>
      <c r="AAK402" s="489"/>
      <c r="AAL402" s="489"/>
      <c r="AAM402" s="489"/>
      <c r="AAN402" s="489"/>
      <c r="AAO402" s="489"/>
      <c r="AAP402" s="489"/>
      <c r="AAQ402" s="489"/>
      <c r="AAR402" s="489"/>
      <c r="AAS402" s="489"/>
      <c r="AAT402" s="489"/>
      <c r="AAU402" s="489"/>
      <c r="AAV402" s="489"/>
      <c r="AAW402" s="489"/>
      <c r="AAX402" s="489"/>
      <c r="AAY402" s="489"/>
      <c r="AAZ402" s="489"/>
      <c r="ABA402" s="489"/>
      <c r="ABB402" s="489"/>
      <c r="ABC402" s="489"/>
      <c r="ABD402" s="489"/>
      <c r="ABE402" s="489"/>
      <c r="ABF402" s="489"/>
      <c r="ABG402" s="489"/>
      <c r="ABH402" s="489"/>
      <c r="ABI402" s="489"/>
      <c r="ABJ402" s="489"/>
      <c r="ABK402" s="489"/>
      <c r="ABL402" s="489"/>
      <c r="ABM402" s="489"/>
      <c r="ABN402" s="489"/>
      <c r="ABO402" s="489"/>
      <c r="ABP402" s="489"/>
      <c r="ABQ402" s="489"/>
      <c r="ABR402" s="489"/>
      <c r="ABS402" s="489"/>
      <c r="ABT402" s="489"/>
      <c r="ABU402" s="489"/>
      <c r="ABV402" s="489"/>
      <c r="ABW402" s="489"/>
      <c r="ABX402" s="489"/>
      <c r="ABY402" s="489"/>
      <c r="ABZ402" s="489"/>
      <c r="ACA402" s="489"/>
      <c r="ACB402" s="489"/>
      <c r="ACC402" s="489"/>
      <c r="ACD402" s="489"/>
      <c r="ACE402" s="489"/>
      <c r="ACF402" s="489"/>
      <c r="ACG402" s="489"/>
      <c r="ACH402" s="489"/>
      <c r="ACI402" s="489"/>
      <c r="ACJ402" s="489"/>
      <c r="ACK402" s="489"/>
      <c r="ACL402" s="489"/>
      <c r="ACM402" s="489"/>
      <c r="ACN402" s="489"/>
      <c r="ACO402" s="489"/>
      <c r="ACP402" s="489"/>
      <c r="ACQ402" s="489"/>
      <c r="ACR402" s="489"/>
      <c r="ACS402" s="489"/>
      <c r="ACT402" s="489"/>
      <c r="ACU402" s="489"/>
      <c r="ACV402" s="489"/>
      <c r="ACW402" s="489"/>
      <c r="ACX402" s="489"/>
      <c r="ACY402" s="489"/>
      <c r="ACZ402" s="489"/>
      <c r="ADA402" s="489"/>
      <c r="ADB402" s="489"/>
      <c r="ADC402" s="489"/>
      <c r="ADD402" s="489"/>
      <c r="ADE402" s="489"/>
      <c r="ADF402" s="489"/>
      <c r="ADG402" s="489"/>
      <c r="ADH402" s="489"/>
      <c r="ADI402" s="489"/>
      <c r="ADJ402" s="489"/>
      <c r="ADK402" s="489"/>
      <c r="ADL402" s="489"/>
      <c r="ADM402" s="489"/>
      <c r="ADN402" s="489"/>
      <c r="ADO402" s="489"/>
      <c r="ADP402" s="489"/>
      <c r="ADQ402" s="489"/>
      <c r="ADR402" s="489"/>
      <c r="ADS402" s="489"/>
      <c r="ADT402" s="489"/>
      <c r="ADU402" s="489"/>
      <c r="ADV402" s="489"/>
      <c r="ADW402" s="489"/>
      <c r="ADX402" s="489"/>
      <c r="ADY402" s="489"/>
      <c r="ADZ402" s="489"/>
      <c r="AEA402" s="489"/>
      <c r="AEB402" s="489"/>
      <c r="AEC402" s="489"/>
      <c r="AED402" s="489"/>
      <c r="AEE402" s="489"/>
      <c r="AEF402" s="489"/>
      <c r="AEG402" s="489"/>
      <c r="AEH402" s="489"/>
      <c r="AEI402" s="489"/>
      <c r="AEJ402" s="489"/>
      <c r="AEK402" s="489"/>
      <c r="AEL402" s="489"/>
      <c r="AEM402" s="489"/>
      <c r="AEN402" s="489"/>
      <c r="AEO402" s="489"/>
      <c r="AEP402" s="489"/>
      <c r="AEQ402" s="489"/>
      <c r="AER402" s="489"/>
      <c r="AES402" s="489"/>
      <c r="AET402" s="489"/>
      <c r="AEU402" s="489"/>
      <c r="AEV402" s="489"/>
      <c r="AEW402" s="489"/>
      <c r="AEX402" s="489"/>
      <c r="AEY402" s="489"/>
      <c r="AEZ402" s="489"/>
      <c r="AFA402" s="489"/>
      <c r="AFB402" s="489"/>
      <c r="AFC402" s="489"/>
      <c r="AFD402" s="489"/>
      <c r="AFE402" s="489"/>
      <c r="AFF402" s="489"/>
      <c r="AFG402" s="489"/>
      <c r="AFH402" s="489"/>
      <c r="AFI402" s="489"/>
      <c r="AFJ402" s="489"/>
      <c r="AFK402" s="489"/>
      <c r="AFL402" s="489"/>
      <c r="AFM402" s="489"/>
      <c r="AFN402" s="489"/>
      <c r="AFO402" s="489"/>
      <c r="AFP402" s="489"/>
      <c r="AFQ402" s="489"/>
      <c r="AFR402" s="489"/>
      <c r="AFS402" s="489"/>
      <c r="AFT402" s="489"/>
      <c r="AFU402" s="489"/>
      <c r="AFV402" s="489"/>
      <c r="AFW402" s="489"/>
      <c r="AFX402" s="489"/>
      <c r="AFY402" s="489"/>
      <c r="AFZ402" s="489"/>
      <c r="AGA402" s="489"/>
      <c r="AGB402" s="489"/>
      <c r="AGC402" s="489"/>
      <c r="AGD402" s="489"/>
      <c r="AGE402" s="489"/>
      <c r="AGF402" s="489"/>
      <c r="AGG402" s="489"/>
      <c r="AGH402" s="489"/>
      <c r="AGI402" s="489"/>
      <c r="AGJ402" s="489"/>
      <c r="AGK402" s="489"/>
      <c r="AGL402" s="489"/>
      <c r="AGM402" s="489"/>
      <c r="AGN402" s="489"/>
      <c r="AGO402" s="489"/>
      <c r="AGP402" s="489"/>
      <c r="AGQ402" s="489"/>
      <c r="AGR402" s="489"/>
      <c r="AGS402" s="489"/>
      <c r="AGT402" s="489"/>
      <c r="AGU402" s="489"/>
      <c r="AGV402" s="489"/>
      <c r="AGW402" s="489"/>
      <c r="AGX402" s="489"/>
      <c r="AGY402" s="489"/>
      <c r="AGZ402" s="489"/>
      <c r="AHA402" s="489"/>
      <c r="AHB402" s="489"/>
      <c r="AHC402" s="489"/>
      <c r="AHD402" s="489"/>
      <c r="AHE402" s="489"/>
      <c r="AHF402" s="489"/>
      <c r="AHG402" s="489"/>
      <c r="AHH402" s="489"/>
      <c r="AHI402" s="489"/>
      <c r="AHJ402" s="489"/>
      <c r="AHK402" s="489"/>
      <c r="AHL402" s="489"/>
      <c r="AHM402" s="489"/>
      <c r="AHN402" s="489"/>
      <c r="AHO402" s="489"/>
      <c r="AHP402" s="489"/>
      <c r="AHQ402" s="489"/>
      <c r="AHR402" s="489"/>
      <c r="AHS402" s="489"/>
      <c r="AHT402" s="489"/>
      <c r="AHU402" s="489"/>
      <c r="AHV402" s="489"/>
      <c r="AHW402" s="489"/>
      <c r="AHX402" s="489"/>
      <c r="AHY402" s="489"/>
      <c r="AHZ402" s="489"/>
      <c r="AIA402" s="489"/>
      <c r="AIB402" s="489"/>
      <c r="AIC402" s="489"/>
      <c r="AID402" s="489"/>
      <c r="AIE402" s="489"/>
      <c r="AIF402" s="489"/>
      <c r="AIG402" s="489"/>
      <c r="AIH402" s="489"/>
      <c r="AII402" s="489"/>
      <c r="AIJ402" s="489"/>
      <c r="AIK402" s="489"/>
      <c r="AIL402" s="489"/>
      <c r="AIM402" s="489"/>
      <c r="AIN402" s="489"/>
      <c r="AIO402" s="489"/>
      <c r="AIP402" s="489"/>
      <c r="AIQ402" s="489"/>
      <c r="AIR402" s="489"/>
      <c r="AIS402" s="489"/>
      <c r="AIT402" s="489"/>
      <c r="AIU402" s="489"/>
      <c r="AIV402" s="489"/>
      <c r="AIW402" s="489"/>
      <c r="AIX402" s="489"/>
      <c r="AIY402" s="489"/>
      <c r="AIZ402" s="489"/>
      <c r="AJA402" s="489"/>
      <c r="AJB402" s="489"/>
      <c r="AJC402" s="489"/>
      <c r="AJD402" s="489"/>
      <c r="AJE402" s="489"/>
      <c r="AJF402" s="489"/>
      <c r="AJG402" s="489"/>
      <c r="AJH402" s="489"/>
      <c r="AJI402" s="489"/>
      <c r="AJJ402" s="489"/>
      <c r="AJK402" s="489"/>
      <c r="AJL402" s="489"/>
      <c r="AJM402" s="489"/>
      <c r="AJN402" s="489"/>
      <c r="AJO402" s="489"/>
      <c r="AJP402" s="489"/>
      <c r="AJQ402" s="489"/>
      <c r="AJR402" s="489"/>
      <c r="AJS402" s="489"/>
      <c r="AJT402" s="489"/>
      <c r="AJU402" s="489"/>
      <c r="AJV402" s="489"/>
      <c r="AJW402" s="489"/>
      <c r="AJX402" s="489"/>
      <c r="AJY402" s="489"/>
      <c r="AJZ402" s="489"/>
      <c r="AKA402" s="489"/>
      <c r="AKB402" s="489"/>
      <c r="AKC402" s="489"/>
      <c r="AKD402" s="489"/>
      <c r="AKE402" s="489"/>
      <c r="AKF402" s="489"/>
      <c r="AKG402" s="489"/>
      <c r="AKH402" s="489"/>
      <c r="AKI402" s="489"/>
      <c r="AKJ402" s="489"/>
      <c r="AKK402" s="489"/>
      <c r="AKL402" s="489"/>
      <c r="AKM402" s="489"/>
      <c r="AKN402" s="489"/>
      <c r="AKO402" s="489"/>
      <c r="AKP402" s="489"/>
      <c r="AKQ402" s="489"/>
      <c r="AKR402" s="489"/>
      <c r="AKS402" s="489"/>
      <c r="AKT402" s="489"/>
      <c r="AKU402" s="489"/>
      <c r="AKV402" s="489"/>
      <c r="AKW402" s="489"/>
      <c r="AKX402" s="489"/>
      <c r="AKY402" s="489"/>
      <c r="AKZ402" s="489"/>
      <c r="ALA402" s="489"/>
      <c r="ALB402" s="489"/>
      <c r="ALC402" s="489"/>
      <c r="ALD402" s="489"/>
      <c r="ALE402" s="489"/>
      <c r="ALF402" s="489"/>
      <c r="ALG402" s="489"/>
      <c r="ALH402" s="489"/>
      <c r="ALI402" s="489"/>
      <c r="ALJ402" s="489"/>
      <c r="ALK402" s="489"/>
      <c r="ALL402" s="489"/>
      <c r="ALM402" s="489"/>
      <c r="ALN402" s="489"/>
      <c r="ALO402" s="489"/>
      <c r="ALP402" s="489"/>
      <c r="ALQ402" s="489"/>
      <c r="ALR402" s="489"/>
      <c r="ALS402" s="489"/>
      <c r="ALT402" s="489"/>
      <c r="ALU402" s="489"/>
      <c r="ALV402" s="489"/>
      <c r="ALW402" s="489"/>
      <c r="ALX402" s="489"/>
      <c r="ALY402" s="489"/>
      <c r="ALZ402" s="489"/>
      <c r="AMA402" s="489"/>
      <c r="AMB402" s="489"/>
      <c r="AMC402" s="489"/>
      <c r="AMD402" s="489"/>
      <c r="AME402" s="489"/>
      <c r="AMF402" s="489"/>
      <c r="AMG402" s="489"/>
      <c r="AMH402" s="489"/>
      <c r="AMI402" s="489"/>
      <c r="AMJ402" s="489"/>
      <c r="AMK402" s="489"/>
      <c r="AML402" s="489"/>
      <c r="AMM402" s="489"/>
      <c r="AMN402" s="489"/>
      <c r="AMO402" s="489"/>
      <c r="AMP402" s="489"/>
      <c r="AMQ402" s="489"/>
      <c r="AMR402" s="489"/>
      <c r="AMS402" s="489"/>
      <c r="AMT402" s="489"/>
      <c r="AMU402" s="489"/>
      <c r="AMV402" s="489"/>
      <c r="AMW402" s="489"/>
      <c r="AMX402" s="489"/>
      <c r="AMY402" s="489"/>
      <c r="AMZ402" s="489"/>
      <c r="ANA402" s="489"/>
      <c r="ANB402" s="489"/>
      <c r="ANC402" s="489"/>
      <c r="AND402" s="489"/>
      <c r="ANE402" s="489"/>
      <c r="ANF402" s="489"/>
      <c r="ANG402" s="489"/>
      <c r="ANH402" s="489"/>
      <c r="ANI402" s="489"/>
      <c r="ANJ402" s="489"/>
      <c r="ANK402" s="489"/>
      <c r="ANL402" s="489"/>
      <c r="ANM402" s="489"/>
      <c r="ANN402" s="489"/>
      <c r="ANO402" s="489"/>
      <c r="ANP402" s="489"/>
      <c r="ANQ402" s="489"/>
      <c r="ANR402" s="489"/>
      <c r="ANS402" s="489"/>
      <c r="ANT402" s="489"/>
      <c r="ANU402" s="489"/>
      <c r="ANV402" s="489"/>
      <c r="ANW402" s="489"/>
      <c r="ANX402" s="489"/>
      <c r="ANY402" s="489"/>
      <c r="ANZ402" s="489"/>
      <c r="AOA402" s="489"/>
      <c r="AOB402" s="489"/>
      <c r="AOC402" s="489"/>
      <c r="AOD402" s="489"/>
      <c r="AOE402" s="489"/>
      <c r="AOF402" s="489"/>
      <c r="AOG402" s="489"/>
      <c r="AOH402" s="489"/>
      <c r="AOI402" s="489"/>
      <c r="AOJ402" s="489"/>
      <c r="AOK402" s="489"/>
      <c r="AOL402" s="489"/>
      <c r="AOM402" s="489"/>
      <c r="AON402" s="489"/>
      <c r="AOO402" s="489"/>
      <c r="AOP402" s="489"/>
      <c r="AOQ402" s="489"/>
      <c r="AOR402" s="489"/>
      <c r="AOS402" s="489"/>
      <c r="AOT402" s="489"/>
      <c r="AOU402" s="489"/>
      <c r="AOV402" s="489"/>
      <c r="AOW402" s="489"/>
      <c r="AOX402" s="489"/>
      <c r="AOY402" s="489"/>
      <c r="AOZ402" s="489"/>
      <c r="APA402" s="489"/>
      <c r="APB402" s="489"/>
      <c r="APC402" s="489"/>
      <c r="APD402" s="489"/>
      <c r="APE402" s="489"/>
      <c r="APF402" s="489"/>
      <c r="APG402" s="489"/>
      <c r="APH402" s="489"/>
      <c r="API402" s="489"/>
      <c r="APJ402" s="489"/>
      <c r="APK402" s="489"/>
      <c r="APL402" s="489"/>
      <c r="APM402" s="489"/>
      <c r="APN402" s="489"/>
      <c r="APO402" s="489"/>
      <c r="APP402" s="489"/>
      <c r="APQ402" s="489"/>
      <c r="APR402" s="489"/>
      <c r="APS402" s="489"/>
      <c r="APT402" s="489"/>
      <c r="APU402" s="489"/>
      <c r="APV402" s="489"/>
      <c r="APW402" s="489"/>
      <c r="APX402" s="489"/>
      <c r="APY402" s="489"/>
      <c r="APZ402" s="489"/>
      <c r="AQA402" s="489"/>
      <c r="AQB402" s="489"/>
      <c r="AQC402" s="489"/>
      <c r="AQD402" s="489"/>
      <c r="AQE402" s="489"/>
      <c r="AQF402" s="489"/>
      <c r="AQG402" s="489"/>
      <c r="AQH402" s="489"/>
      <c r="AQI402" s="489"/>
      <c r="AQJ402" s="489"/>
      <c r="AQK402" s="489"/>
      <c r="AQL402" s="489"/>
      <c r="AQM402" s="489"/>
      <c r="AQN402" s="489"/>
      <c r="AQO402" s="489"/>
      <c r="AQP402" s="489"/>
      <c r="AQQ402" s="489"/>
      <c r="AQR402" s="489"/>
      <c r="AQS402" s="489"/>
      <c r="AQT402" s="489"/>
      <c r="AQU402" s="489"/>
      <c r="AQV402" s="489"/>
      <c r="AQW402" s="489"/>
      <c r="AQX402" s="489"/>
      <c r="AQY402" s="489"/>
      <c r="AQZ402" s="489"/>
      <c r="ARA402" s="489"/>
      <c r="ARB402" s="489"/>
      <c r="ARC402" s="489"/>
      <c r="ARD402" s="489"/>
      <c r="ARE402" s="489"/>
      <c r="ARF402" s="489"/>
      <c r="ARG402" s="489"/>
      <c r="ARH402" s="489"/>
      <c r="ARI402" s="489"/>
      <c r="ARJ402" s="489"/>
      <c r="ARK402" s="489"/>
      <c r="ARL402" s="489"/>
      <c r="ARM402" s="489"/>
      <c r="ARN402" s="489"/>
      <c r="ARO402" s="489"/>
      <c r="ARP402" s="489"/>
      <c r="ARQ402" s="489"/>
      <c r="ARR402" s="489"/>
      <c r="ARS402" s="489"/>
      <c r="ART402" s="489"/>
      <c r="ARU402" s="489"/>
      <c r="ARV402" s="489"/>
      <c r="ARW402" s="489"/>
      <c r="ARX402" s="489"/>
      <c r="ARY402" s="489"/>
      <c r="ARZ402" s="489"/>
      <c r="ASA402" s="489"/>
      <c r="ASB402" s="489"/>
      <c r="ASC402" s="489"/>
      <c r="ASD402" s="489"/>
      <c r="ASE402" s="489"/>
      <c r="ASF402" s="489"/>
      <c r="ASG402" s="489"/>
      <c r="ASH402" s="489"/>
      <c r="ASI402" s="489"/>
      <c r="ASJ402" s="489"/>
      <c r="ASK402" s="489"/>
      <c r="ASL402" s="489"/>
      <c r="ASM402" s="489"/>
      <c r="ASN402" s="489"/>
      <c r="ASO402" s="489"/>
      <c r="ASP402" s="489"/>
      <c r="ASQ402" s="489"/>
      <c r="ASR402" s="489"/>
      <c r="ASS402" s="489"/>
      <c r="AST402" s="489"/>
      <c r="ASU402" s="489"/>
      <c r="ASV402" s="489"/>
      <c r="ASW402" s="489"/>
      <c r="ASX402" s="489"/>
      <c r="ASY402" s="489"/>
      <c r="ASZ402" s="489"/>
      <c r="ATA402" s="489"/>
      <c r="ATB402" s="489"/>
      <c r="ATC402" s="489"/>
      <c r="ATD402" s="489"/>
      <c r="ATE402" s="489"/>
      <c r="ATF402" s="489"/>
      <c r="ATG402" s="489"/>
      <c r="ATH402" s="489"/>
      <c r="ATI402" s="489"/>
      <c r="ATJ402" s="489"/>
      <c r="ATK402" s="489"/>
      <c r="ATL402" s="489"/>
      <c r="ATM402" s="489"/>
      <c r="ATN402" s="489"/>
      <c r="ATO402" s="489"/>
      <c r="ATP402" s="489"/>
      <c r="ATQ402" s="489"/>
      <c r="ATR402" s="489"/>
      <c r="ATS402" s="489"/>
      <c r="ATT402" s="489"/>
      <c r="ATU402" s="489"/>
      <c r="ATV402" s="489"/>
      <c r="ATW402" s="489"/>
      <c r="ATX402" s="489"/>
      <c r="ATY402" s="489"/>
      <c r="ATZ402" s="489"/>
      <c r="AUA402" s="489"/>
      <c r="AUB402" s="489"/>
      <c r="AUC402" s="489"/>
      <c r="AUD402" s="489"/>
      <c r="AUE402" s="489"/>
      <c r="AUF402" s="489"/>
      <c r="AUG402" s="489"/>
      <c r="AUH402" s="489"/>
      <c r="AUI402" s="489"/>
      <c r="AUJ402" s="489"/>
      <c r="AUK402" s="489"/>
      <c r="AUL402" s="489"/>
      <c r="AUM402" s="489"/>
      <c r="AUN402" s="489"/>
      <c r="AUO402" s="489"/>
      <c r="AUP402" s="489"/>
      <c r="AUQ402" s="489"/>
      <c r="AUR402" s="489"/>
      <c r="AUS402" s="489"/>
      <c r="AUT402" s="489"/>
      <c r="AUU402" s="489"/>
      <c r="AUV402" s="489"/>
      <c r="AUW402" s="489"/>
      <c r="AUX402" s="489"/>
      <c r="AUY402" s="489"/>
      <c r="AUZ402" s="489"/>
      <c r="AVA402" s="489"/>
      <c r="AVB402" s="489"/>
      <c r="AVC402" s="489"/>
      <c r="AVD402" s="489"/>
      <c r="AVE402" s="489"/>
      <c r="AVF402" s="489"/>
      <c r="AVG402" s="489"/>
      <c r="AVH402" s="489"/>
      <c r="AVI402" s="489"/>
      <c r="AVJ402" s="489"/>
      <c r="AVK402" s="489"/>
      <c r="AVL402" s="489"/>
      <c r="AVM402" s="489"/>
      <c r="AVN402" s="489"/>
      <c r="AVO402" s="489"/>
      <c r="AVP402" s="489"/>
      <c r="AVQ402" s="489"/>
      <c r="AVR402" s="489"/>
      <c r="AVS402" s="489"/>
      <c r="AVT402" s="489"/>
      <c r="AVU402" s="489"/>
      <c r="AVV402" s="489"/>
      <c r="AVW402" s="489"/>
      <c r="AVX402" s="489"/>
      <c r="AVY402" s="489"/>
      <c r="AVZ402" s="489"/>
      <c r="AWA402" s="489"/>
      <c r="AWB402" s="489"/>
      <c r="AWC402" s="489"/>
      <c r="AWD402" s="489"/>
      <c r="AWE402" s="489"/>
      <c r="AWF402" s="489"/>
      <c r="AWG402" s="489"/>
      <c r="AWH402" s="489"/>
      <c r="AWI402" s="489"/>
      <c r="AWJ402" s="489"/>
      <c r="AWK402" s="489"/>
      <c r="AWL402" s="489"/>
      <c r="AWM402" s="489"/>
      <c r="AWN402" s="489"/>
      <c r="AWO402" s="489"/>
      <c r="AWP402" s="489"/>
      <c r="AWQ402" s="489"/>
      <c r="AWR402" s="489"/>
      <c r="AWS402" s="489"/>
      <c r="AWT402" s="489"/>
      <c r="AWU402" s="489"/>
      <c r="AWV402" s="489"/>
      <c r="AWW402" s="489"/>
      <c r="AWX402" s="489"/>
      <c r="AWY402" s="489"/>
      <c r="AWZ402" s="489"/>
      <c r="AXA402" s="489"/>
      <c r="AXB402" s="489"/>
      <c r="AXC402" s="489"/>
      <c r="AXD402" s="489"/>
      <c r="AXE402" s="489"/>
      <c r="AXF402" s="489"/>
      <c r="AXG402" s="489"/>
      <c r="AXH402" s="489"/>
      <c r="AXI402" s="489"/>
      <c r="AXJ402" s="489"/>
    </row>
    <row r="403" spans="1:1310" s="488" customFormat="1" ht="23.25" customHeight="1">
      <c r="A403" s="490"/>
      <c r="B403" s="2450" t="s">
        <v>573</v>
      </c>
      <c r="C403" s="2450"/>
      <c r="D403" s="2450"/>
      <c r="E403" s="2450"/>
      <c r="F403" s="1484"/>
      <c r="G403" s="2450" t="s">
        <v>572</v>
      </c>
      <c r="H403" s="2450"/>
      <c r="I403" s="2450"/>
      <c r="J403" s="1484"/>
      <c r="K403" s="2450" t="s">
        <v>571</v>
      </c>
      <c r="L403" s="2450"/>
      <c r="M403" s="2450"/>
      <c r="N403" s="1484"/>
      <c r="O403" s="2450" t="s">
        <v>570</v>
      </c>
      <c r="P403" s="2450"/>
      <c r="Q403" s="496"/>
      <c r="R403" s="465"/>
      <c r="S403" s="465"/>
      <c r="T403" s="465"/>
      <c r="U403" s="465"/>
      <c r="V403" s="465"/>
      <c r="W403" s="465"/>
      <c r="X403" s="465"/>
      <c r="Y403" s="465"/>
      <c r="Z403" s="465"/>
      <c r="AA403" s="465"/>
      <c r="AB403" s="465"/>
      <c r="AC403" s="465"/>
      <c r="AD403" s="489"/>
      <c r="AE403" s="489"/>
      <c r="AF403" s="489"/>
      <c r="AG403" s="489"/>
      <c r="AH403" s="489"/>
      <c r="AI403" s="489"/>
      <c r="AJ403" s="489"/>
      <c r="AK403" s="489"/>
      <c r="AL403" s="489"/>
      <c r="AM403" s="489"/>
      <c r="AN403" s="489"/>
      <c r="AO403" s="489"/>
      <c r="AP403" s="489"/>
      <c r="AQ403" s="489"/>
      <c r="AR403" s="489"/>
      <c r="AS403" s="489"/>
      <c r="AT403" s="489"/>
      <c r="AU403" s="489"/>
      <c r="AV403" s="489"/>
      <c r="AW403" s="489"/>
      <c r="AX403" s="489"/>
      <c r="AY403" s="489"/>
      <c r="AZ403" s="489"/>
      <c r="BA403" s="489"/>
      <c r="BB403" s="489"/>
      <c r="BC403" s="489"/>
      <c r="BD403" s="489"/>
      <c r="BE403" s="489"/>
      <c r="BF403" s="489"/>
      <c r="BG403" s="489"/>
      <c r="BH403" s="489"/>
      <c r="BI403" s="489"/>
      <c r="BJ403" s="489"/>
      <c r="BK403" s="489"/>
      <c r="BL403" s="489"/>
      <c r="BM403" s="489"/>
      <c r="BN403" s="489"/>
      <c r="BO403" s="489"/>
      <c r="BP403" s="489"/>
      <c r="BQ403" s="489"/>
      <c r="BR403" s="489"/>
      <c r="BS403" s="489"/>
      <c r="BT403" s="489"/>
      <c r="BU403" s="489"/>
      <c r="BV403" s="489"/>
      <c r="BW403" s="489"/>
      <c r="BX403" s="489"/>
      <c r="BY403" s="489"/>
      <c r="BZ403" s="489"/>
      <c r="CA403" s="489"/>
      <c r="CB403" s="489"/>
      <c r="CC403" s="489"/>
      <c r="CD403" s="489"/>
      <c r="CE403" s="489"/>
      <c r="CF403" s="489"/>
      <c r="CG403" s="489"/>
      <c r="CH403" s="489"/>
      <c r="CI403" s="489"/>
      <c r="CJ403" s="489"/>
      <c r="CK403" s="489"/>
      <c r="CL403" s="489"/>
      <c r="CM403" s="489"/>
      <c r="CN403" s="489"/>
      <c r="CO403" s="489"/>
      <c r="CP403" s="489"/>
      <c r="CQ403" s="489"/>
      <c r="CR403" s="489"/>
      <c r="CS403" s="489"/>
      <c r="CT403" s="489"/>
      <c r="CU403" s="489"/>
      <c r="CV403" s="489"/>
      <c r="CW403" s="489"/>
      <c r="CX403" s="489"/>
      <c r="CY403" s="489"/>
      <c r="CZ403" s="489"/>
      <c r="DA403" s="489"/>
      <c r="DB403" s="489"/>
      <c r="DC403" s="489"/>
      <c r="DD403" s="489"/>
      <c r="DE403" s="489"/>
      <c r="DF403" s="489"/>
      <c r="DG403" s="489"/>
      <c r="DH403" s="489"/>
      <c r="DI403" s="489"/>
      <c r="DJ403" s="489"/>
      <c r="DK403" s="489"/>
      <c r="DL403" s="489"/>
      <c r="DM403" s="489"/>
      <c r="DN403" s="489"/>
      <c r="DO403" s="489"/>
      <c r="DP403" s="489"/>
      <c r="DQ403" s="489"/>
      <c r="DR403" s="489"/>
      <c r="DS403" s="489"/>
      <c r="DT403" s="489"/>
      <c r="DU403" s="489"/>
      <c r="DV403" s="489"/>
      <c r="DW403" s="489"/>
      <c r="DX403" s="489"/>
      <c r="DY403" s="489"/>
      <c r="DZ403" s="489"/>
      <c r="EA403" s="489"/>
      <c r="EB403" s="489"/>
      <c r="EC403" s="489"/>
      <c r="ED403" s="489"/>
      <c r="EE403" s="489"/>
      <c r="EF403" s="489"/>
      <c r="EG403" s="489"/>
      <c r="EH403" s="489"/>
      <c r="EI403" s="489"/>
      <c r="EJ403" s="489"/>
      <c r="EK403" s="489"/>
      <c r="EL403" s="489"/>
      <c r="EM403" s="489"/>
      <c r="EN403" s="489"/>
      <c r="EO403" s="489"/>
      <c r="EP403" s="489"/>
      <c r="EQ403" s="489"/>
      <c r="ER403" s="489"/>
      <c r="ES403" s="489"/>
      <c r="ET403" s="489"/>
      <c r="EU403" s="489"/>
      <c r="EV403" s="489"/>
      <c r="EW403" s="489"/>
      <c r="EX403" s="489"/>
      <c r="EY403" s="489"/>
      <c r="EZ403" s="489"/>
      <c r="FA403" s="489"/>
      <c r="FB403" s="489"/>
      <c r="FC403" s="489"/>
      <c r="FD403" s="489"/>
      <c r="FE403" s="489"/>
      <c r="FF403" s="489"/>
      <c r="FG403" s="489"/>
      <c r="FH403" s="489"/>
      <c r="FI403" s="489"/>
      <c r="FJ403" s="489"/>
      <c r="FK403" s="489"/>
      <c r="FL403" s="489"/>
      <c r="FM403" s="489"/>
      <c r="FN403" s="489"/>
      <c r="FO403" s="489"/>
      <c r="FP403" s="489"/>
      <c r="FQ403" s="489"/>
      <c r="FR403" s="489"/>
      <c r="FS403" s="489"/>
      <c r="FT403" s="489"/>
      <c r="FU403" s="489"/>
      <c r="FV403" s="489"/>
      <c r="FW403" s="489"/>
      <c r="FX403" s="489"/>
      <c r="FY403" s="489"/>
      <c r="FZ403" s="489"/>
      <c r="GA403" s="489"/>
      <c r="GB403" s="489"/>
      <c r="GC403" s="489"/>
      <c r="GD403" s="489"/>
      <c r="GE403" s="489"/>
      <c r="GF403" s="489"/>
      <c r="GG403" s="489"/>
      <c r="GH403" s="489"/>
      <c r="GI403" s="489"/>
      <c r="GJ403" s="489"/>
      <c r="GK403" s="489"/>
      <c r="GL403" s="489"/>
      <c r="GM403" s="489"/>
      <c r="GN403" s="489"/>
      <c r="GO403" s="489"/>
      <c r="GP403" s="489"/>
      <c r="GQ403" s="489"/>
      <c r="GR403" s="489"/>
      <c r="GS403" s="489"/>
      <c r="GT403" s="489"/>
      <c r="GU403" s="489"/>
      <c r="GV403" s="489"/>
      <c r="GW403" s="489"/>
      <c r="GX403" s="489"/>
      <c r="GY403" s="489"/>
      <c r="GZ403" s="489"/>
      <c r="HA403" s="489"/>
      <c r="HB403" s="489"/>
      <c r="HC403" s="489"/>
      <c r="HD403" s="489"/>
      <c r="HE403" s="489"/>
      <c r="HF403" s="489"/>
      <c r="HG403" s="489"/>
      <c r="HH403" s="489"/>
      <c r="HI403" s="489"/>
      <c r="HJ403" s="489"/>
      <c r="HK403" s="489"/>
      <c r="HL403" s="489"/>
      <c r="HM403" s="489"/>
      <c r="HN403" s="489"/>
      <c r="HO403" s="489"/>
      <c r="HP403" s="489"/>
      <c r="HQ403" s="489"/>
      <c r="HR403" s="489"/>
      <c r="HS403" s="489"/>
      <c r="HT403" s="489"/>
      <c r="HU403" s="489"/>
      <c r="HV403" s="489"/>
      <c r="HW403" s="489"/>
      <c r="HX403" s="489"/>
      <c r="HY403" s="489"/>
      <c r="HZ403" s="489"/>
      <c r="IA403" s="489"/>
      <c r="IB403" s="489"/>
      <c r="IC403" s="489"/>
      <c r="ID403" s="489"/>
      <c r="IE403" s="489"/>
      <c r="IF403" s="489"/>
      <c r="IG403" s="489"/>
      <c r="IH403" s="489"/>
      <c r="II403" s="489"/>
      <c r="IJ403" s="489"/>
      <c r="IK403" s="489"/>
      <c r="IL403" s="489"/>
      <c r="IM403" s="489"/>
      <c r="IN403" s="489"/>
      <c r="IO403" s="489"/>
      <c r="IP403" s="489"/>
      <c r="IQ403" s="489"/>
      <c r="IR403" s="489"/>
      <c r="IS403" s="489"/>
      <c r="IT403" s="489"/>
      <c r="IU403" s="489"/>
      <c r="IV403" s="489"/>
      <c r="IW403" s="489"/>
      <c r="IX403" s="489"/>
      <c r="IY403" s="489"/>
      <c r="IZ403" s="489"/>
      <c r="JA403" s="489"/>
      <c r="JB403" s="489"/>
      <c r="JC403" s="489"/>
      <c r="JD403" s="489"/>
      <c r="JE403" s="489"/>
      <c r="JF403" s="489"/>
      <c r="JG403" s="489"/>
      <c r="JH403" s="489"/>
      <c r="JI403" s="489"/>
      <c r="JJ403" s="489"/>
      <c r="JK403" s="489"/>
      <c r="JL403" s="489"/>
      <c r="JM403" s="489"/>
      <c r="JN403" s="489"/>
      <c r="JO403" s="489"/>
      <c r="JP403" s="489"/>
      <c r="JQ403" s="489"/>
      <c r="JR403" s="489"/>
      <c r="JS403" s="489"/>
      <c r="JT403" s="489"/>
      <c r="JU403" s="489"/>
      <c r="JV403" s="489"/>
      <c r="JW403" s="489"/>
      <c r="JX403" s="489"/>
      <c r="JY403" s="489"/>
      <c r="JZ403" s="489"/>
      <c r="KA403" s="489"/>
      <c r="KB403" s="489"/>
      <c r="KC403" s="489"/>
      <c r="KD403" s="489"/>
      <c r="KE403" s="489"/>
      <c r="KF403" s="489"/>
      <c r="KG403" s="489"/>
      <c r="KH403" s="489"/>
      <c r="KI403" s="489"/>
      <c r="KJ403" s="489"/>
      <c r="KK403" s="489"/>
      <c r="KL403" s="489"/>
      <c r="KM403" s="489"/>
      <c r="KN403" s="489"/>
      <c r="KO403" s="489"/>
      <c r="KP403" s="489"/>
      <c r="KQ403" s="489"/>
      <c r="KR403" s="489"/>
      <c r="KS403" s="489"/>
      <c r="KT403" s="489"/>
      <c r="KU403" s="489"/>
      <c r="KV403" s="489"/>
      <c r="KW403" s="489"/>
      <c r="KX403" s="489"/>
      <c r="KY403" s="489"/>
      <c r="KZ403" s="489"/>
      <c r="LA403" s="489"/>
      <c r="LB403" s="489"/>
      <c r="LC403" s="489"/>
      <c r="LD403" s="489"/>
      <c r="LE403" s="489"/>
      <c r="LF403" s="489"/>
      <c r="LG403" s="489"/>
      <c r="LH403" s="489"/>
      <c r="LI403" s="489"/>
      <c r="LJ403" s="489"/>
      <c r="LK403" s="489"/>
      <c r="LL403" s="489"/>
      <c r="LM403" s="489"/>
      <c r="LN403" s="489"/>
      <c r="LO403" s="489"/>
      <c r="LP403" s="489"/>
      <c r="LQ403" s="489"/>
      <c r="LR403" s="489"/>
      <c r="LS403" s="489"/>
      <c r="LT403" s="489"/>
      <c r="LU403" s="489"/>
      <c r="LV403" s="489"/>
      <c r="LW403" s="489"/>
      <c r="LX403" s="489"/>
      <c r="LY403" s="489"/>
      <c r="LZ403" s="489"/>
      <c r="MA403" s="489"/>
      <c r="MB403" s="489"/>
      <c r="MC403" s="489"/>
      <c r="MD403" s="489"/>
      <c r="ME403" s="489"/>
      <c r="MF403" s="489"/>
      <c r="MG403" s="489"/>
      <c r="MH403" s="489"/>
      <c r="MI403" s="489"/>
      <c r="MJ403" s="489"/>
      <c r="MK403" s="489"/>
      <c r="ML403" s="489"/>
      <c r="MM403" s="489"/>
      <c r="MN403" s="489"/>
      <c r="MO403" s="489"/>
      <c r="MP403" s="489"/>
      <c r="MQ403" s="489"/>
      <c r="MR403" s="489"/>
      <c r="MS403" s="489"/>
      <c r="MT403" s="489"/>
      <c r="MU403" s="489"/>
      <c r="MV403" s="489"/>
      <c r="MW403" s="489"/>
      <c r="MX403" s="489"/>
      <c r="MY403" s="489"/>
      <c r="MZ403" s="489"/>
      <c r="NA403" s="489"/>
      <c r="NB403" s="489"/>
      <c r="NC403" s="489"/>
      <c r="ND403" s="489"/>
      <c r="NE403" s="489"/>
      <c r="NF403" s="489"/>
      <c r="NG403" s="489"/>
      <c r="NH403" s="489"/>
      <c r="NI403" s="489"/>
      <c r="NJ403" s="489"/>
      <c r="NK403" s="489"/>
      <c r="NL403" s="489"/>
      <c r="NM403" s="489"/>
      <c r="NN403" s="489"/>
      <c r="NO403" s="489"/>
      <c r="NP403" s="489"/>
      <c r="NQ403" s="489"/>
      <c r="NR403" s="489"/>
      <c r="NS403" s="489"/>
      <c r="NT403" s="489"/>
      <c r="NU403" s="489"/>
      <c r="NV403" s="489"/>
      <c r="NW403" s="489"/>
      <c r="NX403" s="489"/>
      <c r="NY403" s="489"/>
      <c r="NZ403" s="489"/>
      <c r="OA403" s="489"/>
      <c r="OB403" s="489"/>
      <c r="OC403" s="489"/>
      <c r="OD403" s="489"/>
      <c r="OE403" s="489"/>
      <c r="OF403" s="489"/>
      <c r="OG403" s="489"/>
      <c r="OH403" s="489"/>
      <c r="OI403" s="489"/>
      <c r="OJ403" s="489"/>
      <c r="OK403" s="489"/>
      <c r="OL403" s="489"/>
      <c r="OM403" s="489"/>
      <c r="ON403" s="489"/>
      <c r="OO403" s="489"/>
      <c r="OP403" s="489"/>
      <c r="OQ403" s="489"/>
      <c r="OR403" s="489"/>
      <c r="OS403" s="489"/>
      <c r="OT403" s="489"/>
      <c r="OU403" s="489"/>
      <c r="OV403" s="489"/>
      <c r="OW403" s="489"/>
      <c r="OX403" s="489"/>
      <c r="OY403" s="489"/>
      <c r="OZ403" s="489"/>
      <c r="PA403" s="489"/>
      <c r="PB403" s="489"/>
      <c r="PC403" s="489"/>
      <c r="PD403" s="489"/>
      <c r="PE403" s="489"/>
      <c r="PF403" s="489"/>
      <c r="PG403" s="489"/>
      <c r="PH403" s="489"/>
      <c r="PI403" s="489"/>
      <c r="PJ403" s="489"/>
      <c r="PK403" s="489"/>
      <c r="PL403" s="489"/>
      <c r="PM403" s="489"/>
      <c r="PN403" s="489"/>
      <c r="PO403" s="489"/>
      <c r="PP403" s="489"/>
      <c r="PQ403" s="489"/>
      <c r="PR403" s="489"/>
      <c r="PS403" s="489"/>
      <c r="PT403" s="489"/>
      <c r="PU403" s="489"/>
      <c r="PV403" s="489"/>
      <c r="PW403" s="489"/>
      <c r="PX403" s="489"/>
      <c r="PY403" s="489"/>
      <c r="PZ403" s="489"/>
      <c r="QA403" s="489"/>
      <c r="QB403" s="489"/>
      <c r="QC403" s="489"/>
      <c r="QD403" s="489"/>
      <c r="QE403" s="489"/>
      <c r="QF403" s="489"/>
      <c r="QG403" s="489"/>
      <c r="QH403" s="489"/>
      <c r="QI403" s="489"/>
      <c r="QJ403" s="489"/>
      <c r="QK403" s="489"/>
      <c r="QL403" s="489"/>
      <c r="QM403" s="489"/>
      <c r="QN403" s="489"/>
      <c r="QO403" s="489"/>
      <c r="QP403" s="489"/>
      <c r="QQ403" s="489"/>
      <c r="QR403" s="489"/>
      <c r="QS403" s="489"/>
      <c r="QT403" s="489"/>
      <c r="QU403" s="489"/>
      <c r="QV403" s="489"/>
      <c r="QW403" s="489"/>
      <c r="QX403" s="489"/>
      <c r="QY403" s="489"/>
      <c r="QZ403" s="489"/>
      <c r="RA403" s="489"/>
      <c r="RB403" s="489"/>
      <c r="RC403" s="489"/>
      <c r="RD403" s="489"/>
      <c r="RE403" s="489"/>
      <c r="RF403" s="489"/>
      <c r="RG403" s="489"/>
      <c r="RH403" s="489"/>
      <c r="RI403" s="489"/>
      <c r="RJ403" s="489"/>
      <c r="RK403" s="489"/>
      <c r="RL403" s="489"/>
      <c r="RM403" s="489"/>
      <c r="RN403" s="489"/>
      <c r="RO403" s="489"/>
      <c r="RP403" s="489"/>
      <c r="RQ403" s="489"/>
      <c r="RR403" s="489"/>
      <c r="RS403" s="489"/>
      <c r="RT403" s="489"/>
      <c r="RU403" s="489"/>
      <c r="RV403" s="489"/>
      <c r="RW403" s="489"/>
      <c r="RX403" s="489"/>
      <c r="RY403" s="489"/>
      <c r="RZ403" s="489"/>
      <c r="SA403" s="489"/>
      <c r="SB403" s="489"/>
      <c r="SC403" s="489"/>
      <c r="SD403" s="489"/>
      <c r="SE403" s="489"/>
      <c r="SF403" s="489"/>
      <c r="SG403" s="489"/>
      <c r="SH403" s="489"/>
      <c r="SI403" s="489"/>
      <c r="SJ403" s="489"/>
      <c r="SK403" s="489"/>
      <c r="SL403" s="489"/>
      <c r="SM403" s="489"/>
      <c r="SN403" s="489"/>
      <c r="SO403" s="489"/>
      <c r="SP403" s="489"/>
      <c r="SQ403" s="489"/>
      <c r="SR403" s="489"/>
      <c r="SS403" s="489"/>
      <c r="ST403" s="489"/>
      <c r="SU403" s="489"/>
      <c r="SV403" s="489"/>
      <c r="SW403" s="489"/>
      <c r="SX403" s="489"/>
      <c r="SY403" s="489"/>
      <c r="SZ403" s="489"/>
      <c r="TA403" s="489"/>
      <c r="TB403" s="489"/>
      <c r="TC403" s="489"/>
      <c r="TD403" s="489"/>
      <c r="TE403" s="489"/>
      <c r="TF403" s="489"/>
      <c r="TG403" s="489"/>
      <c r="TH403" s="489"/>
      <c r="TI403" s="489"/>
      <c r="TJ403" s="489"/>
      <c r="TK403" s="489"/>
      <c r="TL403" s="489"/>
      <c r="TM403" s="489"/>
      <c r="TN403" s="489"/>
      <c r="TO403" s="489"/>
      <c r="TP403" s="489"/>
      <c r="TQ403" s="489"/>
      <c r="TR403" s="489"/>
      <c r="TS403" s="489"/>
      <c r="TT403" s="489"/>
      <c r="TU403" s="489"/>
      <c r="TV403" s="489"/>
      <c r="TW403" s="489"/>
      <c r="TX403" s="489"/>
      <c r="TY403" s="489"/>
      <c r="TZ403" s="489"/>
      <c r="UA403" s="489"/>
      <c r="UB403" s="489"/>
      <c r="UC403" s="489"/>
      <c r="UD403" s="489"/>
      <c r="UE403" s="489"/>
      <c r="UF403" s="489"/>
      <c r="UG403" s="489"/>
      <c r="UH403" s="489"/>
      <c r="UI403" s="489"/>
      <c r="UJ403" s="489"/>
      <c r="UK403" s="489"/>
      <c r="UL403" s="489"/>
      <c r="UM403" s="489"/>
      <c r="UN403" s="489"/>
      <c r="UO403" s="489"/>
      <c r="UP403" s="489"/>
      <c r="UQ403" s="489"/>
      <c r="UR403" s="489"/>
      <c r="US403" s="489"/>
      <c r="UT403" s="489"/>
      <c r="UU403" s="489"/>
      <c r="UV403" s="489"/>
      <c r="UW403" s="489"/>
      <c r="UX403" s="489"/>
      <c r="UY403" s="489"/>
      <c r="UZ403" s="489"/>
      <c r="VA403" s="489"/>
      <c r="VB403" s="489"/>
      <c r="VC403" s="489"/>
      <c r="VD403" s="489"/>
      <c r="VE403" s="489"/>
      <c r="VF403" s="489"/>
      <c r="VG403" s="489"/>
      <c r="VH403" s="489"/>
      <c r="VI403" s="489"/>
      <c r="VJ403" s="489"/>
      <c r="VK403" s="489"/>
      <c r="VL403" s="489"/>
      <c r="VM403" s="489"/>
      <c r="VN403" s="489"/>
      <c r="VO403" s="489"/>
      <c r="VP403" s="489"/>
      <c r="VQ403" s="489"/>
      <c r="VR403" s="489"/>
      <c r="VS403" s="489"/>
      <c r="VT403" s="489"/>
      <c r="VU403" s="489"/>
      <c r="VV403" s="489"/>
      <c r="VW403" s="489"/>
      <c r="VX403" s="489"/>
      <c r="VY403" s="489"/>
      <c r="VZ403" s="489"/>
      <c r="WA403" s="489"/>
      <c r="WB403" s="489"/>
      <c r="WC403" s="489"/>
      <c r="WD403" s="489"/>
      <c r="WE403" s="489"/>
      <c r="WF403" s="489"/>
      <c r="WG403" s="489"/>
      <c r="WH403" s="489"/>
      <c r="WI403" s="489"/>
      <c r="WJ403" s="489"/>
      <c r="WK403" s="489"/>
      <c r="WL403" s="489"/>
      <c r="WM403" s="489"/>
      <c r="WN403" s="489"/>
      <c r="WO403" s="489"/>
      <c r="WP403" s="489"/>
      <c r="WQ403" s="489"/>
      <c r="WR403" s="489"/>
      <c r="WS403" s="489"/>
      <c r="WT403" s="489"/>
      <c r="WU403" s="489"/>
      <c r="WV403" s="489"/>
      <c r="WW403" s="489"/>
      <c r="WX403" s="489"/>
      <c r="WY403" s="489"/>
      <c r="WZ403" s="489"/>
      <c r="XA403" s="489"/>
      <c r="XB403" s="489"/>
      <c r="XC403" s="489"/>
      <c r="XD403" s="489"/>
      <c r="XE403" s="489"/>
      <c r="XF403" s="489"/>
      <c r="XG403" s="489"/>
      <c r="XH403" s="489"/>
      <c r="XI403" s="489"/>
      <c r="XJ403" s="489"/>
      <c r="XK403" s="489"/>
      <c r="XL403" s="489"/>
      <c r="XM403" s="489"/>
      <c r="XN403" s="489"/>
      <c r="XO403" s="489"/>
      <c r="XP403" s="489"/>
      <c r="XQ403" s="489"/>
      <c r="XR403" s="489"/>
      <c r="XS403" s="489"/>
      <c r="XT403" s="489"/>
      <c r="XU403" s="489"/>
      <c r="XV403" s="489"/>
      <c r="XW403" s="489"/>
      <c r="XX403" s="489"/>
      <c r="XY403" s="489"/>
      <c r="XZ403" s="489"/>
      <c r="YA403" s="489"/>
      <c r="YB403" s="489"/>
      <c r="YC403" s="489"/>
      <c r="YD403" s="489"/>
      <c r="YE403" s="489"/>
      <c r="YF403" s="489"/>
      <c r="YG403" s="489"/>
      <c r="YH403" s="489"/>
      <c r="YI403" s="489"/>
      <c r="YJ403" s="489"/>
      <c r="YK403" s="489"/>
      <c r="YL403" s="489"/>
      <c r="YM403" s="489"/>
      <c r="YN403" s="489"/>
      <c r="YO403" s="489"/>
      <c r="YP403" s="489"/>
      <c r="YQ403" s="489"/>
      <c r="YR403" s="489"/>
      <c r="YS403" s="489"/>
      <c r="YT403" s="489"/>
      <c r="YU403" s="489"/>
      <c r="YV403" s="489"/>
      <c r="YW403" s="489"/>
      <c r="YX403" s="489"/>
      <c r="YY403" s="489"/>
      <c r="YZ403" s="489"/>
      <c r="ZA403" s="489"/>
      <c r="ZB403" s="489"/>
      <c r="ZC403" s="489"/>
      <c r="ZD403" s="489"/>
      <c r="ZE403" s="489"/>
      <c r="ZF403" s="489"/>
      <c r="ZG403" s="489"/>
      <c r="ZH403" s="489"/>
      <c r="ZI403" s="489"/>
      <c r="ZJ403" s="489"/>
      <c r="ZK403" s="489"/>
      <c r="ZL403" s="489"/>
      <c r="ZM403" s="489"/>
      <c r="ZN403" s="489"/>
      <c r="ZO403" s="489"/>
      <c r="ZP403" s="489"/>
      <c r="ZQ403" s="489"/>
      <c r="ZR403" s="489"/>
      <c r="ZS403" s="489"/>
      <c r="ZT403" s="489"/>
      <c r="ZU403" s="489"/>
      <c r="ZV403" s="489"/>
      <c r="ZW403" s="489"/>
      <c r="ZX403" s="489"/>
      <c r="ZY403" s="489"/>
      <c r="ZZ403" s="489"/>
      <c r="AAA403" s="489"/>
      <c r="AAB403" s="489"/>
      <c r="AAC403" s="489"/>
      <c r="AAD403" s="489"/>
      <c r="AAE403" s="489"/>
      <c r="AAF403" s="489"/>
      <c r="AAG403" s="489"/>
      <c r="AAH403" s="489"/>
      <c r="AAI403" s="489"/>
      <c r="AAJ403" s="489"/>
      <c r="AAK403" s="489"/>
      <c r="AAL403" s="489"/>
      <c r="AAM403" s="489"/>
      <c r="AAN403" s="489"/>
      <c r="AAO403" s="489"/>
      <c r="AAP403" s="489"/>
      <c r="AAQ403" s="489"/>
      <c r="AAR403" s="489"/>
      <c r="AAS403" s="489"/>
      <c r="AAT403" s="489"/>
      <c r="AAU403" s="489"/>
      <c r="AAV403" s="489"/>
      <c r="AAW403" s="489"/>
      <c r="AAX403" s="489"/>
      <c r="AAY403" s="489"/>
      <c r="AAZ403" s="489"/>
      <c r="ABA403" s="489"/>
      <c r="ABB403" s="489"/>
      <c r="ABC403" s="489"/>
      <c r="ABD403" s="489"/>
      <c r="ABE403" s="489"/>
      <c r="ABF403" s="489"/>
      <c r="ABG403" s="489"/>
      <c r="ABH403" s="489"/>
      <c r="ABI403" s="489"/>
      <c r="ABJ403" s="489"/>
      <c r="ABK403" s="489"/>
      <c r="ABL403" s="489"/>
      <c r="ABM403" s="489"/>
      <c r="ABN403" s="489"/>
      <c r="ABO403" s="489"/>
      <c r="ABP403" s="489"/>
      <c r="ABQ403" s="489"/>
      <c r="ABR403" s="489"/>
      <c r="ABS403" s="489"/>
      <c r="ABT403" s="489"/>
      <c r="ABU403" s="489"/>
      <c r="ABV403" s="489"/>
      <c r="ABW403" s="489"/>
      <c r="ABX403" s="489"/>
      <c r="ABY403" s="489"/>
      <c r="ABZ403" s="489"/>
      <c r="ACA403" s="489"/>
      <c r="ACB403" s="489"/>
      <c r="ACC403" s="489"/>
      <c r="ACD403" s="489"/>
      <c r="ACE403" s="489"/>
      <c r="ACF403" s="489"/>
      <c r="ACG403" s="489"/>
      <c r="ACH403" s="489"/>
      <c r="ACI403" s="489"/>
      <c r="ACJ403" s="489"/>
      <c r="ACK403" s="489"/>
      <c r="ACL403" s="489"/>
      <c r="ACM403" s="489"/>
      <c r="ACN403" s="489"/>
      <c r="ACO403" s="489"/>
      <c r="ACP403" s="489"/>
      <c r="ACQ403" s="489"/>
      <c r="ACR403" s="489"/>
      <c r="ACS403" s="489"/>
      <c r="ACT403" s="489"/>
      <c r="ACU403" s="489"/>
      <c r="ACV403" s="489"/>
      <c r="ACW403" s="489"/>
      <c r="ACX403" s="489"/>
      <c r="ACY403" s="489"/>
      <c r="ACZ403" s="489"/>
      <c r="ADA403" s="489"/>
      <c r="ADB403" s="489"/>
      <c r="ADC403" s="489"/>
      <c r="ADD403" s="489"/>
      <c r="ADE403" s="489"/>
      <c r="ADF403" s="489"/>
      <c r="ADG403" s="489"/>
      <c r="ADH403" s="489"/>
      <c r="ADI403" s="489"/>
      <c r="ADJ403" s="489"/>
      <c r="ADK403" s="489"/>
      <c r="ADL403" s="489"/>
      <c r="ADM403" s="489"/>
      <c r="ADN403" s="489"/>
      <c r="ADO403" s="489"/>
      <c r="ADP403" s="489"/>
      <c r="ADQ403" s="489"/>
      <c r="ADR403" s="489"/>
      <c r="ADS403" s="489"/>
      <c r="ADT403" s="489"/>
      <c r="ADU403" s="489"/>
      <c r="ADV403" s="489"/>
      <c r="ADW403" s="489"/>
      <c r="ADX403" s="489"/>
      <c r="ADY403" s="489"/>
      <c r="ADZ403" s="489"/>
      <c r="AEA403" s="489"/>
      <c r="AEB403" s="489"/>
      <c r="AEC403" s="489"/>
      <c r="AED403" s="489"/>
      <c r="AEE403" s="489"/>
      <c r="AEF403" s="489"/>
      <c r="AEG403" s="489"/>
      <c r="AEH403" s="489"/>
      <c r="AEI403" s="489"/>
      <c r="AEJ403" s="489"/>
      <c r="AEK403" s="489"/>
      <c r="AEL403" s="489"/>
      <c r="AEM403" s="489"/>
      <c r="AEN403" s="489"/>
      <c r="AEO403" s="489"/>
      <c r="AEP403" s="489"/>
      <c r="AEQ403" s="489"/>
      <c r="AER403" s="489"/>
      <c r="AES403" s="489"/>
      <c r="AET403" s="489"/>
      <c r="AEU403" s="489"/>
      <c r="AEV403" s="489"/>
      <c r="AEW403" s="489"/>
      <c r="AEX403" s="489"/>
      <c r="AEY403" s="489"/>
      <c r="AEZ403" s="489"/>
      <c r="AFA403" s="489"/>
      <c r="AFB403" s="489"/>
      <c r="AFC403" s="489"/>
      <c r="AFD403" s="489"/>
      <c r="AFE403" s="489"/>
      <c r="AFF403" s="489"/>
      <c r="AFG403" s="489"/>
      <c r="AFH403" s="489"/>
      <c r="AFI403" s="489"/>
      <c r="AFJ403" s="489"/>
      <c r="AFK403" s="489"/>
      <c r="AFL403" s="489"/>
      <c r="AFM403" s="489"/>
      <c r="AFN403" s="489"/>
      <c r="AFO403" s="489"/>
      <c r="AFP403" s="489"/>
      <c r="AFQ403" s="489"/>
      <c r="AFR403" s="489"/>
      <c r="AFS403" s="489"/>
      <c r="AFT403" s="489"/>
      <c r="AFU403" s="489"/>
      <c r="AFV403" s="489"/>
      <c r="AFW403" s="489"/>
      <c r="AFX403" s="489"/>
      <c r="AFY403" s="489"/>
      <c r="AFZ403" s="489"/>
      <c r="AGA403" s="489"/>
      <c r="AGB403" s="489"/>
      <c r="AGC403" s="489"/>
      <c r="AGD403" s="489"/>
      <c r="AGE403" s="489"/>
      <c r="AGF403" s="489"/>
      <c r="AGG403" s="489"/>
      <c r="AGH403" s="489"/>
      <c r="AGI403" s="489"/>
      <c r="AGJ403" s="489"/>
      <c r="AGK403" s="489"/>
      <c r="AGL403" s="489"/>
      <c r="AGM403" s="489"/>
      <c r="AGN403" s="489"/>
      <c r="AGO403" s="489"/>
      <c r="AGP403" s="489"/>
      <c r="AGQ403" s="489"/>
      <c r="AGR403" s="489"/>
      <c r="AGS403" s="489"/>
      <c r="AGT403" s="489"/>
      <c r="AGU403" s="489"/>
      <c r="AGV403" s="489"/>
      <c r="AGW403" s="489"/>
      <c r="AGX403" s="489"/>
      <c r="AGY403" s="489"/>
      <c r="AGZ403" s="489"/>
      <c r="AHA403" s="489"/>
      <c r="AHB403" s="489"/>
      <c r="AHC403" s="489"/>
      <c r="AHD403" s="489"/>
      <c r="AHE403" s="489"/>
      <c r="AHF403" s="489"/>
      <c r="AHG403" s="489"/>
      <c r="AHH403" s="489"/>
      <c r="AHI403" s="489"/>
      <c r="AHJ403" s="489"/>
      <c r="AHK403" s="489"/>
      <c r="AHL403" s="489"/>
      <c r="AHM403" s="489"/>
      <c r="AHN403" s="489"/>
      <c r="AHO403" s="489"/>
      <c r="AHP403" s="489"/>
      <c r="AHQ403" s="489"/>
      <c r="AHR403" s="489"/>
      <c r="AHS403" s="489"/>
      <c r="AHT403" s="489"/>
      <c r="AHU403" s="489"/>
      <c r="AHV403" s="489"/>
      <c r="AHW403" s="489"/>
      <c r="AHX403" s="489"/>
      <c r="AHY403" s="489"/>
      <c r="AHZ403" s="489"/>
      <c r="AIA403" s="489"/>
      <c r="AIB403" s="489"/>
      <c r="AIC403" s="489"/>
      <c r="AID403" s="489"/>
      <c r="AIE403" s="489"/>
      <c r="AIF403" s="489"/>
      <c r="AIG403" s="489"/>
      <c r="AIH403" s="489"/>
      <c r="AII403" s="489"/>
      <c r="AIJ403" s="489"/>
      <c r="AIK403" s="489"/>
      <c r="AIL403" s="489"/>
      <c r="AIM403" s="489"/>
      <c r="AIN403" s="489"/>
      <c r="AIO403" s="489"/>
      <c r="AIP403" s="489"/>
      <c r="AIQ403" s="489"/>
      <c r="AIR403" s="489"/>
      <c r="AIS403" s="489"/>
      <c r="AIT403" s="489"/>
      <c r="AIU403" s="489"/>
      <c r="AIV403" s="489"/>
      <c r="AIW403" s="489"/>
      <c r="AIX403" s="489"/>
      <c r="AIY403" s="489"/>
      <c r="AIZ403" s="489"/>
      <c r="AJA403" s="489"/>
      <c r="AJB403" s="489"/>
      <c r="AJC403" s="489"/>
      <c r="AJD403" s="489"/>
      <c r="AJE403" s="489"/>
      <c r="AJF403" s="489"/>
      <c r="AJG403" s="489"/>
      <c r="AJH403" s="489"/>
      <c r="AJI403" s="489"/>
      <c r="AJJ403" s="489"/>
      <c r="AJK403" s="489"/>
      <c r="AJL403" s="489"/>
      <c r="AJM403" s="489"/>
      <c r="AJN403" s="489"/>
      <c r="AJO403" s="489"/>
      <c r="AJP403" s="489"/>
      <c r="AJQ403" s="489"/>
      <c r="AJR403" s="489"/>
      <c r="AJS403" s="489"/>
      <c r="AJT403" s="489"/>
      <c r="AJU403" s="489"/>
      <c r="AJV403" s="489"/>
      <c r="AJW403" s="489"/>
      <c r="AJX403" s="489"/>
      <c r="AJY403" s="489"/>
      <c r="AJZ403" s="489"/>
      <c r="AKA403" s="489"/>
      <c r="AKB403" s="489"/>
      <c r="AKC403" s="489"/>
      <c r="AKD403" s="489"/>
      <c r="AKE403" s="489"/>
      <c r="AKF403" s="489"/>
      <c r="AKG403" s="489"/>
      <c r="AKH403" s="489"/>
      <c r="AKI403" s="489"/>
      <c r="AKJ403" s="489"/>
      <c r="AKK403" s="489"/>
      <c r="AKL403" s="489"/>
      <c r="AKM403" s="489"/>
      <c r="AKN403" s="489"/>
      <c r="AKO403" s="489"/>
      <c r="AKP403" s="489"/>
      <c r="AKQ403" s="489"/>
      <c r="AKR403" s="489"/>
      <c r="AKS403" s="489"/>
      <c r="AKT403" s="489"/>
      <c r="AKU403" s="489"/>
      <c r="AKV403" s="489"/>
      <c r="AKW403" s="489"/>
      <c r="AKX403" s="489"/>
      <c r="AKY403" s="489"/>
      <c r="AKZ403" s="489"/>
      <c r="ALA403" s="489"/>
      <c r="ALB403" s="489"/>
      <c r="ALC403" s="489"/>
      <c r="ALD403" s="489"/>
      <c r="ALE403" s="489"/>
      <c r="ALF403" s="489"/>
      <c r="ALG403" s="489"/>
      <c r="ALH403" s="489"/>
      <c r="ALI403" s="489"/>
      <c r="ALJ403" s="489"/>
      <c r="ALK403" s="489"/>
      <c r="ALL403" s="489"/>
      <c r="ALM403" s="489"/>
      <c r="ALN403" s="489"/>
      <c r="ALO403" s="489"/>
      <c r="ALP403" s="489"/>
      <c r="ALQ403" s="489"/>
      <c r="ALR403" s="489"/>
      <c r="ALS403" s="489"/>
      <c r="ALT403" s="489"/>
      <c r="ALU403" s="489"/>
      <c r="ALV403" s="489"/>
      <c r="ALW403" s="489"/>
      <c r="ALX403" s="489"/>
      <c r="ALY403" s="489"/>
      <c r="ALZ403" s="489"/>
      <c r="AMA403" s="489"/>
      <c r="AMB403" s="489"/>
      <c r="AMC403" s="489"/>
      <c r="AMD403" s="489"/>
      <c r="AME403" s="489"/>
      <c r="AMF403" s="489"/>
      <c r="AMG403" s="489"/>
      <c r="AMH403" s="489"/>
      <c r="AMI403" s="489"/>
      <c r="AMJ403" s="489"/>
      <c r="AMK403" s="489"/>
      <c r="AML403" s="489"/>
      <c r="AMM403" s="489"/>
      <c r="AMN403" s="489"/>
      <c r="AMO403" s="489"/>
      <c r="AMP403" s="489"/>
      <c r="AMQ403" s="489"/>
      <c r="AMR403" s="489"/>
      <c r="AMS403" s="489"/>
      <c r="AMT403" s="489"/>
      <c r="AMU403" s="489"/>
      <c r="AMV403" s="489"/>
      <c r="AMW403" s="489"/>
      <c r="AMX403" s="489"/>
      <c r="AMY403" s="489"/>
      <c r="AMZ403" s="489"/>
      <c r="ANA403" s="489"/>
      <c r="ANB403" s="489"/>
      <c r="ANC403" s="489"/>
      <c r="AND403" s="489"/>
      <c r="ANE403" s="489"/>
      <c r="ANF403" s="489"/>
      <c r="ANG403" s="489"/>
      <c r="ANH403" s="489"/>
      <c r="ANI403" s="489"/>
      <c r="ANJ403" s="489"/>
      <c r="ANK403" s="489"/>
      <c r="ANL403" s="489"/>
      <c r="ANM403" s="489"/>
      <c r="ANN403" s="489"/>
      <c r="ANO403" s="489"/>
      <c r="ANP403" s="489"/>
      <c r="ANQ403" s="489"/>
      <c r="ANR403" s="489"/>
      <c r="ANS403" s="489"/>
      <c r="ANT403" s="489"/>
      <c r="ANU403" s="489"/>
      <c r="ANV403" s="489"/>
      <c r="ANW403" s="489"/>
      <c r="ANX403" s="489"/>
      <c r="ANY403" s="489"/>
      <c r="ANZ403" s="489"/>
      <c r="AOA403" s="489"/>
      <c r="AOB403" s="489"/>
      <c r="AOC403" s="489"/>
      <c r="AOD403" s="489"/>
      <c r="AOE403" s="489"/>
      <c r="AOF403" s="489"/>
      <c r="AOG403" s="489"/>
      <c r="AOH403" s="489"/>
      <c r="AOI403" s="489"/>
      <c r="AOJ403" s="489"/>
      <c r="AOK403" s="489"/>
      <c r="AOL403" s="489"/>
      <c r="AOM403" s="489"/>
      <c r="AON403" s="489"/>
      <c r="AOO403" s="489"/>
      <c r="AOP403" s="489"/>
      <c r="AOQ403" s="489"/>
      <c r="AOR403" s="489"/>
      <c r="AOS403" s="489"/>
      <c r="AOT403" s="489"/>
      <c r="AOU403" s="489"/>
      <c r="AOV403" s="489"/>
      <c r="AOW403" s="489"/>
      <c r="AOX403" s="489"/>
      <c r="AOY403" s="489"/>
      <c r="AOZ403" s="489"/>
      <c r="APA403" s="489"/>
      <c r="APB403" s="489"/>
      <c r="APC403" s="489"/>
      <c r="APD403" s="489"/>
      <c r="APE403" s="489"/>
      <c r="APF403" s="489"/>
      <c r="APG403" s="489"/>
      <c r="APH403" s="489"/>
      <c r="API403" s="489"/>
      <c r="APJ403" s="489"/>
      <c r="APK403" s="489"/>
      <c r="APL403" s="489"/>
      <c r="APM403" s="489"/>
      <c r="APN403" s="489"/>
      <c r="APO403" s="489"/>
      <c r="APP403" s="489"/>
      <c r="APQ403" s="489"/>
      <c r="APR403" s="489"/>
      <c r="APS403" s="489"/>
      <c r="APT403" s="489"/>
      <c r="APU403" s="489"/>
      <c r="APV403" s="489"/>
      <c r="APW403" s="489"/>
      <c r="APX403" s="489"/>
      <c r="APY403" s="489"/>
      <c r="APZ403" s="489"/>
      <c r="AQA403" s="489"/>
      <c r="AQB403" s="489"/>
      <c r="AQC403" s="489"/>
      <c r="AQD403" s="489"/>
      <c r="AQE403" s="489"/>
      <c r="AQF403" s="489"/>
      <c r="AQG403" s="489"/>
      <c r="AQH403" s="489"/>
      <c r="AQI403" s="489"/>
      <c r="AQJ403" s="489"/>
      <c r="AQK403" s="489"/>
      <c r="AQL403" s="489"/>
      <c r="AQM403" s="489"/>
      <c r="AQN403" s="489"/>
      <c r="AQO403" s="489"/>
      <c r="AQP403" s="489"/>
      <c r="AQQ403" s="489"/>
      <c r="AQR403" s="489"/>
      <c r="AQS403" s="489"/>
      <c r="AQT403" s="489"/>
      <c r="AQU403" s="489"/>
      <c r="AQV403" s="489"/>
      <c r="AQW403" s="489"/>
      <c r="AQX403" s="489"/>
      <c r="AQY403" s="489"/>
      <c r="AQZ403" s="489"/>
      <c r="ARA403" s="489"/>
      <c r="ARB403" s="489"/>
      <c r="ARC403" s="489"/>
      <c r="ARD403" s="489"/>
      <c r="ARE403" s="489"/>
      <c r="ARF403" s="489"/>
      <c r="ARG403" s="489"/>
      <c r="ARH403" s="489"/>
      <c r="ARI403" s="489"/>
      <c r="ARJ403" s="489"/>
      <c r="ARK403" s="489"/>
      <c r="ARL403" s="489"/>
      <c r="ARM403" s="489"/>
      <c r="ARN403" s="489"/>
      <c r="ARO403" s="489"/>
      <c r="ARP403" s="489"/>
      <c r="ARQ403" s="489"/>
      <c r="ARR403" s="489"/>
      <c r="ARS403" s="489"/>
      <c r="ART403" s="489"/>
      <c r="ARU403" s="489"/>
      <c r="ARV403" s="489"/>
      <c r="ARW403" s="489"/>
      <c r="ARX403" s="489"/>
      <c r="ARY403" s="489"/>
      <c r="ARZ403" s="489"/>
      <c r="ASA403" s="489"/>
      <c r="ASB403" s="489"/>
      <c r="ASC403" s="489"/>
      <c r="ASD403" s="489"/>
      <c r="ASE403" s="489"/>
      <c r="ASF403" s="489"/>
      <c r="ASG403" s="489"/>
      <c r="ASH403" s="489"/>
      <c r="ASI403" s="489"/>
      <c r="ASJ403" s="489"/>
      <c r="ASK403" s="489"/>
      <c r="ASL403" s="489"/>
      <c r="ASM403" s="489"/>
      <c r="ASN403" s="489"/>
      <c r="ASO403" s="489"/>
      <c r="ASP403" s="489"/>
      <c r="ASQ403" s="489"/>
      <c r="ASR403" s="489"/>
      <c r="ASS403" s="489"/>
      <c r="AST403" s="489"/>
      <c r="ASU403" s="489"/>
      <c r="ASV403" s="489"/>
      <c r="ASW403" s="489"/>
      <c r="ASX403" s="489"/>
      <c r="ASY403" s="489"/>
      <c r="ASZ403" s="489"/>
      <c r="ATA403" s="489"/>
      <c r="ATB403" s="489"/>
      <c r="ATC403" s="489"/>
      <c r="ATD403" s="489"/>
      <c r="ATE403" s="489"/>
      <c r="ATF403" s="489"/>
      <c r="ATG403" s="489"/>
      <c r="ATH403" s="489"/>
      <c r="ATI403" s="489"/>
      <c r="ATJ403" s="489"/>
      <c r="ATK403" s="489"/>
      <c r="ATL403" s="489"/>
      <c r="ATM403" s="489"/>
      <c r="ATN403" s="489"/>
      <c r="ATO403" s="489"/>
      <c r="ATP403" s="489"/>
      <c r="ATQ403" s="489"/>
      <c r="ATR403" s="489"/>
      <c r="ATS403" s="489"/>
      <c r="ATT403" s="489"/>
      <c r="ATU403" s="489"/>
      <c r="ATV403" s="489"/>
      <c r="ATW403" s="489"/>
      <c r="ATX403" s="489"/>
      <c r="ATY403" s="489"/>
      <c r="ATZ403" s="489"/>
      <c r="AUA403" s="489"/>
      <c r="AUB403" s="489"/>
      <c r="AUC403" s="489"/>
      <c r="AUD403" s="489"/>
      <c r="AUE403" s="489"/>
      <c r="AUF403" s="489"/>
      <c r="AUG403" s="489"/>
      <c r="AUH403" s="489"/>
      <c r="AUI403" s="489"/>
      <c r="AUJ403" s="489"/>
      <c r="AUK403" s="489"/>
      <c r="AUL403" s="489"/>
      <c r="AUM403" s="489"/>
      <c r="AUN403" s="489"/>
      <c r="AUO403" s="489"/>
      <c r="AUP403" s="489"/>
      <c r="AUQ403" s="489"/>
      <c r="AUR403" s="489"/>
      <c r="AUS403" s="489"/>
      <c r="AUT403" s="489"/>
      <c r="AUU403" s="489"/>
      <c r="AUV403" s="489"/>
      <c r="AUW403" s="489"/>
      <c r="AUX403" s="489"/>
      <c r="AUY403" s="489"/>
      <c r="AUZ403" s="489"/>
      <c r="AVA403" s="489"/>
      <c r="AVB403" s="489"/>
      <c r="AVC403" s="489"/>
      <c r="AVD403" s="489"/>
      <c r="AVE403" s="489"/>
      <c r="AVF403" s="489"/>
      <c r="AVG403" s="489"/>
      <c r="AVH403" s="489"/>
      <c r="AVI403" s="489"/>
      <c r="AVJ403" s="489"/>
      <c r="AVK403" s="489"/>
      <c r="AVL403" s="489"/>
      <c r="AVM403" s="489"/>
      <c r="AVN403" s="489"/>
      <c r="AVO403" s="489"/>
      <c r="AVP403" s="489"/>
      <c r="AVQ403" s="489"/>
      <c r="AVR403" s="489"/>
      <c r="AVS403" s="489"/>
      <c r="AVT403" s="489"/>
      <c r="AVU403" s="489"/>
      <c r="AVV403" s="489"/>
      <c r="AVW403" s="489"/>
      <c r="AVX403" s="489"/>
      <c r="AVY403" s="489"/>
      <c r="AVZ403" s="489"/>
      <c r="AWA403" s="489"/>
      <c r="AWB403" s="489"/>
      <c r="AWC403" s="489"/>
      <c r="AWD403" s="489"/>
      <c r="AWE403" s="489"/>
      <c r="AWF403" s="489"/>
      <c r="AWG403" s="489"/>
      <c r="AWH403" s="489"/>
      <c r="AWI403" s="489"/>
      <c r="AWJ403" s="489"/>
      <c r="AWK403" s="489"/>
      <c r="AWL403" s="489"/>
      <c r="AWM403" s="489"/>
      <c r="AWN403" s="489"/>
      <c r="AWO403" s="489"/>
      <c r="AWP403" s="489"/>
      <c r="AWQ403" s="489"/>
      <c r="AWR403" s="489"/>
      <c r="AWS403" s="489"/>
      <c r="AWT403" s="489"/>
      <c r="AWU403" s="489"/>
      <c r="AWV403" s="489"/>
      <c r="AWW403" s="489"/>
      <c r="AWX403" s="489"/>
      <c r="AWY403" s="489"/>
      <c r="AWZ403" s="489"/>
      <c r="AXA403" s="489"/>
      <c r="AXB403" s="489"/>
      <c r="AXC403" s="489"/>
      <c r="AXD403" s="489"/>
      <c r="AXE403" s="489"/>
      <c r="AXF403" s="489"/>
      <c r="AXG403" s="489"/>
      <c r="AXH403" s="489"/>
      <c r="AXI403" s="489"/>
      <c r="AXJ403" s="489"/>
    </row>
    <row r="404" spans="1:1310" s="488" customFormat="1" ht="23.25" customHeight="1">
      <c r="A404" s="490"/>
      <c r="B404" s="2450" t="s">
        <v>569</v>
      </c>
      <c r="C404" s="2450"/>
      <c r="D404" s="2450"/>
      <c r="E404" s="2450"/>
      <c r="F404" s="1484"/>
      <c r="G404" s="2450" t="s">
        <v>568</v>
      </c>
      <c r="H404" s="2450"/>
      <c r="I404" s="2450"/>
      <c r="J404" s="1484"/>
      <c r="K404" s="2450" t="s">
        <v>567</v>
      </c>
      <c r="L404" s="2450"/>
      <c r="M404" s="2450"/>
      <c r="N404" s="1484"/>
      <c r="O404" s="2450" t="s">
        <v>566</v>
      </c>
      <c r="P404" s="2450"/>
      <c r="Q404" s="496"/>
      <c r="R404" s="465"/>
      <c r="S404" s="465"/>
      <c r="T404" s="465"/>
      <c r="U404" s="465"/>
      <c r="V404" s="465"/>
      <c r="W404" s="465"/>
      <c r="X404" s="465"/>
      <c r="Y404" s="465"/>
      <c r="Z404" s="465"/>
      <c r="AA404" s="465"/>
      <c r="AB404" s="465"/>
      <c r="AC404" s="465"/>
      <c r="AD404" s="489"/>
      <c r="AE404" s="489"/>
      <c r="AF404" s="489"/>
      <c r="AG404" s="489"/>
      <c r="AH404" s="489"/>
      <c r="AI404" s="489"/>
      <c r="AJ404" s="489"/>
      <c r="AK404" s="489"/>
      <c r="AL404" s="489"/>
      <c r="AM404" s="489"/>
      <c r="AN404" s="489"/>
      <c r="AO404" s="489"/>
      <c r="AP404" s="489"/>
      <c r="AQ404" s="489"/>
      <c r="AR404" s="489"/>
      <c r="AS404" s="489"/>
      <c r="AT404" s="489"/>
      <c r="AU404" s="489"/>
      <c r="AV404" s="489"/>
      <c r="AW404" s="489"/>
      <c r="AX404" s="489"/>
      <c r="AY404" s="489"/>
      <c r="AZ404" s="489"/>
      <c r="BA404" s="489"/>
      <c r="BB404" s="489"/>
      <c r="BC404" s="489"/>
      <c r="BD404" s="489"/>
      <c r="BE404" s="489"/>
      <c r="BF404" s="489"/>
      <c r="BG404" s="489"/>
      <c r="BH404" s="489"/>
      <c r="BI404" s="489"/>
      <c r="BJ404" s="489"/>
      <c r="BK404" s="489"/>
      <c r="BL404" s="489"/>
      <c r="BM404" s="489"/>
      <c r="BN404" s="489"/>
      <c r="BO404" s="489"/>
      <c r="BP404" s="489"/>
      <c r="BQ404" s="489"/>
      <c r="BR404" s="489"/>
      <c r="BS404" s="489"/>
      <c r="BT404" s="489"/>
      <c r="BU404" s="489"/>
      <c r="BV404" s="489"/>
      <c r="BW404" s="489"/>
      <c r="BX404" s="489"/>
      <c r="BY404" s="489"/>
      <c r="BZ404" s="489"/>
      <c r="CA404" s="489"/>
      <c r="CB404" s="489"/>
      <c r="CC404" s="489"/>
      <c r="CD404" s="489"/>
      <c r="CE404" s="489"/>
      <c r="CF404" s="489"/>
      <c r="CG404" s="489"/>
      <c r="CH404" s="489"/>
      <c r="CI404" s="489"/>
      <c r="CJ404" s="489"/>
      <c r="CK404" s="489"/>
      <c r="CL404" s="489"/>
      <c r="CM404" s="489"/>
      <c r="CN404" s="489"/>
      <c r="CO404" s="489"/>
      <c r="CP404" s="489"/>
      <c r="CQ404" s="489"/>
      <c r="CR404" s="489"/>
      <c r="CS404" s="489"/>
      <c r="CT404" s="489"/>
      <c r="CU404" s="489"/>
      <c r="CV404" s="489"/>
      <c r="CW404" s="489"/>
      <c r="CX404" s="489"/>
      <c r="CY404" s="489"/>
      <c r="CZ404" s="489"/>
      <c r="DA404" s="489"/>
      <c r="DB404" s="489"/>
      <c r="DC404" s="489"/>
      <c r="DD404" s="489"/>
      <c r="DE404" s="489"/>
      <c r="DF404" s="489"/>
      <c r="DG404" s="489"/>
      <c r="DH404" s="489"/>
      <c r="DI404" s="489"/>
      <c r="DJ404" s="489"/>
      <c r="DK404" s="489"/>
      <c r="DL404" s="489"/>
      <c r="DM404" s="489"/>
      <c r="DN404" s="489"/>
      <c r="DO404" s="489"/>
      <c r="DP404" s="489"/>
      <c r="DQ404" s="489"/>
      <c r="DR404" s="489"/>
      <c r="DS404" s="489"/>
      <c r="DT404" s="489"/>
      <c r="DU404" s="489"/>
      <c r="DV404" s="489"/>
      <c r="DW404" s="489"/>
      <c r="DX404" s="489"/>
      <c r="DY404" s="489"/>
      <c r="DZ404" s="489"/>
      <c r="EA404" s="489"/>
      <c r="EB404" s="489"/>
      <c r="EC404" s="489"/>
      <c r="ED404" s="489"/>
      <c r="EE404" s="489"/>
      <c r="EF404" s="489"/>
      <c r="EG404" s="489"/>
      <c r="EH404" s="489"/>
      <c r="EI404" s="489"/>
      <c r="EJ404" s="489"/>
      <c r="EK404" s="489"/>
      <c r="EL404" s="489"/>
      <c r="EM404" s="489"/>
      <c r="EN404" s="489"/>
      <c r="EO404" s="489"/>
      <c r="EP404" s="489"/>
      <c r="EQ404" s="489"/>
      <c r="ER404" s="489"/>
      <c r="ES404" s="489"/>
      <c r="ET404" s="489"/>
      <c r="EU404" s="489"/>
      <c r="EV404" s="489"/>
      <c r="EW404" s="489"/>
      <c r="EX404" s="489"/>
      <c r="EY404" s="489"/>
      <c r="EZ404" s="489"/>
      <c r="FA404" s="489"/>
      <c r="FB404" s="489"/>
      <c r="FC404" s="489"/>
      <c r="FD404" s="489"/>
      <c r="FE404" s="489"/>
      <c r="FF404" s="489"/>
      <c r="FG404" s="489"/>
      <c r="FH404" s="489"/>
      <c r="FI404" s="489"/>
      <c r="FJ404" s="489"/>
      <c r="FK404" s="489"/>
      <c r="FL404" s="489"/>
      <c r="FM404" s="489"/>
      <c r="FN404" s="489"/>
      <c r="FO404" s="489"/>
      <c r="FP404" s="489"/>
      <c r="FQ404" s="489"/>
      <c r="FR404" s="489"/>
      <c r="FS404" s="489"/>
      <c r="FT404" s="489"/>
      <c r="FU404" s="489"/>
      <c r="FV404" s="489"/>
      <c r="FW404" s="489"/>
      <c r="FX404" s="489"/>
      <c r="FY404" s="489"/>
      <c r="FZ404" s="489"/>
      <c r="GA404" s="489"/>
      <c r="GB404" s="489"/>
      <c r="GC404" s="489"/>
      <c r="GD404" s="489"/>
      <c r="GE404" s="489"/>
      <c r="GF404" s="489"/>
      <c r="GG404" s="489"/>
      <c r="GH404" s="489"/>
      <c r="GI404" s="489"/>
      <c r="GJ404" s="489"/>
      <c r="GK404" s="489"/>
      <c r="GL404" s="489"/>
      <c r="GM404" s="489"/>
      <c r="GN404" s="489"/>
      <c r="GO404" s="489"/>
      <c r="GP404" s="489"/>
      <c r="GQ404" s="489"/>
      <c r="GR404" s="489"/>
      <c r="GS404" s="489"/>
      <c r="GT404" s="489"/>
      <c r="GU404" s="489"/>
      <c r="GV404" s="489"/>
      <c r="GW404" s="489"/>
      <c r="GX404" s="489"/>
      <c r="GY404" s="489"/>
      <c r="GZ404" s="489"/>
      <c r="HA404" s="489"/>
      <c r="HB404" s="489"/>
      <c r="HC404" s="489"/>
      <c r="HD404" s="489"/>
      <c r="HE404" s="489"/>
      <c r="HF404" s="489"/>
      <c r="HG404" s="489"/>
      <c r="HH404" s="489"/>
      <c r="HI404" s="489"/>
      <c r="HJ404" s="489"/>
      <c r="HK404" s="489"/>
      <c r="HL404" s="489"/>
      <c r="HM404" s="489"/>
      <c r="HN404" s="489"/>
      <c r="HO404" s="489"/>
      <c r="HP404" s="489"/>
      <c r="HQ404" s="489"/>
      <c r="HR404" s="489"/>
      <c r="HS404" s="489"/>
      <c r="HT404" s="489"/>
      <c r="HU404" s="489"/>
      <c r="HV404" s="489"/>
      <c r="HW404" s="489"/>
      <c r="HX404" s="489"/>
      <c r="HY404" s="489"/>
      <c r="HZ404" s="489"/>
      <c r="IA404" s="489"/>
      <c r="IB404" s="489"/>
      <c r="IC404" s="489"/>
      <c r="ID404" s="489"/>
      <c r="IE404" s="489"/>
      <c r="IF404" s="489"/>
      <c r="IG404" s="489"/>
      <c r="IH404" s="489"/>
      <c r="II404" s="489"/>
      <c r="IJ404" s="489"/>
      <c r="IK404" s="489"/>
      <c r="IL404" s="489"/>
      <c r="IM404" s="489"/>
      <c r="IN404" s="489"/>
      <c r="IO404" s="489"/>
      <c r="IP404" s="489"/>
      <c r="IQ404" s="489"/>
      <c r="IR404" s="489"/>
      <c r="IS404" s="489"/>
      <c r="IT404" s="489"/>
      <c r="IU404" s="489"/>
      <c r="IV404" s="489"/>
      <c r="IW404" s="489"/>
      <c r="IX404" s="489"/>
      <c r="IY404" s="489"/>
      <c r="IZ404" s="489"/>
      <c r="JA404" s="489"/>
      <c r="JB404" s="489"/>
      <c r="JC404" s="489"/>
      <c r="JD404" s="489"/>
      <c r="JE404" s="489"/>
      <c r="JF404" s="489"/>
      <c r="JG404" s="489"/>
      <c r="JH404" s="489"/>
      <c r="JI404" s="489"/>
      <c r="JJ404" s="489"/>
      <c r="JK404" s="489"/>
      <c r="JL404" s="489"/>
      <c r="JM404" s="489"/>
      <c r="JN404" s="489"/>
      <c r="JO404" s="489"/>
      <c r="JP404" s="489"/>
      <c r="JQ404" s="489"/>
      <c r="JR404" s="489"/>
      <c r="JS404" s="489"/>
      <c r="JT404" s="489"/>
      <c r="JU404" s="489"/>
      <c r="JV404" s="489"/>
      <c r="JW404" s="489"/>
      <c r="JX404" s="489"/>
      <c r="JY404" s="489"/>
      <c r="JZ404" s="489"/>
      <c r="KA404" s="489"/>
      <c r="KB404" s="489"/>
      <c r="KC404" s="489"/>
      <c r="KD404" s="489"/>
      <c r="KE404" s="489"/>
      <c r="KF404" s="489"/>
      <c r="KG404" s="489"/>
      <c r="KH404" s="489"/>
      <c r="KI404" s="489"/>
      <c r="KJ404" s="489"/>
      <c r="KK404" s="489"/>
      <c r="KL404" s="489"/>
      <c r="KM404" s="489"/>
      <c r="KN404" s="489"/>
      <c r="KO404" s="489"/>
      <c r="KP404" s="489"/>
      <c r="KQ404" s="489"/>
      <c r="KR404" s="489"/>
      <c r="KS404" s="489"/>
      <c r="KT404" s="489"/>
      <c r="KU404" s="489"/>
      <c r="KV404" s="489"/>
      <c r="KW404" s="489"/>
      <c r="KX404" s="489"/>
      <c r="KY404" s="489"/>
      <c r="KZ404" s="489"/>
      <c r="LA404" s="489"/>
      <c r="LB404" s="489"/>
      <c r="LC404" s="489"/>
      <c r="LD404" s="489"/>
      <c r="LE404" s="489"/>
      <c r="LF404" s="489"/>
      <c r="LG404" s="489"/>
      <c r="LH404" s="489"/>
      <c r="LI404" s="489"/>
      <c r="LJ404" s="489"/>
      <c r="LK404" s="489"/>
      <c r="LL404" s="489"/>
      <c r="LM404" s="489"/>
      <c r="LN404" s="489"/>
      <c r="LO404" s="489"/>
      <c r="LP404" s="489"/>
      <c r="LQ404" s="489"/>
      <c r="LR404" s="489"/>
      <c r="LS404" s="489"/>
      <c r="LT404" s="489"/>
      <c r="LU404" s="489"/>
      <c r="LV404" s="489"/>
      <c r="LW404" s="489"/>
      <c r="LX404" s="489"/>
      <c r="LY404" s="489"/>
      <c r="LZ404" s="489"/>
      <c r="MA404" s="489"/>
      <c r="MB404" s="489"/>
      <c r="MC404" s="489"/>
      <c r="MD404" s="489"/>
      <c r="ME404" s="489"/>
      <c r="MF404" s="489"/>
      <c r="MG404" s="489"/>
      <c r="MH404" s="489"/>
      <c r="MI404" s="489"/>
      <c r="MJ404" s="489"/>
      <c r="MK404" s="489"/>
      <c r="ML404" s="489"/>
      <c r="MM404" s="489"/>
      <c r="MN404" s="489"/>
      <c r="MO404" s="489"/>
      <c r="MP404" s="489"/>
      <c r="MQ404" s="489"/>
      <c r="MR404" s="489"/>
      <c r="MS404" s="489"/>
      <c r="MT404" s="489"/>
      <c r="MU404" s="489"/>
      <c r="MV404" s="489"/>
      <c r="MW404" s="489"/>
      <c r="MX404" s="489"/>
      <c r="MY404" s="489"/>
      <c r="MZ404" s="489"/>
      <c r="NA404" s="489"/>
      <c r="NB404" s="489"/>
      <c r="NC404" s="489"/>
      <c r="ND404" s="489"/>
      <c r="NE404" s="489"/>
      <c r="NF404" s="489"/>
      <c r="NG404" s="489"/>
      <c r="NH404" s="489"/>
      <c r="NI404" s="489"/>
      <c r="NJ404" s="489"/>
      <c r="NK404" s="489"/>
      <c r="NL404" s="489"/>
      <c r="NM404" s="489"/>
      <c r="NN404" s="489"/>
      <c r="NO404" s="489"/>
      <c r="NP404" s="489"/>
      <c r="NQ404" s="489"/>
      <c r="NR404" s="489"/>
      <c r="NS404" s="489"/>
      <c r="NT404" s="489"/>
      <c r="NU404" s="489"/>
      <c r="NV404" s="489"/>
      <c r="NW404" s="489"/>
      <c r="NX404" s="489"/>
      <c r="NY404" s="489"/>
      <c r="NZ404" s="489"/>
      <c r="OA404" s="489"/>
      <c r="OB404" s="489"/>
      <c r="OC404" s="489"/>
      <c r="OD404" s="489"/>
      <c r="OE404" s="489"/>
      <c r="OF404" s="489"/>
      <c r="OG404" s="489"/>
      <c r="OH404" s="489"/>
      <c r="OI404" s="489"/>
      <c r="OJ404" s="489"/>
      <c r="OK404" s="489"/>
      <c r="OL404" s="489"/>
      <c r="OM404" s="489"/>
      <c r="ON404" s="489"/>
      <c r="OO404" s="489"/>
      <c r="OP404" s="489"/>
      <c r="OQ404" s="489"/>
      <c r="OR404" s="489"/>
      <c r="OS404" s="489"/>
      <c r="OT404" s="489"/>
      <c r="OU404" s="489"/>
      <c r="OV404" s="489"/>
      <c r="OW404" s="489"/>
      <c r="OX404" s="489"/>
      <c r="OY404" s="489"/>
      <c r="OZ404" s="489"/>
      <c r="PA404" s="489"/>
      <c r="PB404" s="489"/>
      <c r="PC404" s="489"/>
      <c r="PD404" s="489"/>
      <c r="PE404" s="489"/>
      <c r="PF404" s="489"/>
      <c r="PG404" s="489"/>
      <c r="PH404" s="489"/>
      <c r="PI404" s="489"/>
      <c r="PJ404" s="489"/>
      <c r="PK404" s="489"/>
      <c r="PL404" s="489"/>
      <c r="PM404" s="489"/>
      <c r="PN404" s="489"/>
      <c r="PO404" s="489"/>
      <c r="PP404" s="489"/>
      <c r="PQ404" s="489"/>
      <c r="PR404" s="489"/>
      <c r="PS404" s="489"/>
      <c r="PT404" s="489"/>
      <c r="PU404" s="489"/>
      <c r="PV404" s="489"/>
      <c r="PW404" s="489"/>
      <c r="PX404" s="489"/>
      <c r="PY404" s="489"/>
      <c r="PZ404" s="489"/>
      <c r="QA404" s="489"/>
      <c r="QB404" s="489"/>
      <c r="QC404" s="489"/>
      <c r="QD404" s="489"/>
      <c r="QE404" s="489"/>
      <c r="QF404" s="489"/>
      <c r="QG404" s="489"/>
      <c r="QH404" s="489"/>
      <c r="QI404" s="489"/>
      <c r="QJ404" s="489"/>
      <c r="QK404" s="489"/>
      <c r="QL404" s="489"/>
      <c r="QM404" s="489"/>
      <c r="QN404" s="489"/>
      <c r="QO404" s="489"/>
      <c r="QP404" s="489"/>
      <c r="QQ404" s="489"/>
      <c r="QR404" s="489"/>
      <c r="QS404" s="489"/>
      <c r="QT404" s="489"/>
      <c r="QU404" s="489"/>
      <c r="QV404" s="489"/>
      <c r="QW404" s="489"/>
      <c r="QX404" s="489"/>
      <c r="QY404" s="489"/>
      <c r="QZ404" s="489"/>
      <c r="RA404" s="489"/>
      <c r="RB404" s="489"/>
      <c r="RC404" s="489"/>
      <c r="RD404" s="489"/>
      <c r="RE404" s="489"/>
      <c r="RF404" s="489"/>
      <c r="RG404" s="489"/>
      <c r="RH404" s="489"/>
      <c r="RI404" s="489"/>
      <c r="RJ404" s="489"/>
      <c r="RK404" s="489"/>
      <c r="RL404" s="489"/>
      <c r="RM404" s="489"/>
      <c r="RN404" s="489"/>
      <c r="RO404" s="489"/>
      <c r="RP404" s="489"/>
      <c r="RQ404" s="489"/>
      <c r="RR404" s="489"/>
      <c r="RS404" s="489"/>
      <c r="RT404" s="489"/>
      <c r="RU404" s="489"/>
      <c r="RV404" s="489"/>
      <c r="RW404" s="489"/>
      <c r="RX404" s="489"/>
      <c r="RY404" s="489"/>
      <c r="RZ404" s="489"/>
      <c r="SA404" s="489"/>
      <c r="SB404" s="489"/>
      <c r="SC404" s="489"/>
      <c r="SD404" s="489"/>
      <c r="SE404" s="489"/>
      <c r="SF404" s="489"/>
      <c r="SG404" s="489"/>
      <c r="SH404" s="489"/>
      <c r="SI404" s="489"/>
      <c r="SJ404" s="489"/>
      <c r="SK404" s="489"/>
      <c r="SL404" s="489"/>
      <c r="SM404" s="489"/>
      <c r="SN404" s="489"/>
      <c r="SO404" s="489"/>
      <c r="SP404" s="489"/>
      <c r="SQ404" s="489"/>
      <c r="SR404" s="489"/>
      <c r="SS404" s="489"/>
      <c r="ST404" s="489"/>
      <c r="SU404" s="489"/>
      <c r="SV404" s="489"/>
      <c r="SW404" s="489"/>
      <c r="SX404" s="489"/>
      <c r="SY404" s="489"/>
      <c r="SZ404" s="489"/>
      <c r="TA404" s="489"/>
      <c r="TB404" s="489"/>
      <c r="TC404" s="489"/>
      <c r="TD404" s="489"/>
      <c r="TE404" s="489"/>
      <c r="TF404" s="489"/>
      <c r="TG404" s="489"/>
      <c r="TH404" s="489"/>
      <c r="TI404" s="489"/>
      <c r="TJ404" s="489"/>
      <c r="TK404" s="489"/>
      <c r="TL404" s="489"/>
      <c r="TM404" s="489"/>
      <c r="TN404" s="489"/>
      <c r="TO404" s="489"/>
      <c r="TP404" s="489"/>
      <c r="TQ404" s="489"/>
      <c r="TR404" s="489"/>
      <c r="TS404" s="489"/>
      <c r="TT404" s="489"/>
      <c r="TU404" s="489"/>
      <c r="TV404" s="489"/>
      <c r="TW404" s="489"/>
      <c r="TX404" s="489"/>
      <c r="TY404" s="489"/>
      <c r="TZ404" s="489"/>
      <c r="UA404" s="489"/>
      <c r="UB404" s="489"/>
      <c r="UC404" s="489"/>
      <c r="UD404" s="489"/>
      <c r="UE404" s="489"/>
      <c r="UF404" s="489"/>
      <c r="UG404" s="489"/>
      <c r="UH404" s="489"/>
      <c r="UI404" s="489"/>
      <c r="UJ404" s="489"/>
      <c r="UK404" s="489"/>
      <c r="UL404" s="489"/>
      <c r="UM404" s="489"/>
      <c r="UN404" s="489"/>
      <c r="UO404" s="489"/>
      <c r="UP404" s="489"/>
      <c r="UQ404" s="489"/>
      <c r="UR404" s="489"/>
      <c r="US404" s="489"/>
      <c r="UT404" s="489"/>
      <c r="UU404" s="489"/>
      <c r="UV404" s="489"/>
      <c r="UW404" s="489"/>
      <c r="UX404" s="489"/>
      <c r="UY404" s="489"/>
      <c r="UZ404" s="489"/>
      <c r="VA404" s="489"/>
      <c r="VB404" s="489"/>
      <c r="VC404" s="489"/>
      <c r="VD404" s="489"/>
      <c r="VE404" s="489"/>
      <c r="VF404" s="489"/>
      <c r="VG404" s="489"/>
      <c r="VH404" s="489"/>
      <c r="VI404" s="489"/>
      <c r="VJ404" s="489"/>
      <c r="VK404" s="489"/>
      <c r="VL404" s="489"/>
      <c r="VM404" s="489"/>
      <c r="VN404" s="489"/>
      <c r="VO404" s="489"/>
      <c r="VP404" s="489"/>
      <c r="VQ404" s="489"/>
      <c r="VR404" s="489"/>
      <c r="VS404" s="489"/>
      <c r="VT404" s="489"/>
      <c r="VU404" s="489"/>
      <c r="VV404" s="489"/>
      <c r="VW404" s="489"/>
      <c r="VX404" s="489"/>
      <c r="VY404" s="489"/>
      <c r="VZ404" s="489"/>
      <c r="WA404" s="489"/>
      <c r="WB404" s="489"/>
      <c r="WC404" s="489"/>
      <c r="WD404" s="489"/>
      <c r="WE404" s="489"/>
      <c r="WF404" s="489"/>
      <c r="WG404" s="489"/>
      <c r="WH404" s="489"/>
      <c r="WI404" s="489"/>
      <c r="WJ404" s="489"/>
      <c r="WK404" s="489"/>
      <c r="WL404" s="489"/>
      <c r="WM404" s="489"/>
      <c r="WN404" s="489"/>
      <c r="WO404" s="489"/>
      <c r="WP404" s="489"/>
      <c r="WQ404" s="489"/>
      <c r="WR404" s="489"/>
      <c r="WS404" s="489"/>
      <c r="WT404" s="489"/>
      <c r="WU404" s="489"/>
      <c r="WV404" s="489"/>
      <c r="WW404" s="489"/>
      <c r="WX404" s="489"/>
      <c r="WY404" s="489"/>
      <c r="WZ404" s="489"/>
      <c r="XA404" s="489"/>
      <c r="XB404" s="489"/>
      <c r="XC404" s="489"/>
      <c r="XD404" s="489"/>
      <c r="XE404" s="489"/>
      <c r="XF404" s="489"/>
      <c r="XG404" s="489"/>
      <c r="XH404" s="489"/>
      <c r="XI404" s="489"/>
      <c r="XJ404" s="489"/>
      <c r="XK404" s="489"/>
      <c r="XL404" s="489"/>
      <c r="XM404" s="489"/>
      <c r="XN404" s="489"/>
      <c r="XO404" s="489"/>
      <c r="XP404" s="489"/>
      <c r="XQ404" s="489"/>
      <c r="XR404" s="489"/>
      <c r="XS404" s="489"/>
      <c r="XT404" s="489"/>
      <c r="XU404" s="489"/>
      <c r="XV404" s="489"/>
      <c r="XW404" s="489"/>
      <c r="XX404" s="489"/>
      <c r="XY404" s="489"/>
      <c r="XZ404" s="489"/>
      <c r="YA404" s="489"/>
      <c r="YB404" s="489"/>
      <c r="YC404" s="489"/>
      <c r="YD404" s="489"/>
      <c r="YE404" s="489"/>
      <c r="YF404" s="489"/>
      <c r="YG404" s="489"/>
      <c r="YH404" s="489"/>
      <c r="YI404" s="489"/>
      <c r="YJ404" s="489"/>
      <c r="YK404" s="489"/>
      <c r="YL404" s="489"/>
      <c r="YM404" s="489"/>
      <c r="YN404" s="489"/>
      <c r="YO404" s="489"/>
      <c r="YP404" s="489"/>
      <c r="YQ404" s="489"/>
      <c r="YR404" s="489"/>
      <c r="YS404" s="489"/>
      <c r="YT404" s="489"/>
      <c r="YU404" s="489"/>
      <c r="YV404" s="489"/>
      <c r="YW404" s="489"/>
      <c r="YX404" s="489"/>
      <c r="YY404" s="489"/>
      <c r="YZ404" s="489"/>
      <c r="ZA404" s="489"/>
      <c r="ZB404" s="489"/>
      <c r="ZC404" s="489"/>
      <c r="ZD404" s="489"/>
      <c r="ZE404" s="489"/>
      <c r="ZF404" s="489"/>
      <c r="ZG404" s="489"/>
      <c r="ZH404" s="489"/>
      <c r="ZI404" s="489"/>
      <c r="ZJ404" s="489"/>
      <c r="ZK404" s="489"/>
      <c r="ZL404" s="489"/>
      <c r="ZM404" s="489"/>
      <c r="ZN404" s="489"/>
      <c r="ZO404" s="489"/>
      <c r="ZP404" s="489"/>
      <c r="ZQ404" s="489"/>
      <c r="ZR404" s="489"/>
      <c r="ZS404" s="489"/>
      <c r="ZT404" s="489"/>
      <c r="ZU404" s="489"/>
      <c r="ZV404" s="489"/>
      <c r="ZW404" s="489"/>
      <c r="ZX404" s="489"/>
      <c r="ZY404" s="489"/>
      <c r="ZZ404" s="489"/>
      <c r="AAA404" s="489"/>
      <c r="AAB404" s="489"/>
      <c r="AAC404" s="489"/>
      <c r="AAD404" s="489"/>
      <c r="AAE404" s="489"/>
      <c r="AAF404" s="489"/>
      <c r="AAG404" s="489"/>
      <c r="AAH404" s="489"/>
      <c r="AAI404" s="489"/>
      <c r="AAJ404" s="489"/>
      <c r="AAK404" s="489"/>
      <c r="AAL404" s="489"/>
      <c r="AAM404" s="489"/>
      <c r="AAN404" s="489"/>
      <c r="AAO404" s="489"/>
      <c r="AAP404" s="489"/>
      <c r="AAQ404" s="489"/>
      <c r="AAR404" s="489"/>
      <c r="AAS404" s="489"/>
      <c r="AAT404" s="489"/>
      <c r="AAU404" s="489"/>
      <c r="AAV404" s="489"/>
      <c r="AAW404" s="489"/>
      <c r="AAX404" s="489"/>
      <c r="AAY404" s="489"/>
      <c r="AAZ404" s="489"/>
      <c r="ABA404" s="489"/>
      <c r="ABB404" s="489"/>
      <c r="ABC404" s="489"/>
      <c r="ABD404" s="489"/>
      <c r="ABE404" s="489"/>
      <c r="ABF404" s="489"/>
      <c r="ABG404" s="489"/>
      <c r="ABH404" s="489"/>
      <c r="ABI404" s="489"/>
      <c r="ABJ404" s="489"/>
      <c r="ABK404" s="489"/>
      <c r="ABL404" s="489"/>
      <c r="ABM404" s="489"/>
      <c r="ABN404" s="489"/>
      <c r="ABO404" s="489"/>
      <c r="ABP404" s="489"/>
      <c r="ABQ404" s="489"/>
      <c r="ABR404" s="489"/>
      <c r="ABS404" s="489"/>
      <c r="ABT404" s="489"/>
      <c r="ABU404" s="489"/>
      <c r="ABV404" s="489"/>
      <c r="ABW404" s="489"/>
      <c r="ABX404" s="489"/>
      <c r="ABY404" s="489"/>
      <c r="ABZ404" s="489"/>
      <c r="ACA404" s="489"/>
      <c r="ACB404" s="489"/>
      <c r="ACC404" s="489"/>
      <c r="ACD404" s="489"/>
      <c r="ACE404" s="489"/>
      <c r="ACF404" s="489"/>
      <c r="ACG404" s="489"/>
      <c r="ACH404" s="489"/>
      <c r="ACI404" s="489"/>
      <c r="ACJ404" s="489"/>
      <c r="ACK404" s="489"/>
      <c r="ACL404" s="489"/>
      <c r="ACM404" s="489"/>
      <c r="ACN404" s="489"/>
      <c r="ACO404" s="489"/>
      <c r="ACP404" s="489"/>
      <c r="ACQ404" s="489"/>
      <c r="ACR404" s="489"/>
      <c r="ACS404" s="489"/>
      <c r="ACT404" s="489"/>
      <c r="ACU404" s="489"/>
      <c r="ACV404" s="489"/>
      <c r="ACW404" s="489"/>
      <c r="ACX404" s="489"/>
      <c r="ACY404" s="489"/>
      <c r="ACZ404" s="489"/>
      <c r="ADA404" s="489"/>
      <c r="ADB404" s="489"/>
      <c r="ADC404" s="489"/>
      <c r="ADD404" s="489"/>
      <c r="ADE404" s="489"/>
      <c r="ADF404" s="489"/>
      <c r="ADG404" s="489"/>
      <c r="ADH404" s="489"/>
      <c r="ADI404" s="489"/>
      <c r="ADJ404" s="489"/>
      <c r="ADK404" s="489"/>
      <c r="ADL404" s="489"/>
      <c r="ADM404" s="489"/>
      <c r="ADN404" s="489"/>
      <c r="ADO404" s="489"/>
      <c r="ADP404" s="489"/>
      <c r="ADQ404" s="489"/>
      <c r="ADR404" s="489"/>
      <c r="ADS404" s="489"/>
      <c r="ADT404" s="489"/>
      <c r="ADU404" s="489"/>
      <c r="ADV404" s="489"/>
      <c r="ADW404" s="489"/>
      <c r="ADX404" s="489"/>
      <c r="ADY404" s="489"/>
      <c r="ADZ404" s="489"/>
      <c r="AEA404" s="489"/>
      <c r="AEB404" s="489"/>
      <c r="AEC404" s="489"/>
      <c r="AED404" s="489"/>
      <c r="AEE404" s="489"/>
      <c r="AEF404" s="489"/>
      <c r="AEG404" s="489"/>
      <c r="AEH404" s="489"/>
      <c r="AEI404" s="489"/>
      <c r="AEJ404" s="489"/>
      <c r="AEK404" s="489"/>
      <c r="AEL404" s="489"/>
      <c r="AEM404" s="489"/>
      <c r="AEN404" s="489"/>
      <c r="AEO404" s="489"/>
      <c r="AEP404" s="489"/>
      <c r="AEQ404" s="489"/>
      <c r="AER404" s="489"/>
      <c r="AES404" s="489"/>
      <c r="AET404" s="489"/>
      <c r="AEU404" s="489"/>
      <c r="AEV404" s="489"/>
      <c r="AEW404" s="489"/>
      <c r="AEX404" s="489"/>
      <c r="AEY404" s="489"/>
      <c r="AEZ404" s="489"/>
      <c r="AFA404" s="489"/>
      <c r="AFB404" s="489"/>
      <c r="AFC404" s="489"/>
      <c r="AFD404" s="489"/>
      <c r="AFE404" s="489"/>
      <c r="AFF404" s="489"/>
      <c r="AFG404" s="489"/>
      <c r="AFH404" s="489"/>
      <c r="AFI404" s="489"/>
      <c r="AFJ404" s="489"/>
      <c r="AFK404" s="489"/>
      <c r="AFL404" s="489"/>
      <c r="AFM404" s="489"/>
      <c r="AFN404" s="489"/>
      <c r="AFO404" s="489"/>
      <c r="AFP404" s="489"/>
      <c r="AFQ404" s="489"/>
      <c r="AFR404" s="489"/>
      <c r="AFS404" s="489"/>
      <c r="AFT404" s="489"/>
      <c r="AFU404" s="489"/>
      <c r="AFV404" s="489"/>
      <c r="AFW404" s="489"/>
      <c r="AFX404" s="489"/>
      <c r="AFY404" s="489"/>
      <c r="AFZ404" s="489"/>
      <c r="AGA404" s="489"/>
      <c r="AGB404" s="489"/>
      <c r="AGC404" s="489"/>
      <c r="AGD404" s="489"/>
      <c r="AGE404" s="489"/>
      <c r="AGF404" s="489"/>
      <c r="AGG404" s="489"/>
      <c r="AGH404" s="489"/>
      <c r="AGI404" s="489"/>
      <c r="AGJ404" s="489"/>
      <c r="AGK404" s="489"/>
      <c r="AGL404" s="489"/>
      <c r="AGM404" s="489"/>
      <c r="AGN404" s="489"/>
      <c r="AGO404" s="489"/>
      <c r="AGP404" s="489"/>
      <c r="AGQ404" s="489"/>
      <c r="AGR404" s="489"/>
      <c r="AGS404" s="489"/>
      <c r="AGT404" s="489"/>
      <c r="AGU404" s="489"/>
      <c r="AGV404" s="489"/>
      <c r="AGW404" s="489"/>
      <c r="AGX404" s="489"/>
      <c r="AGY404" s="489"/>
      <c r="AGZ404" s="489"/>
      <c r="AHA404" s="489"/>
      <c r="AHB404" s="489"/>
      <c r="AHC404" s="489"/>
      <c r="AHD404" s="489"/>
      <c r="AHE404" s="489"/>
      <c r="AHF404" s="489"/>
      <c r="AHG404" s="489"/>
      <c r="AHH404" s="489"/>
      <c r="AHI404" s="489"/>
      <c r="AHJ404" s="489"/>
      <c r="AHK404" s="489"/>
      <c r="AHL404" s="489"/>
      <c r="AHM404" s="489"/>
      <c r="AHN404" s="489"/>
      <c r="AHO404" s="489"/>
      <c r="AHP404" s="489"/>
      <c r="AHQ404" s="489"/>
      <c r="AHR404" s="489"/>
      <c r="AHS404" s="489"/>
      <c r="AHT404" s="489"/>
      <c r="AHU404" s="489"/>
      <c r="AHV404" s="489"/>
      <c r="AHW404" s="489"/>
      <c r="AHX404" s="489"/>
      <c r="AHY404" s="489"/>
      <c r="AHZ404" s="489"/>
      <c r="AIA404" s="489"/>
      <c r="AIB404" s="489"/>
      <c r="AIC404" s="489"/>
      <c r="AID404" s="489"/>
      <c r="AIE404" s="489"/>
      <c r="AIF404" s="489"/>
      <c r="AIG404" s="489"/>
      <c r="AIH404" s="489"/>
      <c r="AII404" s="489"/>
      <c r="AIJ404" s="489"/>
      <c r="AIK404" s="489"/>
      <c r="AIL404" s="489"/>
      <c r="AIM404" s="489"/>
      <c r="AIN404" s="489"/>
      <c r="AIO404" s="489"/>
      <c r="AIP404" s="489"/>
      <c r="AIQ404" s="489"/>
      <c r="AIR404" s="489"/>
      <c r="AIS404" s="489"/>
      <c r="AIT404" s="489"/>
      <c r="AIU404" s="489"/>
      <c r="AIV404" s="489"/>
      <c r="AIW404" s="489"/>
      <c r="AIX404" s="489"/>
      <c r="AIY404" s="489"/>
      <c r="AIZ404" s="489"/>
      <c r="AJA404" s="489"/>
      <c r="AJB404" s="489"/>
      <c r="AJC404" s="489"/>
      <c r="AJD404" s="489"/>
      <c r="AJE404" s="489"/>
      <c r="AJF404" s="489"/>
      <c r="AJG404" s="489"/>
      <c r="AJH404" s="489"/>
      <c r="AJI404" s="489"/>
      <c r="AJJ404" s="489"/>
      <c r="AJK404" s="489"/>
      <c r="AJL404" s="489"/>
      <c r="AJM404" s="489"/>
      <c r="AJN404" s="489"/>
      <c r="AJO404" s="489"/>
      <c r="AJP404" s="489"/>
      <c r="AJQ404" s="489"/>
      <c r="AJR404" s="489"/>
      <c r="AJS404" s="489"/>
      <c r="AJT404" s="489"/>
      <c r="AJU404" s="489"/>
      <c r="AJV404" s="489"/>
      <c r="AJW404" s="489"/>
      <c r="AJX404" s="489"/>
      <c r="AJY404" s="489"/>
      <c r="AJZ404" s="489"/>
      <c r="AKA404" s="489"/>
      <c r="AKB404" s="489"/>
      <c r="AKC404" s="489"/>
      <c r="AKD404" s="489"/>
      <c r="AKE404" s="489"/>
      <c r="AKF404" s="489"/>
      <c r="AKG404" s="489"/>
      <c r="AKH404" s="489"/>
      <c r="AKI404" s="489"/>
      <c r="AKJ404" s="489"/>
      <c r="AKK404" s="489"/>
      <c r="AKL404" s="489"/>
      <c r="AKM404" s="489"/>
      <c r="AKN404" s="489"/>
      <c r="AKO404" s="489"/>
      <c r="AKP404" s="489"/>
      <c r="AKQ404" s="489"/>
      <c r="AKR404" s="489"/>
      <c r="AKS404" s="489"/>
      <c r="AKT404" s="489"/>
      <c r="AKU404" s="489"/>
      <c r="AKV404" s="489"/>
      <c r="AKW404" s="489"/>
      <c r="AKX404" s="489"/>
      <c r="AKY404" s="489"/>
      <c r="AKZ404" s="489"/>
      <c r="ALA404" s="489"/>
      <c r="ALB404" s="489"/>
      <c r="ALC404" s="489"/>
      <c r="ALD404" s="489"/>
      <c r="ALE404" s="489"/>
      <c r="ALF404" s="489"/>
      <c r="ALG404" s="489"/>
      <c r="ALH404" s="489"/>
      <c r="ALI404" s="489"/>
      <c r="ALJ404" s="489"/>
      <c r="ALK404" s="489"/>
      <c r="ALL404" s="489"/>
      <c r="ALM404" s="489"/>
      <c r="ALN404" s="489"/>
      <c r="ALO404" s="489"/>
      <c r="ALP404" s="489"/>
      <c r="ALQ404" s="489"/>
      <c r="ALR404" s="489"/>
      <c r="ALS404" s="489"/>
      <c r="ALT404" s="489"/>
      <c r="ALU404" s="489"/>
      <c r="ALV404" s="489"/>
      <c r="ALW404" s="489"/>
      <c r="ALX404" s="489"/>
      <c r="ALY404" s="489"/>
      <c r="ALZ404" s="489"/>
      <c r="AMA404" s="489"/>
      <c r="AMB404" s="489"/>
      <c r="AMC404" s="489"/>
      <c r="AMD404" s="489"/>
      <c r="AME404" s="489"/>
      <c r="AMF404" s="489"/>
      <c r="AMG404" s="489"/>
      <c r="AMH404" s="489"/>
      <c r="AMI404" s="489"/>
      <c r="AMJ404" s="489"/>
      <c r="AMK404" s="489"/>
      <c r="AML404" s="489"/>
      <c r="AMM404" s="489"/>
      <c r="AMN404" s="489"/>
      <c r="AMO404" s="489"/>
      <c r="AMP404" s="489"/>
      <c r="AMQ404" s="489"/>
      <c r="AMR404" s="489"/>
      <c r="AMS404" s="489"/>
      <c r="AMT404" s="489"/>
      <c r="AMU404" s="489"/>
      <c r="AMV404" s="489"/>
      <c r="AMW404" s="489"/>
      <c r="AMX404" s="489"/>
      <c r="AMY404" s="489"/>
      <c r="AMZ404" s="489"/>
      <c r="ANA404" s="489"/>
      <c r="ANB404" s="489"/>
      <c r="ANC404" s="489"/>
      <c r="AND404" s="489"/>
      <c r="ANE404" s="489"/>
      <c r="ANF404" s="489"/>
      <c r="ANG404" s="489"/>
      <c r="ANH404" s="489"/>
      <c r="ANI404" s="489"/>
      <c r="ANJ404" s="489"/>
      <c r="ANK404" s="489"/>
      <c r="ANL404" s="489"/>
      <c r="ANM404" s="489"/>
      <c r="ANN404" s="489"/>
      <c r="ANO404" s="489"/>
      <c r="ANP404" s="489"/>
      <c r="ANQ404" s="489"/>
      <c r="ANR404" s="489"/>
      <c r="ANS404" s="489"/>
      <c r="ANT404" s="489"/>
      <c r="ANU404" s="489"/>
      <c r="ANV404" s="489"/>
      <c r="ANW404" s="489"/>
      <c r="ANX404" s="489"/>
      <c r="ANY404" s="489"/>
      <c r="ANZ404" s="489"/>
      <c r="AOA404" s="489"/>
      <c r="AOB404" s="489"/>
      <c r="AOC404" s="489"/>
      <c r="AOD404" s="489"/>
      <c r="AOE404" s="489"/>
      <c r="AOF404" s="489"/>
      <c r="AOG404" s="489"/>
      <c r="AOH404" s="489"/>
      <c r="AOI404" s="489"/>
      <c r="AOJ404" s="489"/>
      <c r="AOK404" s="489"/>
      <c r="AOL404" s="489"/>
      <c r="AOM404" s="489"/>
      <c r="AON404" s="489"/>
      <c r="AOO404" s="489"/>
      <c r="AOP404" s="489"/>
      <c r="AOQ404" s="489"/>
      <c r="AOR404" s="489"/>
      <c r="AOS404" s="489"/>
      <c r="AOT404" s="489"/>
      <c r="AOU404" s="489"/>
      <c r="AOV404" s="489"/>
      <c r="AOW404" s="489"/>
      <c r="AOX404" s="489"/>
      <c r="AOY404" s="489"/>
      <c r="AOZ404" s="489"/>
      <c r="APA404" s="489"/>
      <c r="APB404" s="489"/>
      <c r="APC404" s="489"/>
      <c r="APD404" s="489"/>
      <c r="APE404" s="489"/>
      <c r="APF404" s="489"/>
      <c r="APG404" s="489"/>
      <c r="APH404" s="489"/>
      <c r="API404" s="489"/>
      <c r="APJ404" s="489"/>
      <c r="APK404" s="489"/>
      <c r="APL404" s="489"/>
      <c r="APM404" s="489"/>
      <c r="APN404" s="489"/>
      <c r="APO404" s="489"/>
      <c r="APP404" s="489"/>
      <c r="APQ404" s="489"/>
      <c r="APR404" s="489"/>
      <c r="APS404" s="489"/>
      <c r="APT404" s="489"/>
      <c r="APU404" s="489"/>
      <c r="APV404" s="489"/>
      <c r="APW404" s="489"/>
      <c r="APX404" s="489"/>
      <c r="APY404" s="489"/>
      <c r="APZ404" s="489"/>
      <c r="AQA404" s="489"/>
      <c r="AQB404" s="489"/>
      <c r="AQC404" s="489"/>
      <c r="AQD404" s="489"/>
      <c r="AQE404" s="489"/>
      <c r="AQF404" s="489"/>
      <c r="AQG404" s="489"/>
      <c r="AQH404" s="489"/>
      <c r="AQI404" s="489"/>
      <c r="AQJ404" s="489"/>
      <c r="AQK404" s="489"/>
      <c r="AQL404" s="489"/>
      <c r="AQM404" s="489"/>
      <c r="AQN404" s="489"/>
      <c r="AQO404" s="489"/>
      <c r="AQP404" s="489"/>
      <c r="AQQ404" s="489"/>
      <c r="AQR404" s="489"/>
      <c r="AQS404" s="489"/>
      <c r="AQT404" s="489"/>
      <c r="AQU404" s="489"/>
      <c r="AQV404" s="489"/>
      <c r="AQW404" s="489"/>
      <c r="AQX404" s="489"/>
      <c r="AQY404" s="489"/>
      <c r="AQZ404" s="489"/>
      <c r="ARA404" s="489"/>
      <c r="ARB404" s="489"/>
      <c r="ARC404" s="489"/>
      <c r="ARD404" s="489"/>
      <c r="ARE404" s="489"/>
      <c r="ARF404" s="489"/>
      <c r="ARG404" s="489"/>
      <c r="ARH404" s="489"/>
      <c r="ARI404" s="489"/>
      <c r="ARJ404" s="489"/>
      <c r="ARK404" s="489"/>
      <c r="ARL404" s="489"/>
      <c r="ARM404" s="489"/>
      <c r="ARN404" s="489"/>
      <c r="ARO404" s="489"/>
      <c r="ARP404" s="489"/>
      <c r="ARQ404" s="489"/>
      <c r="ARR404" s="489"/>
      <c r="ARS404" s="489"/>
      <c r="ART404" s="489"/>
      <c r="ARU404" s="489"/>
      <c r="ARV404" s="489"/>
      <c r="ARW404" s="489"/>
      <c r="ARX404" s="489"/>
      <c r="ARY404" s="489"/>
      <c r="ARZ404" s="489"/>
      <c r="ASA404" s="489"/>
      <c r="ASB404" s="489"/>
      <c r="ASC404" s="489"/>
      <c r="ASD404" s="489"/>
      <c r="ASE404" s="489"/>
      <c r="ASF404" s="489"/>
      <c r="ASG404" s="489"/>
      <c r="ASH404" s="489"/>
      <c r="ASI404" s="489"/>
      <c r="ASJ404" s="489"/>
      <c r="ASK404" s="489"/>
      <c r="ASL404" s="489"/>
      <c r="ASM404" s="489"/>
      <c r="ASN404" s="489"/>
      <c r="ASO404" s="489"/>
      <c r="ASP404" s="489"/>
      <c r="ASQ404" s="489"/>
      <c r="ASR404" s="489"/>
      <c r="ASS404" s="489"/>
      <c r="AST404" s="489"/>
      <c r="ASU404" s="489"/>
      <c r="ASV404" s="489"/>
      <c r="ASW404" s="489"/>
      <c r="ASX404" s="489"/>
      <c r="ASY404" s="489"/>
      <c r="ASZ404" s="489"/>
      <c r="ATA404" s="489"/>
      <c r="ATB404" s="489"/>
      <c r="ATC404" s="489"/>
      <c r="ATD404" s="489"/>
      <c r="ATE404" s="489"/>
      <c r="ATF404" s="489"/>
      <c r="ATG404" s="489"/>
      <c r="ATH404" s="489"/>
      <c r="ATI404" s="489"/>
      <c r="ATJ404" s="489"/>
      <c r="ATK404" s="489"/>
      <c r="ATL404" s="489"/>
      <c r="ATM404" s="489"/>
      <c r="ATN404" s="489"/>
      <c r="ATO404" s="489"/>
      <c r="ATP404" s="489"/>
      <c r="ATQ404" s="489"/>
      <c r="ATR404" s="489"/>
      <c r="ATS404" s="489"/>
      <c r="ATT404" s="489"/>
      <c r="ATU404" s="489"/>
      <c r="ATV404" s="489"/>
      <c r="ATW404" s="489"/>
      <c r="ATX404" s="489"/>
      <c r="ATY404" s="489"/>
      <c r="ATZ404" s="489"/>
      <c r="AUA404" s="489"/>
      <c r="AUB404" s="489"/>
      <c r="AUC404" s="489"/>
      <c r="AUD404" s="489"/>
      <c r="AUE404" s="489"/>
      <c r="AUF404" s="489"/>
      <c r="AUG404" s="489"/>
      <c r="AUH404" s="489"/>
      <c r="AUI404" s="489"/>
      <c r="AUJ404" s="489"/>
      <c r="AUK404" s="489"/>
      <c r="AUL404" s="489"/>
      <c r="AUM404" s="489"/>
      <c r="AUN404" s="489"/>
      <c r="AUO404" s="489"/>
      <c r="AUP404" s="489"/>
      <c r="AUQ404" s="489"/>
      <c r="AUR404" s="489"/>
      <c r="AUS404" s="489"/>
      <c r="AUT404" s="489"/>
      <c r="AUU404" s="489"/>
      <c r="AUV404" s="489"/>
      <c r="AUW404" s="489"/>
      <c r="AUX404" s="489"/>
      <c r="AUY404" s="489"/>
      <c r="AUZ404" s="489"/>
      <c r="AVA404" s="489"/>
      <c r="AVB404" s="489"/>
      <c r="AVC404" s="489"/>
      <c r="AVD404" s="489"/>
      <c r="AVE404" s="489"/>
      <c r="AVF404" s="489"/>
      <c r="AVG404" s="489"/>
      <c r="AVH404" s="489"/>
      <c r="AVI404" s="489"/>
      <c r="AVJ404" s="489"/>
      <c r="AVK404" s="489"/>
      <c r="AVL404" s="489"/>
      <c r="AVM404" s="489"/>
      <c r="AVN404" s="489"/>
      <c r="AVO404" s="489"/>
      <c r="AVP404" s="489"/>
      <c r="AVQ404" s="489"/>
      <c r="AVR404" s="489"/>
      <c r="AVS404" s="489"/>
      <c r="AVT404" s="489"/>
      <c r="AVU404" s="489"/>
      <c r="AVV404" s="489"/>
      <c r="AVW404" s="489"/>
      <c r="AVX404" s="489"/>
      <c r="AVY404" s="489"/>
      <c r="AVZ404" s="489"/>
      <c r="AWA404" s="489"/>
      <c r="AWB404" s="489"/>
      <c r="AWC404" s="489"/>
      <c r="AWD404" s="489"/>
      <c r="AWE404" s="489"/>
      <c r="AWF404" s="489"/>
      <c r="AWG404" s="489"/>
      <c r="AWH404" s="489"/>
      <c r="AWI404" s="489"/>
      <c r="AWJ404" s="489"/>
      <c r="AWK404" s="489"/>
      <c r="AWL404" s="489"/>
      <c r="AWM404" s="489"/>
      <c r="AWN404" s="489"/>
      <c r="AWO404" s="489"/>
      <c r="AWP404" s="489"/>
      <c r="AWQ404" s="489"/>
      <c r="AWR404" s="489"/>
      <c r="AWS404" s="489"/>
      <c r="AWT404" s="489"/>
      <c r="AWU404" s="489"/>
      <c r="AWV404" s="489"/>
      <c r="AWW404" s="489"/>
      <c r="AWX404" s="489"/>
      <c r="AWY404" s="489"/>
      <c r="AWZ404" s="489"/>
      <c r="AXA404" s="489"/>
      <c r="AXB404" s="489"/>
      <c r="AXC404" s="489"/>
      <c r="AXD404" s="489"/>
      <c r="AXE404" s="489"/>
      <c r="AXF404" s="489"/>
      <c r="AXG404" s="489"/>
      <c r="AXH404" s="489"/>
      <c r="AXI404" s="489"/>
      <c r="AXJ404" s="489"/>
    </row>
    <row r="405" spans="1:1310" s="488" customFormat="1" ht="23.25" customHeight="1">
      <c r="A405" s="490"/>
      <c r="B405" s="2450" t="s">
        <v>565</v>
      </c>
      <c r="C405" s="2450"/>
      <c r="D405" s="2450"/>
      <c r="E405" s="2450"/>
      <c r="F405" s="1484"/>
      <c r="G405" s="2450" t="s">
        <v>564</v>
      </c>
      <c r="H405" s="2450"/>
      <c r="I405" s="2450"/>
      <c r="J405" s="1484"/>
      <c r="K405" s="2451" t="s">
        <v>563</v>
      </c>
      <c r="L405" s="2451"/>
      <c r="M405" s="2451"/>
      <c r="N405" s="1484"/>
      <c r="O405" s="2450" t="s">
        <v>562</v>
      </c>
      <c r="P405" s="2450"/>
      <c r="Q405" s="496"/>
      <c r="R405" s="465"/>
      <c r="S405" s="465"/>
      <c r="T405" s="465"/>
      <c r="U405" s="465"/>
      <c r="V405" s="465"/>
      <c r="W405" s="465"/>
      <c r="X405" s="465"/>
      <c r="Y405" s="465"/>
      <c r="Z405" s="465"/>
      <c r="AA405" s="465"/>
      <c r="AB405" s="465"/>
      <c r="AC405" s="465"/>
      <c r="AD405" s="489"/>
      <c r="AE405" s="489"/>
      <c r="AF405" s="489"/>
      <c r="AG405" s="489"/>
      <c r="AH405" s="489"/>
      <c r="AI405" s="489"/>
      <c r="AJ405" s="489"/>
      <c r="AK405" s="489"/>
      <c r="AL405" s="489"/>
      <c r="AM405" s="489"/>
      <c r="AN405" s="489"/>
      <c r="AO405" s="489"/>
      <c r="AP405" s="489"/>
      <c r="AQ405" s="489"/>
      <c r="AR405" s="489"/>
      <c r="AS405" s="489"/>
      <c r="AT405" s="489"/>
      <c r="AU405" s="489"/>
      <c r="AV405" s="489"/>
      <c r="AW405" s="489"/>
      <c r="AX405" s="489"/>
      <c r="AY405" s="489"/>
      <c r="AZ405" s="489"/>
      <c r="BA405" s="489"/>
      <c r="BB405" s="489"/>
      <c r="BC405" s="489"/>
      <c r="BD405" s="489"/>
      <c r="BE405" s="489"/>
      <c r="BF405" s="489"/>
      <c r="BG405" s="489"/>
      <c r="BH405" s="489"/>
      <c r="BI405" s="489"/>
      <c r="BJ405" s="489"/>
      <c r="BK405" s="489"/>
      <c r="BL405" s="489"/>
      <c r="BM405" s="489"/>
      <c r="BN405" s="489"/>
      <c r="BO405" s="489"/>
      <c r="BP405" s="489"/>
      <c r="BQ405" s="489"/>
      <c r="BR405" s="489"/>
      <c r="BS405" s="489"/>
      <c r="BT405" s="489"/>
      <c r="BU405" s="489"/>
      <c r="BV405" s="489"/>
      <c r="BW405" s="489"/>
      <c r="BX405" s="489"/>
      <c r="BY405" s="489"/>
      <c r="BZ405" s="489"/>
      <c r="CA405" s="489"/>
      <c r="CB405" s="489"/>
      <c r="CC405" s="489"/>
      <c r="CD405" s="489"/>
      <c r="CE405" s="489"/>
      <c r="CF405" s="489"/>
      <c r="CG405" s="489"/>
      <c r="CH405" s="489"/>
      <c r="CI405" s="489"/>
      <c r="CJ405" s="489"/>
      <c r="CK405" s="489"/>
      <c r="CL405" s="489"/>
      <c r="CM405" s="489"/>
      <c r="CN405" s="489"/>
      <c r="CO405" s="489"/>
      <c r="CP405" s="489"/>
      <c r="CQ405" s="489"/>
      <c r="CR405" s="489"/>
      <c r="CS405" s="489"/>
      <c r="CT405" s="489"/>
      <c r="CU405" s="489"/>
      <c r="CV405" s="489"/>
      <c r="CW405" s="489"/>
      <c r="CX405" s="489"/>
      <c r="CY405" s="489"/>
      <c r="CZ405" s="489"/>
      <c r="DA405" s="489"/>
      <c r="DB405" s="489"/>
      <c r="DC405" s="489"/>
      <c r="DD405" s="489"/>
      <c r="DE405" s="489"/>
      <c r="DF405" s="489"/>
      <c r="DG405" s="489"/>
      <c r="DH405" s="489"/>
      <c r="DI405" s="489"/>
      <c r="DJ405" s="489"/>
      <c r="DK405" s="489"/>
      <c r="DL405" s="489"/>
      <c r="DM405" s="489"/>
      <c r="DN405" s="489"/>
      <c r="DO405" s="489"/>
      <c r="DP405" s="489"/>
      <c r="DQ405" s="489"/>
      <c r="DR405" s="489"/>
      <c r="DS405" s="489"/>
      <c r="DT405" s="489"/>
      <c r="DU405" s="489"/>
      <c r="DV405" s="489"/>
      <c r="DW405" s="489"/>
      <c r="DX405" s="489"/>
      <c r="DY405" s="489"/>
      <c r="DZ405" s="489"/>
      <c r="EA405" s="489"/>
      <c r="EB405" s="489"/>
      <c r="EC405" s="489"/>
      <c r="ED405" s="489"/>
      <c r="EE405" s="489"/>
      <c r="EF405" s="489"/>
      <c r="EG405" s="489"/>
      <c r="EH405" s="489"/>
      <c r="EI405" s="489"/>
      <c r="EJ405" s="489"/>
      <c r="EK405" s="489"/>
      <c r="EL405" s="489"/>
      <c r="EM405" s="489"/>
      <c r="EN405" s="489"/>
      <c r="EO405" s="489"/>
      <c r="EP405" s="489"/>
      <c r="EQ405" s="489"/>
      <c r="ER405" s="489"/>
      <c r="ES405" s="489"/>
      <c r="ET405" s="489"/>
      <c r="EU405" s="489"/>
      <c r="EV405" s="489"/>
      <c r="EW405" s="489"/>
      <c r="EX405" s="489"/>
      <c r="EY405" s="489"/>
      <c r="EZ405" s="489"/>
      <c r="FA405" s="489"/>
      <c r="FB405" s="489"/>
      <c r="FC405" s="489"/>
      <c r="FD405" s="489"/>
      <c r="FE405" s="489"/>
      <c r="FF405" s="489"/>
      <c r="FG405" s="489"/>
      <c r="FH405" s="489"/>
      <c r="FI405" s="489"/>
      <c r="FJ405" s="489"/>
      <c r="FK405" s="489"/>
      <c r="FL405" s="489"/>
      <c r="FM405" s="489"/>
      <c r="FN405" s="489"/>
      <c r="FO405" s="489"/>
      <c r="FP405" s="489"/>
      <c r="FQ405" s="489"/>
      <c r="FR405" s="489"/>
      <c r="FS405" s="489"/>
      <c r="FT405" s="489"/>
      <c r="FU405" s="489"/>
      <c r="FV405" s="489"/>
      <c r="FW405" s="489"/>
      <c r="FX405" s="489"/>
      <c r="FY405" s="489"/>
      <c r="FZ405" s="489"/>
      <c r="GA405" s="489"/>
      <c r="GB405" s="489"/>
      <c r="GC405" s="489"/>
      <c r="GD405" s="489"/>
      <c r="GE405" s="489"/>
      <c r="GF405" s="489"/>
      <c r="GG405" s="489"/>
      <c r="GH405" s="489"/>
      <c r="GI405" s="489"/>
      <c r="GJ405" s="489"/>
      <c r="GK405" s="489"/>
      <c r="GL405" s="489"/>
      <c r="GM405" s="489"/>
      <c r="GN405" s="489"/>
      <c r="GO405" s="489"/>
      <c r="GP405" s="489"/>
      <c r="GQ405" s="489"/>
      <c r="GR405" s="489"/>
      <c r="GS405" s="489"/>
      <c r="GT405" s="489"/>
      <c r="GU405" s="489"/>
      <c r="GV405" s="489"/>
      <c r="GW405" s="489"/>
      <c r="GX405" s="489"/>
      <c r="GY405" s="489"/>
      <c r="GZ405" s="489"/>
      <c r="HA405" s="489"/>
      <c r="HB405" s="489"/>
      <c r="HC405" s="489"/>
      <c r="HD405" s="489"/>
      <c r="HE405" s="489"/>
      <c r="HF405" s="489"/>
      <c r="HG405" s="489"/>
      <c r="HH405" s="489"/>
      <c r="HI405" s="489"/>
      <c r="HJ405" s="489"/>
      <c r="HK405" s="489"/>
      <c r="HL405" s="489"/>
      <c r="HM405" s="489"/>
      <c r="HN405" s="489"/>
      <c r="HO405" s="489"/>
      <c r="HP405" s="489"/>
      <c r="HQ405" s="489"/>
      <c r="HR405" s="489"/>
      <c r="HS405" s="489"/>
      <c r="HT405" s="489"/>
      <c r="HU405" s="489"/>
      <c r="HV405" s="489"/>
      <c r="HW405" s="489"/>
      <c r="HX405" s="489"/>
      <c r="HY405" s="489"/>
      <c r="HZ405" s="489"/>
      <c r="IA405" s="489"/>
      <c r="IB405" s="489"/>
      <c r="IC405" s="489"/>
      <c r="ID405" s="489"/>
      <c r="IE405" s="489"/>
      <c r="IF405" s="489"/>
      <c r="IG405" s="489"/>
      <c r="IH405" s="489"/>
      <c r="II405" s="489"/>
      <c r="IJ405" s="489"/>
      <c r="IK405" s="489"/>
      <c r="IL405" s="489"/>
      <c r="IM405" s="489"/>
      <c r="IN405" s="489"/>
      <c r="IO405" s="489"/>
      <c r="IP405" s="489"/>
      <c r="IQ405" s="489"/>
      <c r="IR405" s="489"/>
      <c r="IS405" s="489"/>
      <c r="IT405" s="489"/>
      <c r="IU405" s="489"/>
      <c r="IV405" s="489"/>
      <c r="IW405" s="489"/>
      <c r="IX405" s="489"/>
      <c r="IY405" s="489"/>
      <c r="IZ405" s="489"/>
      <c r="JA405" s="489"/>
      <c r="JB405" s="489"/>
      <c r="JC405" s="489"/>
      <c r="JD405" s="489"/>
      <c r="JE405" s="489"/>
      <c r="JF405" s="489"/>
      <c r="JG405" s="489"/>
      <c r="JH405" s="489"/>
      <c r="JI405" s="489"/>
      <c r="JJ405" s="489"/>
      <c r="JK405" s="489"/>
      <c r="JL405" s="489"/>
      <c r="JM405" s="489"/>
      <c r="JN405" s="489"/>
      <c r="JO405" s="489"/>
      <c r="JP405" s="489"/>
      <c r="JQ405" s="489"/>
      <c r="JR405" s="489"/>
      <c r="JS405" s="489"/>
      <c r="JT405" s="489"/>
      <c r="JU405" s="489"/>
      <c r="JV405" s="489"/>
      <c r="JW405" s="489"/>
      <c r="JX405" s="489"/>
      <c r="JY405" s="489"/>
      <c r="JZ405" s="489"/>
      <c r="KA405" s="489"/>
      <c r="KB405" s="489"/>
      <c r="KC405" s="489"/>
      <c r="KD405" s="489"/>
      <c r="KE405" s="489"/>
      <c r="KF405" s="489"/>
      <c r="KG405" s="489"/>
      <c r="KH405" s="489"/>
      <c r="KI405" s="489"/>
      <c r="KJ405" s="489"/>
      <c r="KK405" s="489"/>
      <c r="KL405" s="489"/>
      <c r="KM405" s="489"/>
      <c r="KN405" s="489"/>
      <c r="KO405" s="489"/>
      <c r="KP405" s="489"/>
      <c r="KQ405" s="489"/>
      <c r="KR405" s="489"/>
      <c r="KS405" s="489"/>
      <c r="KT405" s="489"/>
      <c r="KU405" s="489"/>
      <c r="KV405" s="489"/>
      <c r="KW405" s="489"/>
      <c r="KX405" s="489"/>
      <c r="KY405" s="489"/>
      <c r="KZ405" s="489"/>
      <c r="LA405" s="489"/>
      <c r="LB405" s="489"/>
      <c r="LC405" s="489"/>
      <c r="LD405" s="489"/>
      <c r="LE405" s="489"/>
      <c r="LF405" s="489"/>
      <c r="LG405" s="489"/>
      <c r="LH405" s="489"/>
      <c r="LI405" s="489"/>
      <c r="LJ405" s="489"/>
      <c r="LK405" s="489"/>
      <c r="LL405" s="489"/>
      <c r="LM405" s="489"/>
      <c r="LN405" s="489"/>
      <c r="LO405" s="489"/>
      <c r="LP405" s="489"/>
      <c r="LQ405" s="489"/>
      <c r="LR405" s="489"/>
      <c r="LS405" s="489"/>
      <c r="LT405" s="489"/>
      <c r="LU405" s="489"/>
      <c r="LV405" s="489"/>
      <c r="LW405" s="489"/>
      <c r="LX405" s="489"/>
      <c r="LY405" s="489"/>
      <c r="LZ405" s="489"/>
      <c r="MA405" s="489"/>
      <c r="MB405" s="489"/>
      <c r="MC405" s="489"/>
      <c r="MD405" s="489"/>
      <c r="ME405" s="489"/>
      <c r="MF405" s="489"/>
      <c r="MG405" s="489"/>
      <c r="MH405" s="489"/>
      <c r="MI405" s="489"/>
      <c r="MJ405" s="489"/>
      <c r="MK405" s="489"/>
      <c r="ML405" s="489"/>
      <c r="MM405" s="489"/>
      <c r="MN405" s="489"/>
      <c r="MO405" s="489"/>
      <c r="MP405" s="489"/>
      <c r="MQ405" s="489"/>
      <c r="MR405" s="489"/>
      <c r="MS405" s="489"/>
      <c r="MT405" s="489"/>
      <c r="MU405" s="489"/>
      <c r="MV405" s="489"/>
      <c r="MW405" s="489"/>
      <c r="MX405" s="489"/>
      <c r="MY405" s="489"/>
      <c r="MZ405" s="489"/>
      <c r="NA405" s="489"/>
      <c r="NB405" s="489"/>
      <c r="NC405" s="489"/>
      <c r="ND405" s="489"/>
      <c r="NE405" s="489"/>
      <c r="NF405" s="489"/>
      <c r="NG405" s="489"/>
      <c r="NH405" s="489"/>
      <c r="NI405" s="489"/>
      <c r="NJ405" s="489"/>
      <c r="NK405" s="489"/>
      <c r="NL405" s="489"/>
      <c r="NM405" s="489"/>
      <c r="NN405" s="489"/>
      <c r="NO405" s="489"/>
      <c r="NP405" s="489"/>
      <c r="NQ405" s="489"/>
      <c r="NR405" s="489"/>
      <c r="NS405" s="489"/>
      <c r="NT405" s="489"/>
      <c r="NU405" s="489"/>
      <c r="NV405" s="489"/>
      <c r="NW405" s="489"/>
      <c r="NX405" s="489"/>
      <c r="NY405" s="489"/>
      <c r="NZ405" s="489"/>
      <c r="OA405" s="489"/>
      <c r="OB405" s="489"/>
      <c r="OC405" s="489"/>
      <c r="OD405" s="489"/>
      <c r="OE405" s="489"/>
      <c r="OF405" s="489"/>
      <c r="OG405" s="489"/>
      <c r="OH405" s="489"/>
      <c r="OI405" s="489"/>
      <c r="OJ405" s="489"/>
      <c r="OK405" s="489"/>
      <c r="OL405" s="489"/>
      <c r="OM405" s="489"/>
      <c r="ON405" s="489"/>
      <c r="OO405" s="489"/>
      <c r="OP405" s="489"/>
      <c r="OQ405" s="489"/>
      <c r="OR405" s="489"/>
      <c r="OS405" s="489"/>
      <c r="OT405" s="489"/>
      <c r="OU405" s="489"/>
      <c r="OV405" s="489"/>
      <c r="OW405" s="489"/>
      <c r="OX405" s="489"/>
      <c r="OY405" s="489"/>
      <c r="OZ405" s="489"/>
      <c r="PA405" s="489"/>
      <c r="PB405" s="489"/>
      <c r="PC405" s="489"/>
      <c r="PD405" s="489"/>
      <c r="PE405" s="489"/>
      <c r="PF405" s="489"/>
      <c r="PG405" s="489"/>
      <c r="PH405" s="489"/>
      <c r="PI405" s="489"/>
      <c r="PJ405" s="489"/>
      <c r="PK405" s="489"/>
      <c r="PL405" s="489"/>
      <c r="PM405" s="489"/>
      <c r="PN405" s="489"/>
      <c r="PO405" s="489"/>
      <c r="PP405" s="489"/>
      <c r="PQ405" s="489"/>
      <c r="PR405" s="489"/>
      <c r="PS405" s="489"/>
      <c r="PT405" s="489"/>
      <c r="PU405" s="489"/>
      <c r="PV405" s="489"/>
      <c r="PW405" s="489"/>
      <c r="PX405" s="489"/>
      <c r="PY405" s="489"/>
      <c r="PZ405" s="489"/>
      <c r="QA405" s="489"/>
      <c r="QB405" s="489"/>
      <c r="QC405" s="489"/>
      <c r="QD405" s="489"/>
      <c r="QE405" s="489"/>
      <c r="QF405" s="489"/>
      <c r="QG405" s="489"/>
      <c r="QH405" s="489"/>
      <c r="QI405" s="489"/>
      <c r="QJ405" s="489"/>
      <c r="QK405" s="489"/>
      <c r="QL405" s="489"/>
      <c r="QM405" s="489"/>
      <c r="QN405" s="489"/>
      <c r="QO405" s="489"/>
      <c r="QP405" s="489"/>
      <c r="QQ405" s="489"/>
      <c r="QR405" s="489"/>
      <c r="QS405" s="489"/>
      <c r="QT405" s="489"/>
      <c r="QU405" s="489"/>
      <c r="QV405" s="489"/>
      <c r="QW405" s="489"/>
      <c r="QX405" s="489"/>
      <c r="QY405" s="489"/>
      <c r="QZ405" s="489"/>
      <c r="RA405" s="489"/>
      <c r="RB405" s="489"/>
      <c r="RC405" s="489"/>
      <c r="RD405" s="489"/>
      <c r="RE405" s="489"/>
      <c r="RF405" s="489"/>
      <c r="RG405" s="489"/>
      <c r="RH405" s="489"/>
      <c r="RI405" s="489"/>
      <c r="RJ405" s="489"/>
      <c r="RK405" s="489"/>
      <c r="RL405" s="489"/>
      <c r="RM405" s="489"/>
      <c r="RN405" s="489"/>
      <c r="RO405" s="489"/>
      <c r="RP405" s="489"/>
      <c r="RQ405" s="489"/>
      <c r="RR405" s="489"/>
      <c r="RS405" s="489"/>
      <c r="RT405" s="489"/>
      <c r="RU405" s="489"/>
      <c r="RV405" s="489"/>
      <c r="RW405" s="489"/>
      <c r="RX405" s="489"/>
      <c r="RY405" s="489"/>
      <c r="RZ405" s="489"/>
      <c r="SA405" s="489"/>
      <c r="SB405" s="489"/>
      <c r="SC405" s="489"/>
      <c r="SD405" s="489"/>
      <c r="SE405" s="489"/>
      <c r="SF405" s="489"/>
      <c r="SG405" s="489"/>
      <c r="SH405" s="489"/>
      <c r="SI405" s="489"/>
      <c r="SJ405" s="489"/>
      <c r="SK405" s="489"/>
      <c r="SL405" s="489"/>
      <c r="SM405" s="489"/>
      <c r="SN405" s="489"/>
      <c r="SO405" s="489"/>
      <c r="SP405" s="489"/>
      <c r="SQ405" s="489"/>
      <c r="SR405" s="489"/>
      <c r="SS405" s="489"/>
      <c r="ST405" s="489"/>
      <c r="SU405" s="489"/>
      <c r="SV405" s="489"/>
      <c r="SW405" s="489"/>
      <c r="SX405" s="489"/>
      <c r="SY405" s="489"/>
      <c r="SZ405" s="489"/>
      <c r="TA405" s="489"/>
      <c r="TB405" s="489"/>
      <c r="TC405" s="489"/>
      <c r="TD405" s="489"/>
      <c r="TE405" s="489"/>
      <c r="TF405" s="489"/>
      <c r="TG405" s="489"/>
      <c r="TH405" s="489"/>
      <c r="TI405" s="489"/>
      <c r="TJ405" s="489"/>
      <c r="TK405" s="489"/>
      <c r="TL405" s="489"/>
      <c r="TM405" s="489"/>
      <c r="TN405" s="489"/>
      <c r="TO405" s="489"/>
      <c r="TP405" s="489"/>
      <c r="TQ405" s="489"/>
      <c r="TR405" s="489"/>
      <c r="TS405" s="489"/>
      <c r="TT405" s="489"/>
      <c r="TU405" s="489"/>
      <c r="TV405" s="489"/>
      <c r="TW405" s="489"/>
      <c r="TX405" s="489"/>
      <c r="TY405" s="489"/>
      <c r="TZ405" s="489"/>
      <c r="UA405" s="489"/>
      <c r="UB405" s="489"/>
      <c r="UC405" s="489"/>
      <c r="UD405" s="489"/>
      <c r="UE405" s="489"/>
      <c r="UF405" s="489"/>
      <c r="UG405" s="489"/>
      <c r="UH405" s="489"/>
      <c r="UI405" s="489"/>
      <c r="UJ405" s="489"/>
      <c r="UK405" s="489"/>
      <c r="UL405" s="489"/>
      <c r="UM405" s="489"/>
      <c r="UN405" s="489"/>
      <c r="UO405" s="489"/>
      <c r="UP405" s="489"/>
      <c r="UQ405" s="489"/>
      <c r="UR405" s="489"/>
      <c r="US405" s="489"/>
      <c r="UT405" s="489"/>
      <c r="UU405" s="489"/>
      <c r="UV405" s="489"/>
      <c r="UW405" s="489"/>
      <c r="UX405" s="489"/>
      <c r="UY405" s="489"/>
      <c r="UZ405" s="489"/>
      <c r="VA405" s="489"/>
      <c r="VB405" s="489"/>
      <c r="VC405" s="489"/>
      <c r="VD405" s="489"/>
      <c r="VE405" s="489"/>
      <c r="VF405" s="489"/>
      <c r="VG405" s="489"/>
      <c r="VH405" s="489"/>
      <c r="VI405" s="489"/>
      <c r="VJ405" s="489"/>
      <c r="VK405" s="489"/>
      <c r="VL405" s="489"/>
      <c r="VM405" s="489"/>
      <c r="VN405" s="489"/>
      <c r="VO405" s="489"/>
      <c r="VP405" s="489"/>
      <c r="VQ405" s="489"/>
      <c r="VR405" s="489"/>
      <c r="VS405" s="489"/>
      <c r="VT405" s="489"/>
      <c r="VU405" s="489"/>
      <c r="VV405" s="489"/>
      <c r="VW405" s="489"/>
      <c r="VX405" s="489"/>
      <c r="VY405" s="489"/>
      <c r="VZ405" s="489"/>
      <c r="WA405" s="489"/>
      <c r="WB405" s="489"/>
      <c r="WC405" s="489"/>
      <c r="WD405" s="489"/>
      <c r="WE405" s="489"/>
      <c r="WF405" s="489"/>
      <c r="WG405" s="489"/>
      <c r="WH405" s="489"/>
      <c r="WI405" s="489"/>
      <c r="WJ405" s="489"/>
      <c r="WK405" s="489"/>
      <c r="WL405" s="489"/>
      <c r="WM405" s="489"/>
      <c r="WN405" s="489"/>
      <c r="WO405" s="489"/>
      <c r="WP405" s="489"/>
      <c r="WQ405" s="489"/>
      <c r="WR405" s="489"/>
      <c r="WS405" s="489"/>
      <c r="WT405" s="489"/>
      <c r="WU405" s="489"/>
      <c r="WV405" s="489"/>
      <c r="WW405" s="489"/>
      <c r="WX405" s="489"/>
      <c r="WY405" s="489"/>
      <c r="WZ405" s="489"/>
      <c r="XA405" s="489"/>
      <c r="XB405" s="489"/>
      <c r="XC405" s="489"/>
      <c r="XD405" s="489"/>
      <c r="XE405" s="489"/>
      <c r="XF405" s="489"/>
      <c r="XG405" s="489"/>
      <c r="XH405" s="489"/>
      <c r="XI405" s="489"/>
      <c r="XJ405" s="489"/>
      <c r="XK405" s="489"/>
      <c r="XL405" s="489"/>
      <c r="XM405" s="489"/>
      <c r="XN405" s="489"/>
      <c r="XO405" s="489"/>
      <c r="XP405" s="489"/>
      <c r="XQ405" s="489"/>
      <c r="XR405" s="489"/>
      <c r="XS405" s="489"/>
      <c r="XT405" s="489"/>
      <c r="XU405" s="489"/>
      <c r="XV405" s="489"/>
      <c r="XW405" s="489"/>
      <c r="XX405" s="489"/>
      <c r="XY405" s="489"/>
      <c r="XZ405" s="489"/>
      <c r="YA405" s="489"/>
      <c r="YB405" s="489"/>
      <c r="YC405" s="489"/>
      <c r="YD405" s="489"/>
      <c r="YE405" s="489"/>
      <c r="YF405" s="489"/>
      <c r="YG405" s="489"/>
      <c r="YH405" s="489"/>
      <c r="YI405" s="489"/>
      <c r="YJ405" s="489"/>
      <c r="YK405" s="489"/>
      <c r="YL405" s="489"/>
      <c r="YM405" s="489"/>
      <c r="YN405" s="489"/>
      <c r="YO405" s="489"/>
      <c r="YP405" s="489"/>
      <c r="YQ405" s="489"/>
      <c r="YR405" s="489"/>
      <c r="YS405" s="489"/>
      <c r="YT405" s="489"/>
      <c r="YU405" s="489"/>
      <c r="YV405" s="489"/>
      <c r="YW405" s="489"/>
      <c r="YX405" s="489"/>
      <c r="YY405" s="489"/>
      <c r="YZ405" s="489"/>
      <c r="ZA405" s="489"/>
      <c r="ZB405" s="489"/>
      <c r="ZC405" s="489"/>
      <c r="ZD405" s="489"/>
      <c r="ZE405" s="489"/>
      <c r="ZF405" s="489"/>
      <c r="ZG405" s="489"/>
      <c r="ZH405" s="489"/>
      <c r="ZI405" s="489"/>
      <c r="ZJ405" s="489"/>
      <c r="ZK405" s="489"/>
      <c r="ZL405" s="489"/>
      <c r="ZM405" s="489"/>
      <c r="ZN405" s="489"/>
      <c r="ZO405" s="489"/>
      <c r="ZP405" s="489"/>
      <c r="ZQ405" s="489"/>
      <c r="ZR405" s="489"/>
      <c r="ZS405" s="489"/>
      <c r="ZT405" s="489"/>
      <c r="ZU405" s="489"/>
      <c r="ZV405" s="489"/>
      <c r="ZW405" s="489"/>
      <c r="ZX405" s="489"/>
      <c r="ZY405" s="489"/>
      <c r="ZZ405" s="489"/>
      <c r="AAA405" s="489"/>
      <c r="AAB405" s="489"/>
      <c r="AAC405" s="489"/>
      <c r="AAD405" s="489"/>
      <c r="AAE405" s="489"/>
      <c r="AAF405" s="489"/>
      <c r="AAG405" s="489"/>
      <c r="AAH405" s="489"/>
      <c r="AAI405" s="489"/>
      <c r="AAJ405" s="489"/>
      <c r="AAK405" s="489"/>
      <c r="AAL405" s="489"/>
      <c r="AAM405" s="489"/>
      <c r="AAN405" s="489"/>
      <c r="AAO405" s="489"/>
      <c r="AAP405" s="489"/>
      <c r="AAQ405" s="489"/>
      <c r="AAR405" s="489"/>
      <c r="AAS405" s="489"/>
      <c r="AAT405" s="489"/>
      <c r="AAU405" s="489"/>
      <c r="AAV405" s="489"/>
      <c r="AAW405" s="489"/>
      <c r="AAX405" s="489"/>
      <c r="AAY405" s="489"/>
      <c r="AAZ405" s="489"/>
      <c r="ABA405" s="489"/>
      <c r="ABB405" s="489"/>
      <c r="ABC405" s="489"/>
      <c r="ABD405" s="489"/>
      <c r="ABE405" s="489"/>
      <c r="ABF405" s="489"/>
      <c r="ABG405" s="489"/>
      <c r="ABH405" s="489"/>
      <c r="ABI405" s="489"/>
      <c r="ABJ405" s="489"/>
      <c r="ABK405" s="489"/>
      <c r="ABL405" s="489"/>
      <c r="ABM405" s="489"/>
      <c r="ABN405" s="489"/>
      <c r="ABO405" s="489"/>
      <c r="ABP405" s="489"/>
      <c r="ABQ405" s="489"/>
      <c r="ABR405" s="489"/>
      <c r="ABS405" s="489"/>
      <c r="ABT405" s="489"/>
      <c r="ABU405" s="489"/>
      <c r="ABV405" s="489"/>
      <c r="ABW405" s="489"/>
      <c r="ABX405" s="489"/>
      <c r="ABY405" s="489"/>
      <c r="ABZ405" s="489"/>
      <c r="ACA405" s="489"/>
      <c r="ACB405" s="489"/>
      <c r="ACC405" s="489"/>
      <c r="ACD405" s="489"/>
      <c r="ACE405" s="489"/>
      <c r="ACF405" s="489"/>
      <c r="ACG405" s="489"/>
      <c r="ACH405" s="489"/>
      <c r="ACI405" s="489"/>
      <c r="ACJ405" s="489"/>
      <c r="ACK405" s="489"/>
      <c r="ACL405" s="489"/>
      <c r="ACM405" s="489"/>
      <c r="ACN405" s="489"/>
      <c r="ACO405" s="489"/>
      <c r="ACP405" s="489"/>
      <c r="ACQ405" s="489"/>
      <c r="ACR405" s="489"/>
      <c r="ACS405" s="489"/>
      <c r="ACT405" s="489"/>
      <c r="ACU405" s="489"/>
      <c r="ACV405" s="489"/>
      <c r="ACW405" s="489"/>
      <c r="ACX405" s="489"/>
      <c r="ACY405" s="489"/>
      <c r="ACZ405" s="489"/>
      <c r="ADA405" s="489"/>
      <c r="ADB405" s="489"/>
      <c r="ADC405" s="489"/>
      <c r="ADD405" s="489"/>
      <c r="ADE405" s="489"/>
      <c r="ADF405" s="489"/>
      <c r="ADG405" s="489"/>
      <c r="ADH405" s="489"/>
      <c r="ADI405" s="489"/>
      <c r="ADJ405" s="489"/>
      <c r="ADK405" s="489"/>
      <c r="ADL405" s="489"/>
      <c r="ADM405" s="489"/>
      <c r="ADN405" s="489"/>
      <c r="ADO405" s="489"/>
      <c r="ADP405" s="489"/>
      <c r="ADQ405" s="489"/>
      <c r="ADR405" s="489"/>
      <c r="ADS405" s="489"/>
      <c r="ADT405" s="489"/>
      <c r="ADU405" s="489"/>
      <c r="ADV405" s="489"/>
      <c r="ADW405" s="489"/>
      <c r="ADX405" s="489"/>
      <c r="ADY405" s="489"/>
      <c r="ADZ405" s="489"/>
      <c r="AEA405" s="489"/>
      <c r="AEB405" s="489"/>
      <c r="AEC405" s="489"/>
      <c r="AED405" s="489"/>
      <c r="AEE405" s="489"/>
      <c r="AEF405" s="489"/>
      <c r="AEG405" s="489"/>
      <c r="AEH405" s="489"/>
      <c r="AEI405" s="489"/>
      <c r="AEJ405" s="489"/>
      <c r="AEK405" s="489"/>
      <c r="AEL405" s="489"/>
      <c r="AEM405" s="489"/>
      <c r="AEN405" s="489"/>
      <c r="AEO405" s="489"/>
      <c r="AEP405" s="489"/>
      <c r="AEQ405" s="489"/>
      <c r="AER405" s="489"/>
      <c r="AES405" s="489"/>
      <c r="AET405" s="489"/>
      <c r="AEU405" s="489"/>
      <c r="AEV405" s="489"/>
      <c r="AEW405" s="489"/>
      <c r="AEX405" s="489"/>
      <c r="AEY405" s="489"/>
      <c r="AEZ405" s="489"/>
      <c r="AFA405" s="489"/>
      <c r="AFB405" s="489"/>
      <c r="AFC405" s="489"/>
      <c r="AFD405" s="489"/>
      <c r="AFE405" s="489"/>
      <c r="AFF405" s="489"/>
      <c r="AFG405" s="489"/>
      <c r="AFH405" s="489"/>
      <c r="AFI405" s="489"/>
      <c r="AFJ405" s="489"/>
      <c r="AFK405" s="489"/>
      <c r="AFL405" s="489"/>
      <c r="AFM405" s="489"/>
      <c r="AFN405" s="489"/>
      <c r="AFO405" s="489"/>
      <c r="AFP405" s="489"/>
      <c r="AFQ405" s="489"/>
      <c r="AFR405" s="489"/>
      <c r="AFS405" s="489"/>
      <c r="AFT405" s="489"/>
      <c r="AFU405" s="489"/>
      <c r="AFV405" s="489"/>
      <c r="AFW405" s="489"/>
      <c r="AFX405" s="489"/>
      <c r="AFY405" s="489"/>
      <c r="AFZ405" s="489"/>
      <c r="AGA405" s="489"/>
      <c r="AGB405" s="489"/>
      <c r="AGC405" s="489"/>
      <c r="AGD405" s="489"/>
      <c r="AGE405" s="489"/>
      <c r="AGF405" s="489"/>
      <c r="AGG405" s="489"/>
      <c r="AGH405" s="489"/>
      <c r="AGI405" s="489"/>
      <c r="AGJ405" s="489"/>
      <c r="AGK405" s="489"/>
      <c r="AGL405" s="489"/>
      <c r="AGM405" s="489"/>
      <c r="AGN405" s="489"/>
      <c r="AGO405" s="489"/>
      <c r="AGP405" s="489"/>
      <c r="AGQ405" s="489"/>
      <c r="AGR405" s="489"/>
      <c r="AGS405" s="489"/>
      <c r="AGT405" s="489"/>
      <c r="AGU405" s="489"/>
      <c r="AGV405" s="489"/>
      <c r="AGW405" s="489"/>
      <c r="AGX405" s="489"/>
      <c r="AGY405" s="489"/>
      <c r="AGZ405" s="489"/>
      <c r="AHA405" s="489"/>
      <c r="AHB405" s="489"/>
      <c r="AHC405" s="489"/>
      <c r="AHD405" s="489"/>
      <c r="AHE405" s="489"/>
      <c r="AHF405" s="489"/>
      <c r="AHG405" s="489"/>
      <c r="AHH405" s="489"/>
      <c r="AHI405" s="489"/>
      <c r="AHJ405" s="489"/>
      <c r="AHK405" s="489"/>
      <c r="AHL405" s="489"/>
      <c r="AHM405" s="489"/>
      <c r="AHN405" s="489"/>
      <c r="AHO405" s="489"/>
      <c r="AHP405" s="489"/>
      <c r="AHQ405" s="489"/>
      <c r="AHR405" s="489"/>
      <c r="AHS405" s="489"/>
      <c r="AHT405" s="489"/>
      <c r="AHU405" s="489"/>
      <c r="AHV405" s="489"/>
      <c r="AHW405" s="489"/>
      <c r="AHX405" s="489"/>
      <c r="AHY405" s="489"/>
      <c r="AHZ405" s="489"/>
      <c r="AIA405" s="489"/>
      <c r="AIB405" s="489"/>
      <c r="AIC405" s="489"/>
      <c r="AID405" s="489"/>
      <c r="AIE405" s="489"/>
      <c r="AIF405" s="489"/>
      <c r="AIG405" s="489"/>
      <c r="AIH405" s="489"/>
      <c r="AII405" s="489"/>
      <c r="AIJ405" s="489"/>
      <c r="AIK405" s="489"/>
      <c r="AIL405" s="489"/>
      <c r="AIM405" s="489"/>
      <c r="AIN405" s="489"/>
      <c r="AIO405" s="489"/>
      <c r="AIP405" s="489"/>
      <c r="AIQ405" s="489"/>
      <c r="AIR405" s="489"/>
      <c r="AIS405" s="489"/>
      <c r="AIT405" s="489"/>
      <c r="AIU405" s="489"/>
      <c r="AIV405" s="489"/>
      <c r="AIW405" s="489"/>
      <c r="AIX405" s="489"/>
      <c r="AIY405" s="489"/>
      <c r="AIZ405" s="489"/>
      <c r="AJA405" s="489"/>
      <c r="AJB405" s="489"/>
      <c r="AJC405" s="489"/>
      <c r="AJD405" s="489"/>
      <c r="AJE405" s="489"/>
      <c r="AJF405" s="489"/>
      <c r="AJG405" s="489"/>
      <c r="AJH405" s="489"/>
      <c r="AJI405" s="489"/>
      <c r="AJJ405" s="489"/>
      <c r="AJK405" s="489"/>
      <c r="AJL405" s="489"/>
      <c r="AJM405" s="489"/>
      <c r="AJN405" s="489"/>
      <c r="AJO405" s="489"/>
      <c r="AJP405" s="489"/>
      <c r="AJQ405" s="489"/>
      <c r="AJR405" s="489"/>
      <c r="AJS405" s="489"/>
      <c r="AJT405" s="489"/>
      <c r="AJU405" s="489"/>
      <c r="AJV405" s="489"/>
      <c r="AJW405" s="489"/>
      <c r="AJX405" s="489"/>
      <c r="AJY405" s="489"/>
      <c r="AJZ405" s="489"/>
      <c r="AKA405" s="489"/>
      <c r="AKB405" s="489"/>
      <c r="AKC405" s="489"/>
      <c r="AKD405" s="489"/>
      <c r="AKE405" s="489"/>
      <c r="AKF405" s="489"/>
      <c r="AKG405" s="489"/>
      <c r="AKH405" s="489"/>
      <c r="AKI405" s="489"/>
      <c r="AKJ405" s="489"/>
      <c r="AKK405" s="489"/>
      <c r="AKL405" s="489"/>
      <c r="AKM405" s="489"/>
      <c r="AKN405" s="489"/>
      <c r="AKO405" s="489"/>
      <c r="AKP405" s="489"/>
      <c r="AKQ405" s="489"/>
      <c r="AKR405" s="489"/>
      <c r="AKS405" s="489"/>
      <c r="AKT405" s="489"/>
      <c r="AKU405" s="489"/>
      <c r="AKV405" s="489"/>
      <c r="AKW405" s="489"/>
      <c r="AKX405" s="489"/>
      <c r="AKY405" s="489"/>
      <c r="AKZ405" s="489"/>
      <c r="ALA405" s="489"/>
      <c r="ALB405" s="489"/>
      <c r="ALC405" s="489"/>
      <c r="ALD405" s="489"/>
      <c r="ALE405" s="489"/>
      <c r="ALF405" s="489"/>
      <c r="ALG405" s="489"/>
      <c r="ALH405" s="489"/>
      <c r="ALI405" s="489"/>
      <c r="ALJ405" s="489"/>
      <c r="ALK405" s="489"/>
      <c r="ALL405" s="489"/>
      <c r="ALM405" s="489"/>
      <c r="ALN405" s="489"/>
      <c r="ALO405" s="489"/>
      <c r="ALP405" s="489"/>
      <c r="ALQ405" s="489"/>
      <c r="ALR405" s="489"/>
      <c r="ALS405" s="489"/>
      <c r="ALT405" s="489"/>
      <c r="ALU405" s="489"/>
      <c r="ALV405" s="489"/>
      <c r="ALW405" s="489"/>
      <c r="ALX405" s="489"/>
      <c r="ALY405" s="489"/>
      <c r="ALZ405" s="489"/>
      <c r="AMA405" s="489"/>
      <c r="AMB405" s="489"/>
      <c r="AMC405" s="489"/>
      <c r="AMD405" s="489"/>
      <c r="AME405" s="489"/>
      <c r="AMF405" s="489"/>
      <c r="AMG405" s="489"/>
      <c r="AMH405" s="489"/>
      <c r="AMI405" s="489"/>
      <c r="AMJ405" s="489"/>
      <c r="AMK405" s="489"/>
      <c r="AML405" s="489"/>
      <c r="AMM405" s="489"/>
      <c r="AMN405" s="489"/>
      <c r="AMO405" s="489"/>
      <c r="AMP405" s="489"/>
      <c r="AMQ405" s="489"/>
      <c r="AMR405" s="489"/>
      <c r="AMS405" s="489"/>
      <c r="AMT405" s="489"/>
      <c r="AMU405" s="489"/>
      <c r="AMV405" s="489"/>
      <c r="AMW405" s="489"/>
      <c r="AMX405" s="489"/>
      <c r="AMY405" s="489"/>
      <c r="AMZ405" s="489"/>
      <c r="ANA405" s="489"/>
      <c r="ANB405" s="489"/>
      <c r="ANC405" s="489"/>
      <c r="AND405" s="489"/>
      <c r="ANE405" s="489"/>
      <c r="ANF405" s="489"/>
      <c r="ANG405" s="489"/>
      <c r="ANH405" s="489"/>
      <c r="ANI405" s="489"/>
      <c r="ANJ405" s="489"/>
      <c r="ANK405" s="489"/>
      <c r="ANL405" s="489"/>
      <c r="ANM405" s="489"/>
      <c r="ANN405" s="489"/>
      <c r="ANO405" s="489"/>
      <c r="ANP405" s="489"/>
      <c r="ANQ405" s="489"/>
      <c r="ANR405" s="489"/>
      <c r="ANS405" s="489"/>
      <c r="ANT405" s="489"/>
      <c r="ANU405" s="489"/>
      <c r="ANV405" s="489"/>
      <c r="ANW405" s="489"/>
      <c r="ANX405" s="489"/>
      <c r="ANY405" s="489"/>
      <c r="ANZ405" s="489"/>
      <c r="AOA405" s="489"/>
      <c r="AOB405" s="489"/>
      <c r="AOC405" s="489"/>
      <c r="AOD405" s="489"/>
      <c r="AOE405" s="489"/>
      <c r="AOF405" s="489"/>
      <c r="AOG405" s="489"/>
      <c r="AOH405" s="489"/>
      <c r="AOI405" s="489"/>
      <c r="AOJ405" s="489"/>
      <c r="AOK405" s="489"/>
      <c r="AOL405" s="489"/>
      <c r="AOM405" s="489"/>
      <c r="AON405" s="489"/>
      <c r="AOO405" s="489"/>
      <c r="AOP405" s="489"/>
      <c r="AOQ405" s="489"/>
      <c r="AOR405" s="489"/>
      <c r="AOS405" s="489"/>
      <c r="AOT405" s="489"/>
      <c r="AOU405" s="489"/>
      <c r="AOV405" s="489"/>
      <c r="AOW405" s="489"/>
      <c r="AOX405" s="489"/>
      <c r="AOY405" s="489"/>
      <c r="AOZ405" s="489"/>
      <c r="APA405" s="489"/>
      <c r="APB405" s="489"/>
      <c r="APC405" s="489"/>
      <c r="APD405" s="489"/>
      <c r="APE405" s="489"/>
      <c r="APF405" s="489"/>
      <c r="APG405" s="489"/>
      <c r="APH405" s="489"/>
      <c r="API405" s="489"/>
      <c r="APJ405" s="489"/>
      <c r="APK405" s="489"/>
      <c r="APL405" s="489"/>
      <c r="APM405" s="489"/>
      <c r="APN405" s="489"/>
      <c r="APO405" s="489"/>
      <c r="APP405" s="489"/>
      <c r="APQ405" s="489"/>
      <c r="APR405" s="489"/>
      <c r="APS405" s="489"/>
      <c r="APT405" s="489"/>
      <c r="APU405" s="489"/>
      <c r="APV405" s="489"/>
      <c r="APW405" s="489"/>
      <c r="APX405" s="489"/>
      <c r="APY405" s="489"/>
      <c r="APZ405" s="489"/>
      <c r="AQA405" s="489"/>
      <c r="AQB405" s="489"/>
      <c r="AQC405" s="489"/>
      <c r="AQD405" s="489"/>
      <c r="AQE405" s="489"/>
      <c r="AQF405" s="489"/>
      <c r="AQG405" s="489"/>
      <c r="AQH405" s="489"/>
      <c r="AQI405" s="489"/>
      <c r="AQJ405" s="489"/>
      <c r="AQK405" s="489"/>
      <c r="AQL405" s="489"/>
      <c r="AQM405" s="489"/>
      <c r="AQN405" s="489"/>
      <c r="AQO405" s="489"/>
      <c r="AQP405" s="489"/>
      <c r="AQQ405" s="489"/>
      <c r="AQR405" s="489"/>
      <c r="AQS405" s="489"/>
      <c r="AQT405" s="489"/>
      <c r="AQU405" s="489"/>
      <c r="AQV405" s="489"/>
      <c r="AQW405" s="489"/>
      <c r="AQX405" s="489"/>
      <c r="AQY405" s="489"/>
      <c r="AQZ405" s="489"/>
      <c r="ARA405" s="489"/>
      <c r="ARB405" s="489"/>
      <c r="ARC405" s="489"/>
      <c r="ARD405" s="489"/>
      <c r="ARE405" s="489"/>
      <c r="ARF405" s="489"/>
      <c r="ARG405" s="489"/>
      <c r="ARH405" s="489"/>
      <c r="ARI405" s="489"/>
      <c r="ARJ405" s="489"/>
      <c r="ARK405" s="489"/>
      <c r="ARL405" s="489"/>
      <c r="ARM405" s="489"/>
      <c r="ARN405" s="489"/>
      <c r="ARO405" s="489"/>
      <c r="ARP405" s="489"/>
      <c r="ARQ405" s="489"/>
      <c r="ARR405" s="489"/>
      <c r="ARS405" s="489"/>
      <c r="ART405" s="489"/>
      <c r="ARU405" s="489"/>
      <c r="ARV405" s="489"/>
      <c r="ARW405" s="489"/>
      <c r="ARX405" s="489"/>
      <c r="ARY405" s="489"/>
      <c r="ARZ405" s="489"/>
      <c r="ASA405" s="489"/>
      <c r="ASB405" s="489"/>
      <c r="ASC405" s="489"/>
      <c r="ASD405" s="489"/>
      <c r="ASE405" s="489"/>
      <c r="ASF405" s="489"/>
      <c r="ASG405" s="489"/>
      <c r="ASH405" s="489"/>
      <c r="ASI405" s="489"/>
      <c r="ASJ405" s="489"/>
      <c r="ASK405" s="489"/>
      <c r="ASL405" s="489"/>
      <c r="ASM405" s="489"/>
      <c r="ASN405" s="489"/>
      <c r="ASO405" s="489"/>
      <c r="ASP405" s="489"/>
      <c r="ASQ405" s="489"/>
      <c r="ASR405" s="489"/>
      <c r="ASS405" s="489"/>
      <c r="AST405" s="489"/>
      <c r="ASU405" s="489"/>
      <c r="ASV405" s="489"/>
      <c r="ASW405" s="489"/>
      <c r="ASX405" s="489"/>
      <c r="ASY405" s="489"/>
      <c r="ASZ405" s="489"/>
      <c r="ATA405" s="489"/>
      <c r="ATB405" s="489"/>
      <c r="ATC405" s="489"/>
      <c r="ATD405" s="489"/>
      <c r="ATE405" s="489"/>
      <c r="ATF405" s="489"/>
      <c r="ATG405" s="489"/>
      <c r="ATH405" s="489"/>
      <c r="ATI405" s="489"/>
      <c r="ATJ405" s="489"/>
      <c r="ATK405" s="489"/>
      <c r="ATL405" s="489"/>
      <c r="ATM405" s="489"/>
      <c r="ATN405" s="489"/>
      <c r="ATO405" s="489"/>
      <c r="ATP405" s="489"/>
      <c r="ATQ405" s="489"/>
      <c r="ATR405" s="489"/>
      <c r="ATS405" s="489"/>
      <c r="ATT405" s="489"/>
      <c r="ATU405" s="489"/>
      <c r="ATV405" s="489"/>
      <c r="ATW405" s="489"/>
      <c r="ATX405" s="489"/>
      <c r="ATY405" s="489"/>
      <c r="ATZ405" s="489"/>
      <c r="AUA405" s="489"/>
      <c r="AUB405" s="489"/>
      <c r="AUC405" s="489"/>
      <c r="AUD405" s="489"/>
      <c r="AUE405" s="489"/>
      <c r="AUF405" s="489"/>
      <c r="AUG405" s="489"/>
      <c r="AUH405" s="489"/>
      <c r="AUI405" s="489"/>
      <c r="AUJ405" s="489"/>
      <c r="AUK405" s="489"/>
      <c r="AUL405" s="489"/>
      <c r="AUM405" s="489"/>
      <c r="AUN405" s="489"/>
      <c r="AUO405" s="489"/>
      <c r="AUP405" s="489"/>
      <c r="AUQ405" s="489"/>
      <c r="AUR405" s="489"/>
      <c r="AUS405" s="489"/>
      <c r="AUT405" s="489"/>
      <c r="AUU405" s="489"/>
      <c r="AUV405" s="489"/>
      <c r="AUW405" s="489"/>
      <c r="AUX405" s="489"/>
      <c r="AUY405" s="489"/>
      <c r="AUZ405" s="489"/>
      <c r="AVA405" s="489"/>
      <c r="AVB405" s="489"/>
      <c r="AVC405" s="489"/>
      <c r="AVD405" s="489"/>
      <c r="AVE405" s="489"/>
      <c r="AVF405" s="489"/>
      <c r="AVG405" s="489"/>
      <c r="AVH405" s="489"/>
      <c r="AVI405" s="489"/>
      <c r="AVJ405" s="489"/>
      <c r="AVK405" s="489"/>
      <c r="AVL405" s="489"/>
      <c r="AVM405" s="489"/>
      <c r="AVN405" s="489"/>
      <c r="AVO405" s="489"/>
      <c r="AVP405" s="489"/>
      <c r="AVQ405" s="489"/>
      <c r="AVR405" s="489"/>
      <c r="AVS405" s="489"/>
      <c r="AVT405" s="489"/>
      <c r="AVU405" s="489"/>
      <c r="AVV405" s="489"/>
      <c r="AVW405" s="489"/>
      <c r="AVX405" s="489"/>
      <c r="AVY405" s="489"/>
      <c r="AVZ405" s="489"/>
      <c r="AWA405" s="489"/>
      <c r="AWB405" s="489"/>
      <c r="AWC405" s="489"/>
      <c r="AWD405" s="489"/>
      <c r="AWE405" s="489"/>
      <c r="AWF405" s="489"/>
      <c r="AWG405" s="489"/>
      <c r="AWH405" s="489"/>
      <c r="AWI405" s="489"/>
      <c r="AWJ405" s="489"/>
      <c r="AWK405" s="489"/>
      <c r="AWL405" s="489"/>
      <c r="AWM405" s="489"/>
      <c r="AWN405" s="489"/>
      <c r="AWO405" s="489"/>
      <c r="AWP405" s="489"/>
      <c r="AWQ405" s="489"/>
      <c r="AWR405" s="489"/>
      <c r="AWS405" s="489"/>
      <c r="AWT405" s="489"/>
      <c r="AWU405" s="489"/>
      <c r="AWV405" s="489"/>
      <c r="AWW405" s="489"/>
      <c r="AWX405" s="489"/>
      <c r="AWY405" s="489"/>
      <c r="AWZ405" s="489"/>
      <c r="AXA405" s="489"/>
      <c r="AXB405" s="489"/>
      <c r="AXC405" s="489"/>
      <c r="AXD405" s="489"/>
      <c r="AXE405" s="489"/>
      <c r="AXF405" s="489"/>
      <c r="AXG405" s="489"/>
      <c r="AXH405" s="489"/>
      <c r="AXI405" s="489"/>
      <c r="AXJ405" s="489"/>
    </row>
    <row r="406" spans="1:1310" s="488" customFormat="1" ht="23.25" customHeight="1">
      <c r="A406" s="490"/>
      <c r="B406" s="1485"/>
      <c r="C406" s="1485"/>
      <c r="D406" s="1485"/>
      <c r="E406" s="1485"/>
      <c r="F406" s="1484"/>
      <c r="G406" s="2639" t="s">
        <v>1156</v>
      </c>
      <c r="H406" s="2639"/>
      <c r="I406" s="2639"/>
      <c r="J406" s="1486"/>
      <c r="K406" s="1482"/>
      <c r="L406" s="1482"/>
      <c r="M406" s="1482"/>
      <c r="N406" s="1486"/>
      <c r="O406" s="2450" t="s">
        <v>561</v>
      </c>
      <c r="P406" s="2450"/>
      <c r="Q406" s="495"/>
      <c r="R406" s="465"/>
      <c r="S406" s="465"/>
      <c r="T406" s="465"/>
      <c r="U406" s="465"/>
      <c r="V406" s="465"/>
      <c r="W406" s="465"/>
      <c r="X406" s="465"/>
      <c r="Y406" s="465"/>
      <c r="Z406" s="465"/>
      <c r="AA406" s="465"/>
      <c r="AB406" s="465"/>
      <c r="AC406" s="465"/>
      <c r="AD406" s="489"/>
      <c r="AE406" s="489"/>
      <c r="AF406" s="489"/>
      <c r="AG406" s="489"/>
      <c r="AH406" s="489"/>
      <c r="AI406" s="489"/>
      <c r="AJ406" s="489"/>
      <c r="AK406" s="489"/>
      <c r="AL406" s="489"/>
      <c r="AM406" s="489"/>
      <c r="AN406" s="489"/>
      <c r="AO406" s="489"/>
      <c r="AP406" s="489"/>
      <c r="AQ406" s="489"/>
      <c r="AR406" s="489"/>
      <c r="AS406" s="489"/>
      <c r="AT406" s="489"/>
      <c r="AU406" s="489"/>
      <c r="AV406" s="489"/>
      <c r="AW406" s="489"/>
      <c r="AX406" s="489"/>
      <c r="AY406" s="489"/>
      <c r="AZ406" s="489"/>
      <c r="BA406" s="489"/>
      <c r="BB406" s="489"/>
      <c r="BC406" s="489"/>
      <c r="BD406" s="489"/>
      <c r="BE406" s="489"/>
      <c r="BF406" s="489"/>
      <c r="BG406" s="489"/>
      <c r="BH406" s="489"/>
      <c r="BI406" s="489"/>
      <c r="BJ406" s="489"/>
      <c r="BK406" s="489"/>
      <c r="BL406" s="489"/>
      <c r="BM406" s="489"/>
      <c r="BN406" s="489"/>
      <c r="BO406" s="489"/>
      <c r="BP406" s="489"/>
      <c r="BQ406" s="489"/>
      <c r="BR406" s="489"/>
      <c r="BS406" s="489"/>
      <c r="BT406" s="489"/>
      <c r="BU406" s="489"/>
      <c r="BV406" s="489"/>
      <c r="BW406" s="489"/>
      <c r="BX406" s="489"/>
      <c r="BY406" s="489"/>
      <c r="BZ406" s="489"/>
      <c r="CA406" s="489"/>
      <c r="CB406" s="489"/>
      <c r="CC406" s="489"/>
      <c r="CD406" s="489"/>
      <c r="CE406" s="489"/>
      <c r="CF406" s="489"/>
      <c r="CG406" s="489"/>
      <c r="CH406" s="489"/>
      <c r="CI406" s="489"/>
      <c r="CJ406" s="489"/>
      <c r="CK406" s="489"/>
      <c r="CL406" s="489"/>
      <c r="CM406" s="489"/>
      <c r="CN406" s="489"/>
      <c r="CO406" s="489"/>
      <c r="CP406" s="489"/>
      <c r="CQ406" s="489"/>
      <c r="CR406" s="489"/>
      <c r="CS406" s="489"/>
      <c r="CT406" s="489"/>
      <c r="CU406" s="489"/>
      <c r="CV406" s="489"/>
      <c r="CW406" s="489"/>
      <c r="CX406" s="489"/>
      <c r="CY406" s="489"/>
      <c r="CZ406" s="489"/>
      <c r="DA406" s="489"/>
      <c r="DB406" s="489"/>
      <c r="DC406" s="489"/>
      <c r="DD406" s="489"/>
      <c r="DE406" s="489"/>
      <c r="DF406" s="489"/>
      <c r="DG406" s="489"/>
      <c r="DH406" s="489"/>
      <c r="DI406" s="489"/>
      <c r="DJ406" s="489"/>
      <c r="DK406" s="489"/>
      <c r="DL406" s="489"/>
      <c r="DM406" s="489"/>
      <c r="DN406" s="489"/>
      <c r="DO406" s="489"/>
      <c r="DP406" s="489"/>
      <c r="DQ406" s="489"/>
      <c r="DR406" s="489"/>
      <c r="DS406" s="489"/>
      <c r="DT406" s="489"/>
      <c r="DU406" s="489"/>
      <c r="DV406" s="489"/>
      <c r="DW406" s="489"/>
      <c r="DX406" s="489"/>
      <c r="DY406" s="489"/>
      <c r="DZ406" s="489"/>
      <c r="EA406" s="489"/>
      <c r="EB406" s="489"/>
      <c r="EC406" s="489"/>
      <c r="ED406" s="489"/>
      <c r="EE406" s="489"/>
      <c r="EF406" s="489"/>
      <c r="EG406" s="489"/>
      <c r="EH406" s="489"/>
      <c r="EI406" s="489"/>
      <c r="EJ406" s="489"/>
      <c r="EK406" s="489"/>
      <c r="EL406" s="489"/>
      <c r="EM406" s="489"/>
      <c r="EN406" s="489"/>
      <c r="EO406" s="489"/>
      <c r="EP406" s="489"/>
      <c r="EQ406" s="489"/>
      <c r="ER406" s="489"/>
      <c r="ES406" s="489"/>
      <c r="ET406" s="489"/>
      <c r="EU406" s="489"/>
      <c r="EV406" s="489"/>
      <c r="EW406" s="489"/>
      <c r="EX406" s="489"/>
      <c r="EY406" s="489"/>
      <c r="EZ406" s="489"/>
      <c r="FA406" s="489"/>
      <c r="FB406" s="489"/>
      <c r="FC406" s="489"/>
      <c r="FD406" s="489"/>
      <c r="FE406" s="489"/>
      <c r="FF406" s="489"/>
      <c r="FG406" s="489"/>
      <c r="FH406" s="489"/>
      <c r="FI406" s="489"/>
      <c r="FJ406" s="489"/>
      <c r="FK406" s="489"/>
      <c r="FL406" s="489"/>
      <c r="FM406" s="489"/>
      <c r="FN406" s="489"/>
      <c r="FO406" s="489"/>
      <c r="FP406" s="489"/>
      <c r="FQ406" s="489"/>
      <c r="FR406" s="489"/>
      <c r="FS406" s="489"/>
      <c r="FT406" s="489"/>
      <c r="FU406" s="489"/>
      <c r="FV406" s="489"/>
      <c r="FW406" s="489"/>
      <c r="FX406" s="489"/>
      <c r="FY406" s="489"/>
      <c r="FZ406" s="489"/>
      <c r="GA406" s="489"/>
      <c r="GB406" s="489"/>
      <c r="GC406" s="489"/>
      <c r="GD406" s="489"/>
      <c r="GE406" s="489"/>
      <c r="GF406" s="489"/>
      <c r="GG406" s="489"/>
      <c r="GH406" s="489"/>
      <c r="GI406" s="489"/>
      <c r="GJ406" s="489"/>
      <c r="GK406" s="489"/>
      <c r="GL406" s="489"/>
      <c r="GM406" s="489"/>
      <c r="GN406" s="489"/>
      <c r="GO406" s="489"/>
      <c r="GP406" s="489"/>
      <c r="GQ406" s="489"/>
      <c r="GR406" s="489"/>
      <c r="GS406" s="489"/>
      <c r="GT406" s="489"/>
      <c r="GU406" s="489"/>
      <c r="GV406" s="489"/>
      <c r="GW406" s="489"/>
      <c r="GX406" s="489"/>
      <c r="GY406" s="489"/>
      <c r="GZ406" s="489"/>
      <c r="HA406" s="489"/>
      <c r="HB406" s="489"/>
      <c r="HC406" s="489"/>
      <c r="HD406" s="489"/>
      <c r="HE406" s="489"/>
      <c r="HF406" s="489"/>
      <c r="HG406" s="489"/>
      <c r="HH406" s="489"/>
      <c r="HI406" s="489"/>
      <c r="HJ406" s="489"/>
      <c r="HK406" s="489"/>
      <c r="HL406" s="489"/>
      <c r="HM406" s="489"/>
      <c r="HN406" s="489"/>
      <c r="HO406" s="489"/>
      <c r="HP406" s="489"/>
      <c r="HQ406" s="489"/>
      <c r="HR406" s="489"/>
      <c r="HS406" s="489"/>
      <c r="HT406" s="489"/>
      <c r="HU406" s="489"/>
      <c r="HV406" s="489"/>
      <c r="HW406" s="489"/>
      <c r="HX406" s="489"/>
      <c r="HY406" s="489"/>
      <c r="HZ406" s="489"/>
      <c r="IA406" s="489"/>
      <c r="IB406" s="489"/>
      <c r="IC406" s="489"/>
      <c r="ID406" s="489"/>
      <c r="IE406" s="489"/>
      <c r="IF406" s="489"/>
      <c r="IG406" s="489"/>
      <c r="IH406" s="489"/>
      <c r="II406" s="489"/>
      <c r="IJ406" s="489"/>
      <c r="IK406" s="489"/>
      <c r="IL406" s="489"/>
      <c r="IM406" s="489"/>
      <c r="IN406" s="489"/>
      <c r="IO406" s="489"/>
      <c r="IP406" s="489"/>
      <c r="IQ406" s="489"/>
      <c r="IR406" s="489"/>
      <c r="IS406" s="489"/>
      <c r="IT406" s="489"/>
      <c r="IU406" s="489"/>
      <c r="IV406" s="489"/>
      <c r="IW406" s="489"/>
      <c r="IX406" s="489"/>
      <c r="IY406" s="489"/>
      <c r="IZ406" s="489"/>
      <c r="JA406" s="489"/>
      <c r="JB406" s="489"/>
      <c r="JC406" s="489"/>
      <c r="JD406" s="489"/>
      <c r="JE406" s="489"/>
      <c r="JF406" s="489"/>
      <c r="JG406" s="489"/>
      <c r="JH406" s="489"/>
      <c r="JI406" s="489"/>
      <c r="JJ406" s="489"/>
      <c r="JK406" s="489"/>
      <c r="JL406" s="489"/>
      <c r="JM406" s="489"/>
      <c r="JN406" s="489"/>
      <c r="JO406" s="489"/>
      <c r="JP406" s="489"/>
      <c r="JQ406" s="489"/>
      <c r="JR406" s="489"/>
      <c r="JS406" s="489"/>
      <c r="JT406" s="489"/>
      <c r="JU406" s="489"/>
      <c r="JV406" s="489"/>
      <c r="JW406" s="489"/>
      <c r="JX406" s="489"/>
      <c r="JY406" s="489"/>
      <c r="JZ406" s="489"/>
      <c r="KA406" s="489"/>
      <c r="KB406" s="489"/>
      <c r="KC406" s="489"/>
      <c r="KD406" s="489"/>
      <c r="KE406" s="489"/>
      <c r="KF406" s="489"/>
      <c r="KG406" s="489"/>
      <c r="KH406" s="489"/>
      <c r="KI406" s="489"/>
      <c r="KJ406" s="489"/>
      <c r="KK406" s="489"/>
      <c r="KL406" s="489"/>
      <c r="KM406" s="489"/>
      <c r="KN406" s="489"/>
      <c r="KO406" s="489"/>
      <c r="KP406" s="489"/>
      <c r="KQ406" s="489"/>
      <c r="KR406" s="489"/>
      <c r="KS406" s="489"/>
      <c r="KT406" s="489"/>
      <c r="KU406" s="489"/>
      <c r="KV406" s="489"/>
      <c r="KW406" s="489"/>
      <c r="KX406" s="489"/>
      <c r="KY406" s="489"/>
      <c r="KZ406" s="489"/>
      <c r="LA406" s="489"/>
      <c r="LB406" s="489"/>
      <c r="LC406" s="489"/>
      <c r="LD406" s="489"/>
      <c r="LE406" s="489"/>
      <c r="LF406" s="489"/>
      <c r="LG406" s="489"/>
      <c r="LH406" s="489"/>
      <c r="LI406" s="489"/>
      <c r="LJ406" s="489"/>
      <c r="LK406" s="489"/>
      <c r="LL406" s="489"/>
      <c r="LM406" s="489"/>
      <c r="LN406" s="489"/>
      <c r="LO406" s="489"/>
      <c r="LP406" s="489"/>
      <c r="LQ406" s="489"/>
      <c r="LR406" s="489"/>
      <c r="LS406" s="489"/>
      <c r="LT406" s="489"/>
      <c r="LU406" s="489"/>
      <c r="LV406" s="489"/>
      <c r="LW406" s="489"/>
      <c r="LX406" s="489"/>
      <c r="LY406" s="489"/>
      <c r="LZ406" s="489"/>
      <c r="MA406" s="489"/>
      <c r="MB406" s="489"/>
      <c r="MC406" s="489"/>
      <c r="MD406" s="489"/>
      <c r="ME406" s="489"/>
      <c r="MF406" s="489"/>
      <c r="MG406" s="489"/>
      <c r="MH406" s="489"/>
      <c r="MI406" s="489"/>
      <c r="MJ406" s="489"/>
      <c r="MK406" s="489"/>
      <c r="ML406" s="489"/>
      <c r="MM406" s="489"/>
      <c r="MN406" s="489"/>
      <c r="MO406" s="489"/>
      <c r="MP406" s="489"/>
      <c r="MQ406" s="489"/>
      <c r="MR406" s="489"/>
      <c r="MS406" s="489"/>
      <c r="MT406" s="489"/>
      <c r="MU406" s="489"/>
      <c r="MV406" s="489"/>
      <c r="MW406" s="489"/>
      <c r="MX406" s="489"/>
      <c r="MY406" s="489"/>
      <c r="MZ406" s="489"/>
      <c r="NA406" s="489"/>
      <c r="NB406" s="489"/>
      <c r="NC406" s="489"/>
      <c r="ND406" s="489"/>
      <c r="NE406" s="489"/>
      <c r="NF406" s="489"/>
      <c r="NG406" s="489"/>
      <c r="NH406" s="489"/>
      <c r="NI406" s="489"/>
      <c r="NJ406" s="489"/>
      <c r="NK406" s="489"/>
      <c r="NL406" s="489"/>
      <c r="NM406" s="489"/>
      <c r="NN406" s="489"/>
      <c r="NO406" s="489"/>
      <c r="NP406" s="489"/>
      <c r="NQ406" s="489"/>
      <c r="NR406" s="489"/>
      <c r="NS406" s="489"/>
      <c r="NT406" s="489"/>
      <c r="NU406" s="489"/>
      <c r="NV406" s="489"/>
      <c r="NW406" s="489"/>
      <c r="NX406" s="489"/>
      <c r="NY406" s="489"/>
      <c r="NZ406" s="489"/>
      <c r="OA406" s="489"/>
      <c r="OB406" s="489"/>
      <c r="OC406" s="489"/>
      <c r="OD406" s="489"/>
      <c r="OE406" s="489"/>
      <c r="OF406" s="489"/>
      <c r="OG406" s="489"/>
      <c r="OH406" s="489"/>
      <c r="OI406" s="489"/>
      <c r="OJ406" s="489"/>
      <c r="OK406" s="489"/>
      <c r="OL406" s="489"/>
      <c r="OM406" s="489"/>
      <c r="ON406" s="489"/>
      <c r="OO406" s="489"/>
      <c r="OP406" s="489"/>
      <c r="OQ406" s="489"/>
      <c r="OR406" s="489"/>
      <c r="OS406" s="489"/>
      <c r="OT406" s="489"/>
      <c r="OU406" s="489"/>
      <c r="OV406" s="489"/>
      <c r="OW406" s="489"/>
      <c r="OX406" s="489"/>
      <c r="OY406" s="489"/>
      <c r="OZ406" s="489"/>
      <c r="PA406" s="489"/>
      <c r="PB406" s="489"/>
      <c r="PC406" s="489"/>
      <c r="PD406" s="489"/>
      <c r="PE406" s="489"/>
      <c r="PF406" s="489"/>
      <c r="PG406" s="489"/>
      <c r="PH406" s="489"/>
      <c r="PI406" s="489"/>
      <c r="PJ406" s="489"/>
      <c r="PK406" s="489"/>
      <c r="PL406" s="489"/>
      <c r="PM406" s="489"/>
      <c r="PN406" s="489"/>
      <c r="PO406" s="489"/>
      <c r="PP406" s="489"/>
      <c r="PQ406" s="489"/>
      <c r="PR406" s="489"/>
      <c r="PS406" s="489"/>
      <c r="PT406" s="489"/>
      <c r="PU406" s="489"/>
      <c r="PV406" s="489"/>
      <c r="PW406" s="489"/>
      <c r="PX406" s="489"/>
      <c r="PY406" s="489"/>
      <c r="PZ406" s="489"/>
      <c r="QA406" s="489"/>
      <c r="QB406" s="489"/>
      <c r="QC406" s="489"/>
      <c r="QD406" s="489"/>
      <c r="QE406" s="489"/>
      <c r="QF406" s="489"/>
      <c r="QG406" s="489"/>
      <c r="QH406" s="489"/>
      <c r="QI406" s="489"/>
      <c r="QJ406" s="489"/>
      <c r="QK406" s="489"/>
      <c r="QL406" s="489"/>
      <c r="QM406" s="489"/>
      <c r="QN406" s="489"/>
      <c r="QO406" s="489"/>
      <c r="QP406" s="489"/>
      <c r="QQ406" s="489"/>
      <c r="QR406" s="489"/>
      <c r="QS406" s="489"/>
      <c r="QT406" s="489"/>
      <c r="QU406" s="489"/>
      <c r="QV406" s="489"/>
      <c r="QW406" s="489"/>
      <c r="QX406" s="489"/>
      <c r="QY406" s="489"/>
      <c r="QZ406" s="489"/>
      <c r="RA406" s="489"/>
      <c r="RB406" s="489"/>
      <c r="RC406" s="489"/>
      <c r="RD406" s="489"/>
      <c r="RE406" s="489"/>
      <c r="RF406" s="489"/>
      <c r="RG406" s="489"/>
      <c r="RH406" s="489"/>
      <c r="RI406" s="489"/>
      <c r="RJ406" s="489"/>
      <c r="RK406" s="489"/>
      <c r="RL406" s="489"/>
      <c r="RM406" s="489"/>
      <c r="RN406" s="489"/>
      <c r="RO406" s="489"/>
      <c r="RP406" s="489"/>
      <c r="RQ406" s="489"/>
      <c r="RR406" s="489"/>
      <c r="RS406" s="489"/>
      <c r="RT406" s="489"/>
      <c r="RU406" s="489"/>
      <c r="RV406" s="489"/>
      <c r="RW406" s="489"/>
      <c r="RX406" s="489"/>
      <c r="RY406" s="489"/>
      <c r="RZ406" s="489"/>
      <c r="SA406" s="489"/>
      <c r="SB406" s="489"/>
      <c r="SC406" s="489"/>
      <c r="SD406" s="489"/>
      <c r="SE406" s="489"/>
      <c r="SF406" s="489"/>
      <c r="SG406" s="489"/>
      <c r="SH406" s="489"/>
      <c r="SI406" s="489"/>
      <c r="SJ406" s="489"/>
      <c r="SK406" s="489"/>
      <c r="SL406" s="489"/>
      <c r="SM406" s="489"/>
      <c r="SN406" s="489"/>
      <c r="SO406" s="489"/>
      <c r="SP406" s="489"/>
      <c r="SQ406" s="489"/>
      <c r="SR406" s="489"/>
      <c r="SS406" s="489"/>
      <c r="ST406" s="489"/>
      <c r="SU406" s="489"/>
      <c r="SV406" s="489"/>
      <c r="SW406" s="489"/>
      <c r="SX406" s="489"/>
      <c r="SY406" s="489"/>
      <c r="SZ406" s="489"/>
      <c r="TA406" s="489"/>
      <c r="TB406" s="489"/>
      <c r="TC406" s="489"/>
      <c r="TD406" s="489"/>
      <c r="TE406" s="489"/>
      <c r="TF406" s="489"/>
      <c r="TG406" s="489"/>
      <c r="TH406" s="489"/>
      <c r="TI406" s="489"/>
      <c r="TJ406" s="489"/>
      <c r="TK406" s="489"/>
      <c r="TL406" s="489"/>
      <c r="TM406" s="489"/>
      <c r="TN406" s="489"/>
      <c r="TO406" s="489"/>
      <c r="TP406" s="489"/>
      <c r="TQ406" s="489"/>
      <c r="TR406" s="489"/>
      <c r="TS406" s="489"/>
      <c r="TT406" s="489"/>
      <c r="TU406" s="489"/>
      <c r="TV406" s="489"/>
      <c r="TW406" s="489"/>
      <c r="TX406" s="489"/>
      <c r="TY406" s="489"/>
      <c r="TZ406" s="489"/>
      <c r="UA406" s="489"/>
      <c r="UB406" s="489"/>
      <c r="UC406" s="489"/>
      <c r="UD406" s="489"/>
      <c r="UE406" s="489"/>
      <c r="UF406" s="489"/>
      <c r="UG406" s="489"/>
      <c r="UH406" s="489"/>
      <c r="UI406" s="489"/>
      <c r="UJ406" s="489"/>
      <c r="UK406" s="489"/>
      <c r="UL406" s="489"/>
      <c r="UM406" s="489"/>
      <c r="UN406" s="489"/>
      <c r="UO406" s="489"/>
      <c r="UP406" s="489"/>
      <c r="UQ406" s="489"/>
      <c r="UR406" s="489"/>
      <c r="US406" s="489"/>
      <c r="UT406" s="489"/>
      <c r="UU406" s="489"/>
      <c r="UV406" s="489"/>
      <c r="UW406" s="489"/>
      <c r="UX406" s="489"/>
      <c r="UY406" s="489"/>
      <c r="UZ406" s="489"/>
      <c r="VA406" s="489"/>
      <c r="VB406" s="489"/>
      <c r="VC406" s="489"/>
      <c r="VD406" s="489"/>
      <c r="VE406" s="489"/>
      <c r="VF406" s="489"/>
      <c r="VG406" s="489"/>
      <c r="VH406" s="489"/>
      <c r="VI406" s="489"/>
      <c r="VJ406" s="489"/>
      <c r="VK406" s="489"/>
      <c r="VL406" s="489"/>
      <c r="VM406" s="489"/>
      <c r="VN406" s="489"/>
      <c r="VO406" s="489"/>
      <c r="VP406" s="489"/>
      <c r="VQ406" s="489"/>
      <c r="VR406" s="489"/>
      <c r="VS406" s="489"/>
      <c r="VT406" s="489"/>
      <c r="VU406" s="489"/>
      <c r="VV406" s="489"/>
      <c r="VW406" s="489"/>
      <c r="VX406" s="489"/>
      <c r="VY406" s="489"/>
      <c r="VZ406" s="489"/>
      <c r="WA406" s="489"/>
      <c r="WB406" s="489"/>
      <c r="WC406" s="489"/>
      <c r="WD406" s="489"/>
      <c r="WE406" s="489"/>
      <c r="WF406" s="489"/>
      <c r="WG406" s="489"/>
      <c r="WH406" s="489"/>
      <c r="WI406" s="489"/>
      <c r="WJ406" s="489"/>
      <c r="WK406" s="489"/>
      <c r="WL406" s="489"/>
      <c r="WM406" s="489"/>
      <c r="WN406" s="489"/>
      <c r="WO406" s="489"/>
      <c r="WP406" s="489"/>
      <c r="WQ406" s="489"/>
      <c r="WR406" s="489"/>
      <c r="WS406" s="489"/>
      <c r="WT406" s="489"/>
      <c r="WU406" s="489"/>
      <c r="WV406" s="489"/>
      <c r="WW406" s="489"/>
      <c r="WX406" s="489"/>
      <c r="WY406" s="489"/>
      <c r="WZ406" s="489"/>
      <c r="XA406" s="489"/>
      <c r="XB406" s="489"/>
      <c r="XC406" s="489"/>
      <c r="XD406" s="489"/>
      <c r="XE406" s="489"/>
      <c r="XF406" s="489"/>
      <c r="XG406" s="489"/>
      <c r="XH406" s="489"/>
      <c r="XI406" s="489"/>
      <c r="XJ406" s="489"/>
      <c r="XK406" s="489"/>
      <c r="XL406" s="489"/>
      <c r="XM406" s="489"/>
      <c r="XN406" s="489"/>
      <c r="XO406" s="489"/>
      <c r="XP406" s="489"/>
      <c r="XQ406" s="489"/>
      <c r="XR406" s="489"/>
      <c r="XS406" s="489"/>
      <c r="XT406" s="489"/>
      <c r="XU406" s="489"/>
      <c r="XV406" s="489"/>
      <c r="XW406" s="489"/>
      <c r="XX406" s="489"/>
      <c r="XY406" s="489"/>
      <c r="XZ406" s="489"/>
      <c r="YA406" s="489"/>
      <c r="YB406" s="489"/>
      <c r="YC406" s="489"/>
      <c r="YD406" s="489"/>
      <c r="YE406" s="489"/>
      <c r="YF406" s="489"/>
      <c r="YG406" s="489"/>
      <c r="YH406" s="489"/>
      <c r="YI406" s="489"/>
      <c r="YJ406" s="489"/>
      <c r="YK406" s="489"/>
      <c r="YL406" s="489"/>
      <c r="YM406" s="489"/>
      <c r="YN406" s="489"/>
      <c r="YO406" s="489"/>
      <c r="YP406" s="489"/>
      <c r="YQ406" s="489"/>
      <c r="YR406" s="489"/>
      <c r="YS406" s="489"/>
      <c r="YT406" s="489"/>
      <c r="YU406" s="489"/>
      <c r="YV406" s="489"/>
      <c r="YW406" s="489"/>
      <c r="YX406" s="489"/>
      <c r="YY406" s="489"/>
      <c r="YZ406" s="489"/>
      <c r="ZA406" s="489"/>
      <c r="ZB406" s="489"/>
      <c r="ZC406" s="489"/>
      <c r="ZD406" s="489"/>
      <c r="ZE406" s="489"/>
      <c r="ZF406" s="489"/>
      <c r="ZG406" s="489"/>
      <c r="ZH406" s="489"/>
      <c r="ZI406" s="489"/>
      <c r="ZJ406" s="489"/>
      <c r="ZK406" s="489"/>
      <c r="ZL406" s="489"/>
      <c r="ZM406" s="489"/>
      <c r="ZN406" s="489"/>
      <c r="ZO406" s="489"/>
      <c r="ZP406" s="489"/>
      <c r="ZQ406" s="489"/>
      <c r="ZR406" s="489"/>
      <c r="ZS406" s="489"/>
      <c r="ZT406" s="489"/>
      <c r="ZU406" s="489"/>
      <c r="ZV406" s="489"/>
      <c r="ZW406" s="489"/>
      <c r="ZX406" s="489"/>
      <c r="ZY406" s="489"/>
      <c r="ZZ406" s="489"/>
      <c r="AAA406" s="489"/>
      <c r="AAB406" s="489"/>
      <c r="AAC406" s="489"/>
      <c r="AAD406" s="489"/>
      <c r="AAE406" s="489"/>
      <c r="AAF406" s="489"/>
      <c r="AAG406" s="489"/>
      <c r="AAH406" s="489"/>
      <c r="AAI406" s="489"/>
      <c r="AAJ406" s="489"/>
      <c r="AAK406" s="489"/>
      <c r="AAL406" s="489"/>
      <c r="AAM406" s="489"/>
      <c r="AAN406" s="489"/>
      <c r="AAO406" s="489"/>
      <c r="AAP406" s="489"/>
      <c r="AAQ406" s="489"/>
      <c r="AAR406" s="489"/>
      <c r="AAS406" s="489"/>
      <c r="AAT406" s="489"/>
      <c r="AAU406" s="489"/>
      <c r="AAV406" s="489"/>
      <c r="AAW406" s="489"/>
      <c r="AAX406" s="489"/>
      <c r="AAY406" s="489"/>
      <c r="AAZ406" s="489"/>
      <c r="ABA406" s="489"/>
      <c r="ABB406" s="489"/>
      <c r="ABC406" s="489"/>
      <c r="ABD406" s="489"/>
      <c r="ABE406" s="489"/>
      <c r="ABF406" s="489"/>
      <c r="ABG406" s="489"/>
      <c r="ABH406" s="489"/>
      <c r="ABI406" s="489"/>
      <c r="ABJ406" s="489"/>
      <c r="ABK406" s="489"/>
      <c r="ABL406" s="489"/>
      <c r="ABM406" s="489"/>
      <c r="ABN406" s="489"/>
      <c r="ABO406" s="489"/>
      <c r="ABP406" s="489"/>
      <c r="ABQ406" s="489"/>
      <c r="ABR406" s="489"/>
      <c r="ABS406" s="489"/>
      <c r="ABT406" s="489"/>
      <c r="ABU406" s="489"/>
      <c r="ABV406" s="489"/>
      <c r="ABW406" s="489"/>
      <c r="ABX406" s="489"/>
      <c r="ABY406" s="489"/>
      <c r="ABZ406" s="489"/>
      <c r="ACA406" s="489"/>
      <c r="ACB406" s="489"/>
      <c r="ACC406" s="489"/>
      <c r="ACD406" s="489"/>
      <c r="ACE406" s="489"/>
      <c r="ACF406" s="489"/>
      <c r="ACG406" s="489"/>
      <c r="ACH406" s="489"/>
      <c r="ACI406" s="489"/>
      <c r="ACJ406" s="489"/>
      <c r="ACK406" s="489"/>
      <c r="ACL406" s="489"/>
      <c r="ACM406" s="489"/>
      <c r="ACN406" s="489"/>
      <c r="ACO406" s="489"/>
      <c r="ACP406" s="489"/>
      <c r="ACQ406" s="489"/>
      <c r="ACR406" s="489"/>
      <c r="ACS406" s="489"/>
      <c r="ACT406" s="489"/>
      <c r="ACU406" s="489"/>
      <c r="ACV406" s="489"/>
      <c r="ACW406" s="489"/>
      <c r="ACX406" s="489"/>
      <c r="ACY406" s="489"/>
      <c r="ACZ406" s="489"/>
      <c r="ADA406" s="489"/>
      <c r="ADB406" s="489"/>
      <c r="ADC406" s="489"/>
      <c r="ADD406" s="489"/>
      <c r="ADE406" s="489"/>
      <c r="ADF406" s="489"/>
      <c r="ADG406" s="489"/>
      <c r="ADH406" s="489"/>
      <c r="ADI406" s="489"/>
      <c r="ADJ406" s="489"/>
      <c r="ADK406" s="489"/>
      <c r="ADL406" s="489"/>
      <c r="ADM406" s="489"/>
      <c r="ADN406" s="489"/>
      <c r="ADO406" s="489"/>
      <c r="ADP406" s="489"/>
      <c r="ADQ406" s="489"/>
      <c r="ADR406" s="489"/>
      <c r="ADS406" s="489"/>
      <c r="ADT406" s="489"/>
      <c r="ADU406" s="489"/>
      <c r="ADV406" s="489"/>
      <c r="ADW406" s="489"/>
      <c r="ADX406" s="489"/>
      <c r="ADY406" s="489"/>
      <c r="ADZ406" s="489"/>
      <c r="AEA406" s="489"/>
      <c r="AEB406" s="489"/>
      <c r="AEC406" s="489"/>
      <c r="AED406" s="489"/>
      <c r="AEE406" s="489"/>
      <c r="AEF406" s="489"/>
      <c r="AEG406" s="489"/>
      <c r="AEH406" s="489"/>
      <c r="AEI406" s="489"/>
      <c r="AEJ406" s="489"/>
      <c r="AEK406" s="489"/>
      <c r="AEL406" s="489"/>
      <c r="AEM406" s="489"/>
      <c r="AEN406" s="489"/>
      <c r="AEO406" s="489"/>
      <c r="AEP406" s="489"/>
      <c r="AEQ406" s="489"/>
      <c r="AER406" s="489"/>
      <c r="AES406" s="489"/>
      <c r="AET406" s="489"/>
      <c r="AEU406" s="489"/>
      <c r="AEV406" s="489"/>
      <c r="AEW406" s="489"/>
      <c r="AEX406" s="489"/>
      <c r="AEY406" s="489"/>
      <c r="AEZ406" s="489"/>
      <c r="AFA406" s="489"/>
      <c r="AFB406" s="489"/>
      <c r="AFC406" s="489"/>
      <c r="AFD406" s="489"/>
      <c r="AFE406" s="489"/>
      <c r="AFF406" s="489"/>
      <c r="AFG406" s="489"/>
      <c r="AFH406" s="489"/>
      <c r="AFI406" s="489"/>
      <c r="AFJ406" s="489"/>
      <c r="AFK406" s="489"/>
      <c r="AFL406" s="489"/>
      <c r="AFM406" s="489"/>
      <c r="AFN406" s="489"/>
      <c r="AFO406" s="489"/>
      <c r="AFP406" s="489"/>
      <c r="AFQ406" s="489"/>
      <c r="AFR406" s="489"/>
      <c r="AFS406" s="489"/>
      <c r="AFT406" s="489"/>
      <c r="AFU406" s="489"/>
      <c r="AFV406" s="489"/>
      <c r="AFW406" s="489"/>
      <c r="AFX406" s="489"/>
      <c r="AFY406" s="489"/>
      <c r="AFZ406" s="489"/>
      <c r="AGA406" s="489"/>
      <c r="AGB406" s="489"/>
      <c r="AGC406" s="489"/>
      <c r="AGD406" s="489"/>
      <c r="AGE406" s="489"/>
      <c r="AGF406" s="489"/>
      <c r="AGG406" s="489"/>
      <c r="AGH406" s="489"/>
      <c r="AGI406" s="489"/>
      <c r="AGJ406" s="489"/>
      <c r="AGK406" s="489"/>
      <c r="AGL406" s="489"/>
      <c r="AGM406" s="489"/>
      <c r="AGN406" s="489"/>
      <c r="AGO406" s="489"/>
      <c r="AGP406" s="489"/>
      <c r="AGQ406" s="489"/>
      <c r="AGR406" s="489"/>
      <c r="AGS406" s="489"/>
      <c r="AGT406" s="489"/>
      <c r="AGU406" s="489"/>
      <c r="AGV406" s="489"/>
      <c r="AGW406" s="489"/>
      <c r="AGX406" s="489"/>
      <c r="AGY406" s="489"/>
      <c r="AGZ406" s="489"/>
      <c r="AHA406" s="489"/>
      <c r="AHB406" s="489"/>
      <c r="AHC406" s="489"/>
      <c r="AHD406" s="489"/>
      <c r="AHE406" s="489"/>
      <c r="AHF406" s="489"/>
      <c r="AHG406" s="489"/>
      <c r="AHH406" s="489"/>
      <c r="AHI406" s="489"/>
      <c r="AHJ406" s="489"/>
      <c r="AHK406" s="489"/>
      <c r="AHL406" s="489"/>
      <c r="AHM406" s="489"/>
      <c r="AHN406" s="489"/>
      <c r="AHO406" s="489"/>
      <c r="AHP406" s="489"/>
      <c r="AHQ406" s="489"/>
      <c r="AHR406" s="489"/>
      <c r="AHS406" s="489"/>
      <c r="AHT406" s="489"/>
      <c r="AHU406" s="489"/>
      <c r="AHV406" s="489"/>
      <c r="AHW406" s="489"/>
      <c r="AHX406" s="489"/>
      <c r="AHY406" s="489"/>
      <c r="AHZ406" s="489"/>
      <c r="AIA406" s="489"/>
      <c r="AIB406" s="489"/>
      <c r="AIC406" s="489"/>
      <c r="AID406" s="489"/>
      <c r="AIE406" s="489"/>
      <c r="AIF406" s="489"/>
      <c r="AIG406" s="489"/>
      <c r="AIH406" s="489"/>
      <c r="AII406" s="489"/>
      <c r="AIJ406" s="489"/>
      <c r="AIK406" s="489"/>
      <c r="AIL406" s="489"/>
      <c r="AIM406" s="489"/>
      <c r="AIN406" s="489"/>
      <c r="AIO406" s="489"/>
      <c r="AIP406" s="489"/>
      <c r="AIQ406" s="489"/>
      <c r="AIR406" s="489"/>
      <c r="AIS406" s="489"/>
      <c r="AIT406" s="489"/>
      <c r="AIU406" s="489"/>
      <c r="AIV406" s="489"/>
      <c r="AIW406" s="489"/>
      <c r="AIX406" s="489"/>
      <c r="AIY406" s="489"/>
      <c r="AIZ406" s="489"/>
      <c r="AJA406" s="489"/>
      <c r="AJB406" s="489"/>
      <c r="AJC406" s="489"/>
      <c r="AJD406" s="489"/>
      <c r="AJE406" s="489"/>
      <c r="AJF406" s="489"/>
      <c r="AJG406" s="489"/>
      <c r="AJH406" s="489"/>
      <c r="AJI406" s="489"/>
      <c r="AJJ406" s="489"/>
      <c r="AJK406" s="489"/>
      <c r="AJL406" s="489"/>
      <c r="AJM406" s="489"/>
      <c r="AJN406" s="489"/>
      <c r="AJO406" s="489"/>
      <c r="AJP406" s="489"/>
      <c r="AJQ406" s="489"/>
      <c r="AJR406" s="489"/>
      <c r="AJS406" s="489"/>
      <c r="AJT406" s="489"/>
      <c r="AJU406" s="489"/>
      <c r="AJV406" s="489"/>
      <c r="AJW406" s="489"/>
      <c r="AJX406" s="489"/>
      <c r="AJY406" s="489"/>
      <c r="AJZ406" s="489"/>
      <c r="AKA406" s="489"/>
      <c r="AKB406" s="489"/>
      <c r="AKC406" s="489"/>
      <c r="AKD406" s="489"/>
      <c r="AKE406" s="489"/>
      <c r="AKF406" s="489"/>
      <c r="AKG406" s="489"/>
      <c r="AKH406" s="489"/>
      <c r="AKI406" s="489"/>
      <c r="AKJ406" s="489"/>
      <c r="AKK406" s="489"/>
      <c r="AKL406" s="489"/>
      <c r="AKM406" s="489"/>
      <c r="AKN406" s="489"/>
      <c r="AKO406" s="489"/>
      <c r="AKP406" s="489"/>
      <c r="AKQ406" s="489"/>
      <c r="AKR406" s="489"/>
      <c r="AKS406" s="489"/>
      <c r="AKT406" s="489"/>
      <c r="AKU406" s="489"/>
      <c r="AKV406" s="489"/>
      <c r="AKW406" s="489"/>
      <c r="AKX406" s="489"/>
      <c r="AKY406" s="489"/>
      <c r="AKZ406" s="489"/>
      <c r="ALA406" s="489"/>
      <c r="ALB406" s="489"/>
      <c r="ALC406" s="489"/>
      <c r="ALD406" s="489"/>
      <c r="ALE406" s="489"/>
      <c r="ALF406" s="489"/>
      <c r="ALG406" s="489"/>
      <c r="ALH406" s="489"/>
      <c r="ALI406" s="489"/>
      <c r="ALJ406" s="489"/>
      <c r="ALK406" s="489"/>
      <c r="ALL406" s="489"/>
      <c r="ALM406" s="489"/>
      <c r="ALN406" s="489"/>
      <c r="ALO406" s="489"/>
      <c r="ALP406" s="489"/>
      <c r="ALQ406" s="489"/>
      <c r="ALR406" s="489"/>
      <c r="ALS406" s="489"/>
      <c r="ALT406" s="489"/>
      <c r="ALU406" s="489"/>
      <c r="ALV406" s="489"/>
      <c r="ALW406" s="489"/>
      <c r="ALX406" s="489"/>
      <c r="ALY406" s="489"/>
      <c r="ALZ406" s="489"/>
      <c r="AMA406" s="489"/>
      <c r="AMB406" s="489"/>
      <c r="AMC406" s="489"/>
      <c r="AMD406" s="489"/>
      <c r="AME406" s="489"/>
      <c r="AMF406" s="489"/>
      <c r="AMG406" s="489"/>
      <c r="AMH406" s="489"/>
      <c r="AMI406" s="489"/>
      <c r="AMJ406" s="489"/>
      <c r="AMK406" s="489"/>
      <c r="AML406" s="489"/>
      <c r="AMM406" s="489"/>
      <c r="AMN406" s="489"/>
      <c r="AMO406" s="489"/>
      <c r="AMP406" s="489"/>
      <c r="AMQ406" s="489"/>
      <c r="AMR406" s="489"/>
      <c r="AMS406" s="489"/>
      <c r="AMT406" s="489"/>
      <c r="AMU406" s="489"/>
      <c r="AMV406" s="489"/>
      <c r="AMW406" s="489"/>
      <c r="AMX406" s="489"/>
      <c r="AMY406" s="489"/>
      <c r="AMZ406" s="489"/>
      <c r="ANA406" s="489"/>
      <c r="ANB406" s="489"/>
      <c r="ANC406" s="489"/>
      <c r="AND406" s="489"/>
      <c r="ANE406" s="489"/>
      <c r="ANF406" s="489"/>
      <c r="ANG406" s="489"/>
      <c r="ANH406" s="489"/>
      <c r="ANI406" s="489"/>
      <c r="ANJ406" s="489"/>
      <c r="ANK406" s="489"/>
      <c r="ANL406" s="489"/>
      <c r="ANM406" s="489"/>
      <c r="ANN406" s="489"/>
      <c r="ANO406" s="489"/>
      <c r="ANP406" s="489"/>
      <c r="ANQ406" s="489"/>
      <c r="ANR406" s="489"/>
      <c r="ANS406" s="489"/>
      <c r="ANT406" s="489"/>
      <c r="ANU406" s="489"/>
      <c r="ANV406" s="489"/>
      <c r="ANW406" s="489"/>
      <c r="ANX406" s="489"/>
      <c r="ANY406" s="489"/>
      <c r="ANZ406" s="489"/>
      <c r="AOA406" s="489"/>
      <c r="AOB406" s="489"/>
      <c r="AOC406" s="489"/>
      <c r="AOD406" s="489"/>
      <c r="AOE406" s="489"/>
      <c r="AOF406" s="489"/>
      <c r="AOG406" s="489"/>
      <c r="AOH406" s="489"/>
      <c r="AOI406" s="489"/>
      <c r="AOJ406" s="489"/>
      <c r="AOK406" s="489"/>
      <c r="AOL406" s="489"/>
      <c r="AOM406" s="489"/>
      <c r="AON406" s="489"/>
      <c r="AOO406" s="489"/>
      <c r="AOP406" s="489"/>
      <c r="AOQ406" s="489"/>
      <c r="AOR406" s="489"/>
      <c r="AOS406" s="489"/>
      <c r="AOT406" s="489"/>
      <c r="AOU406" s="489"/>
      <c r="AOV406" s="489"/>
      <c r="AOW406" s="489"/>
      <c r="AOX406" s="489"/>
      <c r="AOY406" s="489"/>
      <c r="AOZ406" s="489"/>
      <c r="APA406" s="489"/>
      <c r="APB406" s="489"/>
      <c r="APC406" s="489"/>
      <c r="APD406" s="489"/>
      <c r="APE406" s="489"/>
      <c r="APF406" s="489"/>
      <c r="APG406" s="489"/>
      <c r="APH406" s="489"/>
      <c r="API406" s="489"/>
      <c r="APJ406" s="489"/>
      <c r="APK406" s="489"/>
      <c r="APL406" s="489"/>
      <c r="APM406" s="489"/>
      <c r="APN406" s="489"/>
      <c r="APO406" s="489"/>
      <c r="APP406" s="489"/>
      <c r="APQ406" s="489"/>
      <c r="APR406" s="489"/>
      <c r="APS406" s="489"/>
      <c r="APT406" s="489"/>
      <c r="APU406" s="489"/>
      <c r="APV406" s="489"/>
      <c r="APW406" s="489"/>
      <c r="APX406" s="489"/>
      <c r="APY406" s="489"/>
      <c r="APZ406" s="489"/>
      <c r="AQA406" s="489"/>
      <c r="AQB406" s="489"/>
      <c r="AQC406" s="489"/>
      <c r="AQD406" s="489"/>
      <c r="AQE406" s="489"/>
      <c r="AQF406" s="489"/>
      <c r="AQG406" s="489"/>
      <c r="AQH406" s="489"/>
      <c r="AQI406" s="489"/>
      <c r="AQJ406" s="489"/>
      <c r="AQK406" s="489"/>
      <c r="AQL406" s="489"/>
      <c r="AQM406" s="489"/>
      <c r="AQN406" s="489"/>
      <c r="AQO406" s="489"/>
      <c r="AQP406" s="489"/>
      <c r="AQQ406" s="489"/>
      <c r="AQR406" s="489"/>
      <c r="AQS406" s="489"/>
      <c r="AQT406" s="489"/>
      <c r="AQU406" s="489"/>
      <c r="AQV406" s="489"/>
      <c r="AQW406" s="489"/>
      <c r="AQX406" s="489"/>
      <c r="AQY406" s="489"/>
      <c r="AQZ406" s="489"/>
      <c r="ARA406" s="489"/>
      <c r="ARB406" s="489"/>
      <c r="ARC406" s="489"/>
      <c r="ARD406" s="489"/>
      <c r="ARE406" s="489"/>
      <c r="ARF406" s="489"/>
      <c r="ARG406" s="489"/>
      <c r="ARH406" s="489"/>
      <c r="ARI406" s="489"/>
      <c r="ARJ406" s="489"/>
      <c r="ARK406" s="489"/>
      <c r="ARL406" s="489"/>
      <c r="ARM406" s="489"/>
      <c r="ARN406" s="489"/>
      <c r="ARO406" s="489"/>
      <c r="ARP406" s="489"/>
      <c r="ARQ406" s="489"/>
      <c r="ARR406" s="489"/>
      <c r="ARS406" s="489"/>
      <c r="ART406" s="489"/>
      <c r="ARU406" s="489"/>
      <c r="ARV406" s="489"/>
      <c r="ARW406" s="489"/>
      <c r="ARX406" s="489"/>
      <c r="ARY406" s="489"/>
      <c r="ARZ406" s="489"/>
      <c r="ASA406" s="489"/>
      <c r="ASB406" s="489"/>
      <c r="ASC406" s="489"/>
      <c r="ASD406" s="489"/>
      <c r="ASE406" s="489"/>
      <c r="ASF406" s="489"/>
      <c r="ASG406" s="489"/>
      <c r="ASH406" s="489"/>
      <c r="ASI406" s="489"/>
      <c r="ASJ406" s="489"/>
      <c r="ASK406" s="489"/>
      <c r="ASL406" s="489"/>
      <c r="ASM406" s="489"/>
      <c r="ASN406" s="489"/>
      <c r="ASO406" s="489"/>
      <c r="ASP406" s="489"/>
      <c r="ASQ406" s="489"/>
      <c r="ASR406" s="489"/>
      <c r="ASS406" s="489"/>
      <c r="AST406" s="489"/>
      <c r="ASU406" s="489"/>
      <c r="ASV406" s="489"/>
      <c r="ASW406" s="489"/>
      <c r="ASX406" s="489"/>
      <c r="ASY406" s="489"/>
      <c r="ASZ406" s="489"/>
      <c r="ATA406" s="489"/>
      <c r="ATB406" s="489"/>
      <c r="ATC406" s="489"/>
      <c r="ATD406" s="489"/>
      <c r="ATE406" s="489"/>
      <c r="ATF406" s="489"/>
      <c r="ATG406" s="489"/>
      <c r="ATH406" s="489"/>
      <c r="ATI406" s="489"/>
      <c r="ATJ406" s="489"/>
      <c r="ATK406" s="489"/>
      <c r="ATL406" s="489"/>
      <c r="ATM406" s="489"/>
      <c r="ATN406" s="489"/>
      <c r="ATO406" s="489"/>
      <c r="ATP406" s="489"/>
      <c r="ATQ406" s="489"/>
      <c r="ATR406" s="489"/>
      <c r="ATS406" s="489"/>
      <c r="ATT406" s="489"/>
      <c r="ATU406" s="489"/>
      <c r="ATV406" s="489"/>
      <c r="ATW406" s="489"/>
      <c r="ATX406" s="489"/>
      <c r="ATY406" s="489"/>
      <c r="ATZ406" s="489"/>
      <c r="AUA406" s="489"/>
      <c r="AUB406" s="489"/>
      <c r="AUC406" s="489"/>
      <c r="AUD406" s="489"/>
      <c r="AUE406" s="489"/>
      <c r="AUF406" s="489"/>
      <c r="AUG406" s="489"/>
      <c r="AUH406" s="489"/>
      <c r="AUI406" s="489"/>
      <c r="AUJ406" s="489"/>
      <c r="AUK406" s="489"/>
      <c r="AUL406" s="489"/>
      <c r="AUM406" s="489"/>
      <c r="AUN406" s="489"/>
      <c r="AUO406" s="489"/>
      <c r="AUP406" s="489"/>
      <c r="AUQ406" s="489"/>
      <c r="AUR406" s="489"/>
      <c r="AUS406" s="489"/>
      <c r="AUT406" s="489"/>
      <c r="AUU406" s="489"/>
      <c r="AUV406" s="489"/>
      <c r="AUW406" s="489"/>
      <c r="AUX406" s="489"/>
      <c r="AUY406" s="489"/>
      <c r="AUZ406" s="489"/>
      <c r="AVA406" s="489"/>
      <c r="AVB406" s="489"/>
      <c r="AVC406" s="489"/>
      <c r="AVD406" s="489"/>
      <c r="AVE406" s="489"/>
      <c r="AVF406" s="489"/>
      <c r="AVG406" s="489"/>
      <c r="AVH406" s="489"/>
      <c r="AVI406" s="489"/>
      <c r="AVJ406" s="489"/>
      <c r="AVK406" s="489"/>
      <c r="AVL406" s="489"/>
      <c r="AVM406" s="489"/>
      <c r="AVN406" s="489"/>
      <c r="AVO406" s="489"/>
      <c r="AVP406" s="489"/>
      <c r="AVQ406" s="489"/>
      <c r="AVR406" s="489"/>
      <c r="AVS406" s="489"/>
      <c r="AVT406" s="489"/>
      <c r="AVU406" s="489"/>
      <c r="AVV406" s="489"/>
      <c r="AVW406" s="489"/>
      <c r="AVX406" s="489"/>
      <c r="AVY406" s="489"/>
      <c r="AVZ406" s="489"/>
      <c r="AWA406" s="489"/>
      <c r="AWB406" s="489"/>
      <c r="AWC406" s="489"/>
      <c r="AWD406" s="489"/>
      <c r="AWE406" s="489"/>
      <c r="AWF406" s="489"/>
      <c r="AWG406" s="489"/>
      <c r="AWH406" s="489"/>
      <c r="AWI406" s="489"/>
      <c r="AWJ406" s="489"/>
      <c r="AWK406" s="489"/>
      <c r="AWL406" s="489"/>
      <c r="AWM406" s="489"/>
      <c r="AWN406" s="489"/>
      <c r="AWO406" s="489"/>
      <c r="AWP406" s="489"/>
      <c r="AWQ406" s="489"/>
      <c r="AWR406" s="489"/>
      <c r="AWS406" s="489"/>
      <c r="AWT406" s="489"/>
      <c r="AWU406" s="489"/>
      <c r="AWV406" s="489"/>
      <c r="AWW406" s="489"/>
      <c r="AWX406" s="489"/>
      <c r="AWY406" s="489"/>
      <c r="AWZ406" s="489"/>
      <c r="AXA406" s="489"/>
      <c r="AXB406" s="489"/>
      <c r="AXC406" s="489"/>
      <c r="AXD406" s="489"/>
      <c r="AXE406" s="489"/>
      <c r="AXF406" s="489"/>
      <c r="AXG406" s="489"/>
      <c r="AXH406" s="489"/>
      <c r="AXI406" s="489"/>
      <c r="AXJ406" s="489"/>
    </row>
    <row r="407" spans="1:1310" s="488" customFormat="1" ht="23.25" customHeight="1">
      <c r="A407" s="490"/>
      <c r="B407" s="503"/>
      <c r="C407" s="500"/>
      <c r="D407" s="500"/>
      <c r="E407" s="500"/>
      <c r="F407" s="502"/>
      <c r="G407" s="500"/>
      <c r="H407" s="500"/>
      <c r="I407" s="500"/>
      <c r="J407" s="501"/>
      <c r="K407" s="500"/>
      <c r="L407" s="500"/>
      <c r="M407" s="500"/>
      <c r="N407" s="500"/>
      <c r="O407" s="500"/>
      <c r="P407" s="500"/>
      <c r="Q407" s="500"/>
      <c r="R407" s="465"/>
      <c r="S407" s="465"/>
      <c r="T407" s="465"/>
      <c r="U407" s="465"/>
      <c r="V407" s="465"/>
      <c r="W407" s="465"/>
      <c r="X407" s="465"/>
      <c r="Y407" s="465"/>
      <c r="Z407" s="465"/>
      <c r="AA407" s="465"/>
      <c r="AB407" s="465"/>
      <c r="AC407" s="465"/>
      <c r="AD407" s="489"/>
      <c r="AE407" s="489"/>
      <c r="AF407" s="489"/>
      <c r="AG407" s="489"/>
      <c r="AH407" s="489"/>
      <c r="AI407" s="489"/>
      <c r="AJ407" s="489"/>
      <c r="AK407" s="489"/>
      <c r="AL407" s="489"/>
      <c r="AM407" s="489"/>
      <c r="AN407" s="489"/>
      <c r="AO407" s="489"/>
      <c r="AP407" s="489"/>
      <c r="AQ407" s="489"/>
      <c r="AR407" s="489"/>
      <c r="AS407" s="489"/>
      <c r="AT407" s="489"/>
      <c r="AU407" s="489"/>
      <c r="AV407" s="489"/>
      <c r="AW407" s="489"/>
      <c r="AX407" s="489"/>
      <c r="AY407" s="489"/>
      <c r="AZ407" s="489"/>
      <c r="BA407" s="489"/>
      <c r="BB407" s="489"/>
      <c r="BC407" s="489"/>
      <c r="BD407" s="489"/>
      <c r="BE407" s="489"/>
      <c r="BF407" s="489"/>
      <c r="BG407" s="489"/>
      <c r="BH407" s="489"/>
      <c r="BI407" s="489"/>
      <c r="BJ407" s="489"/>
      <c r="BK407" s="489"/>
      <c r="BL407" s="489"/>
      <c r="BM407" s="489"/>
      <c r="BN407" s="489"/>
      <c r="BO407" s="489"/>
      <c r="BP407" s="489"/>
      <c r="BQ407" s="489"/>
      <c r="BR407" s="489"/>
      <c r="BS407" s="489"/>
      <c r="BT407" s="489"/>
      <c r="BU407" s="489"/>
      <c r="BV407" s="489"/>
      <c r="BW407" s="489"/>
      <c r="BX407" s="489"/>
      <c r="BY407" s="489"/>
      <c r="BZ407" s="489"/>
      <c r="CA407" s="489"/>
      <c r="CB407" s="489"/>
      <c r="CC407" s="489"/>
      <c r="CD407" s="489"/>
      <c r="CE407" s="489"/>
      <c r="CF407" s="489"/>
      <c r="CG407" s="489"/>
      <c r="CH407" s="489"/>
      <c r="CI407" s="489"/>
      <c r="CJ407" s="489"/>
      <c r="CK407" s="489"/>
      <c r="CL407" s="489"/>
      <c r="CM407" s="489"/>
      <c r="CN407" s="489"/>
      <c r="CO407" s="489"/>
      <c r="CP407" s="489"/>
      <c r="CQ407" s="489"/>
      <c r="CR407" s="489"/>
      <c r="CS407" s="489"/>
      <c r="CT407" s="489"/>
      <c r="CU407" s="489"/>
      <c r="CV407" s="489"/>
      <c r="CW407" s="489"/>
      <c r="CX407" s="489"/>
      <c r="CY407" s="489"/>
      <c r="CZ407" s="489"/>
      <c r="DA407" s="489"/>
      <c r="DB407" s="489"/>
      <c r="DC407" s="489"/>
      <c r="DD407" s="489"/>
      <c r="DE407" s="489"/>
      <c r="DF407" s="489"/>
      <c r="DG407" s="489"/>
      <c r="DH407" s="489"/>
      <c r="DI407" s="489"/>
      <c r="DJ407" s="489"/>
      <c r="DK407" s="489"/>
      <c r="DL407" s="489"/>
      <c r="DM407" s="489"/>
      <c r="DN407" s="489"/>
      <c r="DO407" s="489"/>
      <c r="DP407" s="489"/>
      <c r="DQ407" s="489"/>
      <c r="DR407" s="489"/>
      <c r="DS407" s="489"/>
      <c r="DT407" s="489"/>
      <c r="DU407" s="489"/>
      <c r="DV407" s="489"/>
      <c r="DW407" s="489"/>
      <c r="DX407" s="489"/>
      <c r="DY407" s="489"/>
      <c r="DZ407" s="489"/>
      <c r="EA407" s="489"/>
      <c r="EB407" s="489"/>
      <c r="EC407" s="489"/>
      <c r="ED407" s="489"/>
      <c r="EE407" s="489"/>
      <c r="EF407" s="489"/>
      <c r="EG407" s="489"/>
      <c r="EH407" s="489"/>
      <c r="EI407" s="489"/>
      <c r="EJ407" s="489"/>
      <c r="EK407" s="489"/>
      <c r="EL407" s="489"/>
      <c r="EM407" s="489"/>
      <c r="EN407" s="489"/>
      <c r="EO407" s="489"/>
      <c r="EP407" s="489"/>
      <c r="EQ407" s="489"/>
      <c r="ER407" s="489"/>
      <c r="ES407" s="489"/>
      <c r="ET407" s="489"/>
      <c r="EU407" s="489"/>
      <c r="EV407" s="489"/>
      <c r="EW407" s="489"/>
      <c r="EX407" s="489"/>
      <c r="EY407" s="489"/>
      <c r="EZ407" s="489"/>
      <c r="FA407" s="489"/>
      <c r="FB407" s="489"/>
      <c r="FC407" s="489"/>
      <c r="FD407" s="489"/>
      <c r="FE407" s="489"/>
      <c r="FF407" s="489"/>
      <c r="FG407" s="489"/>
      <c r="FH407" s="489"/>
      <c r="FI407" s="489"/>
      <c r="FJ407" s="489"/>
      <c r="FK407" s="489"/>
      <c r="FL407" s="489"/>
      <c r="FM407" s="489"/>
      <c r="FN407" s="489"/>
      <c r="FO407" s="489"/>
      <c r="FP407" s="489"/>
      <c r="FQ407" s="489"/>
      <c r="FR407" s="489"/>
      <c r="FS407" s="489"/>
      <c r="FT407" s="489"/>
      <c r="FU407" s="489"/>
      <c r="FV407" s="489"/>
      <c r="FW407" s="489"/>
      <c r="FX407" s="489"/>
      <c r="FY407" s="489"/>
      <c r="FZ407" s="489"/>
      <c r="GA407" s="489"/>
      <c r="GB407" s="489"/>
      <c r="GC407" s="489"/>
      <c r="GD407" s="489"/>
      <c r="GE407" s="489"/>
      <c r="GF407" s="489"/>
      <c r="GG407" s="489"/>
      <c r="GH407" s="489"/>
      <c r="GI407" s="489"/>
      <c r="GJ407" s="489"/>
      <c r="GK407" s="489"/>
      <c r="GL407" s="489"/>
      <c r="GM407" s="489"/>
      <c r="GN407" s="489"/>
      <c r="GO407" s="489"/>
      <c r="GP407" s="489"/>
      <c r="GQ407" s="489"/>
      <c r="GR407" s="489"/>
      <c r="GS407" s="489"/>
      <c r="GT407" s="489"/>
      <c r="GU407" s="489"/>
      <c r="GV407" s="489"/>
      <c r="GW407" s="489"/>
      <c r="GX407" s="489"/>
      <c r="GY407" s="489"/>
      <c r="GZ407" s="489"/>
      <c r="HA407" s="489"/>
      <c r="HB407" s="489"/>
      <c r="HC407" s="489"/>
      <c r="HD407" s="489"/>
      <c r="HE407" s="489"/>
      <c r="HF407" s="489"/>
      <c r="HG407" s="489"/>
      <c r="HH407" s="489"/>
      <c r="HI407" s="489"/>
      <c r="HJ407" s="489"/>
      <c r="HK407" s="489"/>
      <c r="HL407" s="489"/>
      <c r="HM407" s="489"/>
      <c r="HN407" s="489"/>
      <c r="HO407" s="489"/>
      <c r="HP407" s="489"/>
      <c r="HQ407" s="489"/>
      <c r="HR407" s="489"/>
      <c r="HS407" s="489"/>
      <c r="HT407" s="489"/>
      <c r="HU407" s="489"/>
      <c r="HV407" s="489"/>
      <c r="HW407" s="489"/>
      <c r="HX407" s="489"/>
      <c r="HY407" s="489"/>
      <c r="HZ407" s="489"/>
      <c r="IA407" s="489"/>
      <c r="IB407" s="489"/>
      <c r="IC407" s="489"/>
      <c r="ID407" s="489"/>
      <c r="IE407" s="489"/>
      <c r="IF407" s="489"/>
      <c r="IG407" s="489"/>
      <c r="IH407" s="489"/>
      <c r="II407" s="489"/>
      <c r="IJ407" s="489"/>
      <c r="IK407" s="489"/>
      <c r="IL407" s="489"/>
      <c r="IM407" s="489"/>
      <c r="IN407" s="489"/>
      <c r="IO407" s="489"/>
      <c r="IP407" s="489"/>
      <c r="IQ407" s="489"/>
      <c r="IR407" s="489"/>
      <c r="IS407" s="489"/>
      <c r="IT407" s="489"/>
      <c r="IU407" s="489"/>
      <c r="IV407" s="489"/>
      <c r="IW407" s="489"/>
      <c r="IX407" s="489"/>
      <c r="IY407" s="489"/>
      <c r="IZ407" s="489"/>
      <c r="JA407" s="489"/>
      <c r="JB407" s="489"/>
      <c r="JC407" s="489"/>
      <c r="JD407" s="489"/>
      <c r="JE407" s="489"/>
      <c r="JF407" s="489"/>
      <c r="JG407" s="489"/>
      <c r="JH407" s="489"/>
      <c r="JI407" s="489"/>
      <c r="JJ407" s="489"/>
      <c r="JK407" s="489"/>
      <c r="JL407" s="489"/>
      <c r="JM407" s="489"/>
      <c r="JN407" s="489"/>
      <c r="JO407" s="489"/>
      <c r="JP407" s="489"/>
      <c r="JQ407" s="489"/>
      <c r="JR407" s="489"/>
      <c r="JS407" s="489"/>
      <c r="JT407" s="489"/>
      <c r="JU407" s="489"/>
      <c r="JV407" s="489"/>
      <c r="JW407" s="489"/>
      <c r="JX407" s="489"/>
      <c r="JY407" s="489"/>
      <c r="JZ407" s="489"/>
      <c r="KA407" s="489"/>
      <c r="KB407" s="489"/>
      <c r="KC407" s="489"/>
      <c r="KD407" s="489"/>
      <c r="KE407" s="489"/>
      <c r="KF407" s="489"/>
      <c r="KG407" s="489"/>
      <c r="KH407" s="489"/>
      <c r="KI407" s="489"/>
      <c r="KJ407" s="489"/>
      <c r="KK407" s="489"/>
      <c r="KL407" s="489"/>
      <c r="KM407" s="489"/>
      <c r="KN407" s="489"/>
      <c r="KO407" s="489"/>
      <c r="KP407" s="489"/>
      <c r="KQ407" s="489"/>
      <c r="KR407" s="489"/>
      <c r="KS407" s="489"/>
      <c r="KT407" s="489"/>
      <c r="KU407" s="489"/>
      <c r="KV407" s="489"/>
      <c r="KW407" s="489"/>
      <c r="KX407" s="489"/>
      <c r="KY407" s="489"/>
      <c r="KZ407" s="489"/>
      <c r="LA407" s="489"/>
      <c r="LB407" s="489"/>
      <c r="LC407" s="489"/>
      <c r="LD407" s="489"/>
      <c r="LE407" s="489"/>
      <c r="LF407" s="489"/>
      <c r="LG407" s="489"/>
      <c r="LH407" s="489"/>
      <c r="LI407" s="489"/>
      <c r="LJ407" s="489"/>
      <c r="LK407" s="489"/>
      <c r="LL407" s="489"/>
      <c r="LM407" s="489"/>
      <c r="LN407" s="489"/>
      <c r="LO407" s="489"/>
      <c r="LP407" s="489"/>
      <c r="LQ407" s="489"/>
      <c r="LR407" s="489"/>
      <c r="LS407" s="489"/>
      <c r="LT407" s="489"/>
      <c r="LU407" s="489"/>
      <c r="LV407" s="489"/>
      <c r="LW407" s="489"/>
      <c r="LX407" s="489"/>
      <c r="LY407" s="489"/>
      <c r="LZ407" s="489"/>
      <c r="MA407" s="489"/>
      <c r="MB407" s="489"/>
      <c r="MC407" s="489"/>
      <c r="MD407" s="489"/>
      <c r="ME407" s="489"/>
      <c r="MF407" s="489"/>
      <c r="MG407" s="489"/>
      <c r="MH407" s="489"/>
      <c r="MI407" s="489"/>
      <c r="MJ407" s="489"/>
      <c r="MK407" s="489"/>
      <c r="ML407" s="489"/>
      <c r="MM407" s="489"/>
      <c r="MN407" s="489"/>
      <c r="MO407" s="489"/>
      <c r="MP407" s="489"/>
      <c r="MQ407" s="489"/>
      <c r="MR407" s="489"/>
      <c r="MS407" s="489"/>
      <c r="MT407" s="489"/>
      <c r="MU407" s="489"/>
      <c r="MV407" s="489"/>
      <c r="MW407" s="489"/>
      <c r="MX407" s="489"/>
      <c r="MY407" s="489"/>
      <c r="MZ407" s="489"/>
      <c r="NA407" s="489"/>
      <c r="NB407" s="489"/>
      <c r="NC407" s="489"/>
      <c r="ND407" s="489"/>
      <c r="NE407" s="489"/>
      <c r="NF407" s="489"/>
      <c r="NG407" s="489"/>
      <c r="NH407" s="489"/>
      <c r="NI407" s="489"/>
      <c r="NJ407" s="489"/>
      <c r="NK407" s="489"/>
      <c r="NL407" s="489"/>
      <c r="NM407" s="489"/>
      <c r="NN407" s="489"/>
      <c r="NO407" s="489"/>
      <c r="NP407" s="489"/>
      <c r="NQ407" s="489"/>
      <c r="NR407" s="489"/>
      <c r="NS407" s="489"/>
      <c r="NT407" s="489"/>
      <c r="NU407" s="489"/>
      <c r="NV407" s="489"/>
      <c r="NW407" s="489"/>
      <c r="NX407" s="489"/>
      <c r="NY407" s="489"/>
      <c r="NZ407" s="489"/>
      <c r="OA407" s="489"/>
      <c r="OB407" s="489"/>
      <c r="OC407" s="489"/>
      <c r="OD407" s="489"/>
      <c r="OE407" s="489"/>
      <c r="OF407" s="489"/>
      <c r="OG407" s="489"/>
      <c r="OH407" s="489"/>
      <c r="OI407" s="489"/>
      <c r="OJ407" s="489"/>
      <c r="OK407" s="489"/>
      <c r="OL407" s="489"/>
      <c r="OM407" s="489"/>
      <c r="ON407" s="489"/>
      <c r="OO407" s="489"/>
      <c r="OP407" s="489"/>
      <c r="OQ407" s="489"/>
      <c r="OR407" s="489"/>
      <c r="OS407" s="489"/>
      <c r="OT407" s="489"/>
      <c r="OU407" s="489"/>
      <c r="OV407" s="489"/>
      <c r="OW407" s="489"/>
      <c r="OX407" s="489"/>
      <c r="OY407" s="489"/>
      <c r="OZ407" s="489"/>
      <c r="PA407" s="489"/>
      <c r="PB407" s="489"/>
      <c r="PC407" s="489"/>
      <c r="PD407" s="489"/>
      <c r="PE407" s="489"/>
      <c r="PF407" s="489"/>
      <c r="PG407" s="489"/>
      <c r="PH407" s="489"/>
      <c r="PI407" s="489"/>
      <c r="PJ407" s="489"/>
      <c r="PK407" s="489"/>
      <c r="PL407" s="489"/>
      <c r="PM407" s="489"/>
      <c r="PN407" s="489"/>
      <c r="PO407" s="489"/>
      <c r="PP407" s="489"/>
      <c r="PQ407" s="489"/>
      <c r="PR407" s="489"/>
      <c r="PS407" s="489"/>
      <c r="PT407" s="489"/>
      <c r="PU407" s="489"/>
      <c r="PV407" s="489"/>
      <c r="PW407" s="489"/>
      <c r="PX407" s="489"/>
      <c r="PY407" s="489"/>
      <c r="PZ407" s="489"/>
      <c r="QA407" s="489"/>
      <c r="QB407" s="489"/>
      <c r="QC407" s="489"/>
      <c r="QD407" s="489"/>
      <c r="QE407" s="489"/>
      <c r="QF407" s="489"/>
      <c r="QG407" s="489"/>
      <c r="QH407" s="489"/>
      <c r="QI407" s="489"/>
      <c r="QJ407" s="489"/>
      <c r="QK407" s="489"/>
      <c r="QL407" s="489"/>
      <c r="QM407" s="489"/>
      <c r="QN407" s="489"/>
      <c r="QO407" s="489"/>
      <c r="QP407" s="489"/>
      <c r="QQ407" s="489"/>
      <c r="QR407" s="489"/>
      <c r="QS407" s="489"/>
      <c r="QT407" s="489"/>
      <c r="QU407" s="489"/>
      <c r="QV407" s="489"/>
      <c r="QW407" s="489"/>
      <c r="QX407" s="489"/>
      <c r="QY407" s="489"/>
      <c r="QZ407" s="489"/>
      <c r="RA407" s="489"/>
      <c r="RB407" s="489"/>
      <c r="RC407" s="489"/>
      <c r="RD407" s="489"/>
      <c r="RE407" s="489"/>
      <c r="RF407" s="489"/>
      <c r="RG407" s="489"/>
      <c r="RH407" s="489"/>
      <c r="RI407" s="489"/>
      <c r="RJ407" s="489"/>
      <c r="RK407" s="489"/>
      <c r="RL407" s="489"/>
      <c r="RM407" s="489"/>
      <c r="RN407" s="489"/>
      <c r="RO407" s="489"/>
      <c r="RP407" s="489"/>
      <c r="RQ407" s="489"/>
      <c r="RR407" s="489"/>
      <c r="RS407" s="489"/>
      <c r="RT407" s="489"/>
      <c r="RU407" s="489"/>
      <c r="RV407" s="489"/>
      <c r="RW407" s="489"/>
      <c r="RX407" s="489"/>
      <c r="RY407" s="489"/>
      <c r="RZ407" s="489"/>
      <c r="SA407" s="489"/>
      <c r="SB407" s="489"/>
      <c r="SC407" s="489"/>
      <c r="SD407" s="489"/>
      <c r="SE407" s="489"/>
      <c r="SF407" s="489"/>
      <c r="SG407" s="489"/>
      <c r="SH407" s="489"/>
      <c r="SI407" s="489"/>
      <c r="SJ407" s="489"/>
      <c r="SK407" s="489"/>
      <c r="SL407" s="489"/>
      <c r="SM407" s="489"/>
      <c r="SN407" s="489"/>
      <c r="SO407" s="489"/>
      <c r="SP407" s="489"/>
      <c r="SQ407" s="489"/>
      <c r="SR407" s="489"/>
      <c r="SS407" s="489"/>
      <c r="ST407" s="489"/>
      <c r="SU407" s="489"/>
      <c r="SV407" s="489"/>
      <c r="SW407" s="489"/>
      <c r="SX407" s="489"/>
      <c r="SY407" s="489"/>
      <c r="SZ407" s="489"/>
      <c r="TA407" s="489"/>
      <c r="TB407" s="489"/>
      <c r="TC407" s="489"/>
      <c r="TD407" s="489"/>
      <c r="TE407" s="489"/>
      <c r="TF407" s="489"/>
      <c r="TG407" s="489"/>
      <c r="TH407" s="489"/>
      <c r="TI407" s="489"/>
      <c r="TJ407" s="489"/>
      <c r="TK407" s="489"/>
      <c r="TL407" s="489"/>
      <c r="TM407" s="489"/>
      <c r="TN407" s="489"/>
      <c r="TO407" s="489"/>
      <c r="TP407" s="489"/>
      <c r="TQ407" s="489"/>
      <c r="TR407" s="489"/>
      <c r="TS407" s="489"/>
      <c r="TT407" s="489"/>
      <c r="TU407" s="489"/>
      <c r="TV407" s="489"/>
      <c r="TW407" s="489"/>
      <c r="TX407" s="489"/>
      <c r="TY407" s="489"/>
      <c r="TZ407" s="489"/>
      <c r="UA407" s="489"/>
      <c r="UB407" s="489"/>
      <c r="UC407" s="489"/>
      <c r="UD407" s="489"/>
      <c r="UE407" s="489"/>
      <c r="UF407" s="489"/>
      <c r="UG407" s="489"/>
      <c r="UH407" s="489"/>
      <c r="UI407" s="489"/>
      <c r="UJ407" s="489"/>
      <c r="UK407" s="489"/>
      <c r="UL407" s="489"/>
      <c r="UM407" s="489"/>
      <c r="UN407" s="489"/>
      <c r="UO407" s="489"/>
      <c r="UP407" s="489"/>
      <c r="UQ407" s="489"/>
      <c r="UR407" s="489"/>
      <c r="US407" s="489"/>
      <c r="UT407" s="489"/>
      <c r="UU407" s="489"/>
      <c r="UV407" s="489"/>
      <c r="UW407" s="489"/>
      <c r="UX407" s="489"/>
      <c r="UY407" s="489"/>
      <c r="UZ407" s="489"/>
      <c r="VA407" s="489"/>
      <c r="VB407" s="489"/>
      <c r="VC407" s="489"/>
      <c r="VD407" s="489"/>
      <c r="VE407" s="489"/>
      <c r="VF407" s="489"/>
      <c r="VG407" s="489"/>
      <c r="VH407" s="489"/>
      <c r="VI407" s="489"/>
      <c r="VJ407" s="489"/>
      <c r="VK407" s="489"/>
      <c r="VL407" s="489"/>
      <c r="VM407" s="489"/>
      <c r="VN407" s="489"/>
      <c r="VO407" s="489"/>
      <c r="VP407" s="489"/>
      <c r="VQ407" s="489"/>
      <c r="VR407" s="489"/>
      <c r="VS407" s="489"/>
      <c r="VT407" s="489"/>
      <c r="VU407" s="489"/>
      <c r="VV407" s="489"/>
      <c r="VW407" s="489"/>
      <c r="VX407" s="489"/>
      <c r="VY407" s="489"/>
      <c r="VZ407" s="489"/>
      <c r="WA407" s="489"/>
      <c r="WB407" s="489"/>
      <c r="WC407" s="489"/>
      <c r="WD407" s="489"/>
      <c r="WE407" s="489"/>
      <c r="WF407" s="489"/>
      <c r="WG407" s="489"/>
      <c r="WH407" s="489"/>
      <c r="WI407" s="489"/>
      <c r="WJ407" s="489"/>
      <c r="WK407" s="489"/>
      <c r="WL407" s="489"/>
      <c r="WM407" s="489"/>
      <c r="WN407" s="489"/>
      <c r="WO407" s="489"/>
      <c r="WP407" s="489"/>
      <c r="WQ407" s="489"/>
      <c r="WR407" s="489"/>
      <c r="WS407" s="489"/>
      <c r="WT407" s="489"/>
      <c r="WU407" s="489"/>
      <c r="WV407" s="489"/>
      <c r="WW407" s="489"/>
      <c r="WX407" s="489"/>
      <c r="WY407" s="489"/>
      <c r="WZ407" s="489"/>
      <c r="XA407" s="489"/>
      <c r="XB407" s="489"/>
      <c r="XC407" s="489"/>
      <c r="XD407" s="489"/>
      <c r="XE407" s="489"/>
      <c r="XF407" s="489"/>
      <c r="XG407" s="489"/>
      <c r="XH407" s="489"/>
      <c r="XI407" s="489"/>
      <c r="XJ407" s="489"/>
      <c r="XK407" s="489"/>
      <c r="XL407" s="489"/>
      <c r="XM407" s="489"/>
      <c r="XN407" s="489"/>
      <c r="XO407" s="489"/>
      <c r="XP407" s="489"/>
      <c r="XQ407" s="489"/>
      <c r="XR407" s="489"/>
      <c r="XS407" s="489"/>
      <c r="XT407" s="489"/>
      <c r="XU407" s="489"/>
      <c r="XV407" s="489"/>
      <c r="XW407" s="489"/>
      <c r="XX407" s="489"/>
      <c r="XY407" s="489"/>
      <c r="XZ407" s="489"/>
      <c r="YA407" s="489"/>
      <c r="YB407" s="489"/>
      <c r="YC407" s="489"/>
      <c r="YD407" s="489"/>
      <c r="YE407" s="489"/>
      <c r="YF407" s="489"/>
      <c r="YG407" s="489"/>
      <c r="YH407" s="489"/>
      <c r="YI407" s="489"/>
      <c r="YJ407" s="489"/>
      <c r="YK407" s="489"/>
      <c r="YL407" s="489"/>
      <c r="YM407" s="489"/>
      <c r="YN407" s="489"/>
      <c r="YO407" s="489"/>
      <c r="YP407" s="489"/>
      <c r="YQ407" s="489"/>
      <c r="YR407" s="489"/>
      <c r="YS407" s="489"/>
      <c r="YT407" s="489"/>
      <c r="YU407" s="489"/>
      <c r="YV407" s="489"/>
      <c r="YW407" s="489"/>
      <c r="YX407" s="489"/>
      <c r="YY407" s="489"/>
      <c r="YZ407" s="489"/>
      <c r="ZA407" s="489"/>
      <c r="ZB407" s="489"/>
      <c r="ZC407" s="489"/>
      <c r="ZD407" s="489"/>
      <c r="ZE407" s="489"/>
      <c r="ZF407" s="489"/>
      <c r="ZG407" s="489"/>
      <c r="ZH407" s="489"/>
      <c r="ZI407" s="489"/>
      <c r="ZJ407" s="489"/>
      <c r="ZK407" s="489"/>
      <c r="ZL407" s="489"/>
      <c r="ZM407" s="489"/>
      <c r="ZN407" s="489"/>
      <c r="ZO407" s="489"/>
      <c r="ZP407" s="489"/>
      <c r="ZQ407" s="489"/>
      <c r="ZR407" s="489"/>
      <c r="ZS407" s="489"/>
      <c r="ZT407" s="489"/>
      <c r="ZU407" s="489"/>
      <c r="ZV407" s="489"/>
      <c r="ZW407" s="489"/>
      <c r="ZX407" s="489"/>
      <c r="ZY407" s="489"/>
      <c r="ZZ407" s="489"/>
      <c r="AAA407" s="489"/>
      <c r="AAB407" s="489"/>
      <c r="AAC407" s="489"/>
      <c r="AAD407" s="489"/>
      <c r="AAE407" s="489"/>
      <c r="AAF407" s="489"/>
      <c r="AAG407" s="489"/>
      <c r="AAH407" s="489"/>
      <c r="AAI407" s="489"/>
      <c r="AAJ407" s="489"/>
      <c r="AAK407" s="489"/>
      <c r="AAL407" s="489"/>
      <c r="AAM407" s="489"/>
      <c r="AAN407" s="489"/>
      <c r="AAO407" s="489"/>
      <c r="AAP407" s="489"/>
      <c r="AAQ407" s="489"/>
      <c r="AAR407" s="489"/>
      <c r="AAS407" s="489"/>
      <c r="AAT407" s="489"/>
      <c r="AAU407" s="489"/>
      <c r="AAV407" s="489"/>
      <c r="AAW407" s="489"/>
      <c r="AAX407" s="489"/>
      <c r="AAY407" s="489"/>
      <c r="AAZ407" s="489"/>
      <c r="ABA407" s="489"/>
      <c r="ABB407" s="489"/>
      <c r="ABC407" s="489"/>
      <c r="ABD407" s="489"/>
      <c r="ABE407" s="489"/>
      <c r="ABF407" s="489"/>
      <c r="ABG407" s="489"/>
      <c r="ABH407" s="489"/>
      <c r="ABI407" s="489"/>
      <c r="ABJ407" s="489"/>
      <c r="ABK407" s="489"/>
      <c r="ABL407" s="489"/>
      <c r="ABM407" s="489"/>
      <c r="ABN407" s="489"/>
      <c r="ABO407" s="489"/>
      <c r="ABP407" s="489"/>
      <c r="ABQ407" s="489"/>
      <c r="ABR407" s="489"/>
      <c r="ABS407" s="489"/>
      <c r="ABT407" s="489"/>
      <c r="ABU407" s="489"/>
      <c r="ABV407" s="489"/>
      <c r="ABW407" s="489"/>
      <c r="ABX407" s="489"/>
      <c r="ABY407" s="489"/>
      <c r="ABZ407" s="489"/>
      <c r="ACA407" s="489"/>
      <c r="ACB407" s="489"/>
      <c r="ACC407" s="489"/>
      <c r="ACD407" s="489"/>
      <c r="ACE407" s="489"/>
      <c r="ACF407" s="489"/>
      <c r="ACG407" s="489"/>
      <c r="ACH407" s="489"/>
      <c r="ACI407" s="489"/>
      <c r="ACJ407" s="489"/>
      <c r="ACK407" s="489"/>
      <c r="ACL407" s="489"/>
      <c r="ACM407" s="489"/>
      <c r="ACN407" s="489"/>
      <c r="ACO407" s="489"/>
      <c r="ACP407" s="489"/>
      <c r="ACQ407" s="489"/>
      <c r="ACR407" s="489"/>
      <c r="ACS407" s="489"/>
      <c r="ACT407" s="489"/>
      <c r="ACU407" s="489"/>
      <c r="ACV407" s="489"/>
      <c r="ACW407" s="489"/>
      <c r="ACX407" s="489"/>
      <c r="ACY407" s="489"/>
      <c r="ACZ407" s="489"/>
      <c r="ADA407" s="489"/>
      <c r="ADB407" s="489"/>
      <c r="ADC407" s="489"/>
      <c r="ADD407" s="489"/>
      <c r="ADE407" s="489"/>
      <c r="ADF407" s="489"/>
      <c r="ADG407" s="489"/>
      <c r="ADH407" s="489"/>
      <c r="ADI407" s="489"/>
      <c r="ADJ407" s="489"/>
      <c r="ADK407" s="489"/>
      <c r="ADL407" s="489"/>
      <c r="ADM407" s="489"/>
      <c r="ADN407" s="489"/>
      <c r="ADO407" s="489"/>
      <c r="ADP407" s="489"/>
      <c r="ADQ407" s="489"/>
      <c r="ADR407" s="489"/>
      <c r="ADS407" s="489"/>
      <c r="ADT407" s="489"/>
      <c r="ADU407" s="489"/>
      <c r="ADV407" s="489"/>
      <c r="ADW407" s="489"/>
      <c r="ADX407" s="489"/>
      <c r="ADY407" s="489"/>
      <c r="ADZ407" s="489"/>
      <c r="AEA407" s="489"/>
      <c r="AEB407" s="489"/>
      <c r="AEC407" s="489"/>
      <c r="AED407" s="489"/>
      <c r="AEE407" s="489"/>
      <c r="AEF407" s="489"/>
      <c r="AEG407" s="489"/>
      <c r="AEH407" s="489"/>
      <c r="AEI407" s="489"/>
      <c r="AEJ407" s="489"/>
      <c r="AEK407" s="489"/>
      <c r="AEL407" s="489"/>
      <c r="AEM407" s="489"/>
      <c r="AEN407" s="489"/>
      <c r="AEO407" s="489"/>
      <c r="AEP407" s="489"/>
      <c r="AEQ407" s="489"/>
      <c r="AER407" s="489"/>
      <c r="AES407" s="489"/>
      <c r="AET407" s="489"/>
      <c r="AEU407" s="489"/>
      <c r="AEV407" s="489"/>
      <c r="AEW407" s="489"/>
      <c r="AEX407" s="489"/>
      <c r="AEY407" s="489"/>
      <c r="AEZ407" s="489"/>
      <c r="AFA407" s="489"/>
      <c r="AFB407" s="489"/>
      <c r="AFC407" s="489"/>
      <c r="AFD407" s="489"/>
      <c r="AFE407" s="489"/>
      <c r="AFF407" s="489"/>
      <c r="AFG407" s="489"/>
      <c r="AFH407" s="489"/>
      <c r="AFI407" s="489"/>
      <c r="AFJ407" s="489"/>
      <c r="AFK407" s="489"/>
      <c r="AFL407" s="489"/>
      <c r="AFM407" s="489"/>
      <c r="AFN407" s="489"/>
      <c r="AFO407" s="489"/>
      <c r="AFP407" s="489"/>
      <c r="AFQ407" s="489"/>
      <c r="AFR407" s="489"/>
      <c r="AFS407" s="489"/>
      <c r="AFT407" s="489"/>
      <c r="AFU407" s="489"/>
      <c r="AFV407" s="489"/>
      <c r="AFW407" s="489"/>
      <c r="AFX407" s="489"/>
      <c r="AFY407" s="489"/>
      <c r="AFZ407" s="489"/>
      <c r="AGA407" s="489"/>
      <c r="AGB407" s="489"/>
      <c r="AGC407" s="489"/>
      <c r="AGD407" s="489"/>
      <c r="AGE407" s="489"/>
      <c r="AGF407" s="489"/>
      <c r="AGG407" s="489"/>
      <c r="AGH407" s="489"/>
      <c r="AGI407" s="489"/>
      <c r="AGJ407" s="489"/>
      <c r="AGK407" s="489"/>
      <c r="AGL407" s="489"/>
      <c r="AGM407" s="489"/>
      <c r="AGN407" s="489"/>
      <c r="AGO407" s="489"/>
      <c r="AGP407" s="489"/>
      <c r="AGQ407" s="489"/>
      <c r="AGR407" s="489"/>
      <c r="AGS407" s="489"/>
      <c r="AGT407" s="489"/>
      <c r="AGU407" s="489"/>
      <c r="AGV407" s="489"/>
      <c r="AGW407" s="489"/>
      <c r="AGX407" s="489"/>
      <c r="AGY407" s="489"/>
      <c r="AGZ407" s="489"/>
      <c r="AHA407" s="489"/>
      <c r="AHB407" s="489"/>
      <c r="AHC407" s="489"/>
      <c r="AHD407" s="489"/>
      <c r="AHE407" s="489"/>
      <c r="AHF407" s="489"/>
      <c r="AHG407" s="489"/>
      <c r="AHH407" s="489"/>
      <c r="AHI407" s="489"/>
      <c r="AHJ407" s="489"/>
      <c r="AHK407" s="489"/>
      <c r="AHL407" s="489"/>
      <c r="AHM407" s="489"/>
      <c r="AHN407" s="489"/>
      <c r="AHO407" s="489"/>
      <c r="AHP407" s="489"/>
      <c r="AHQ407" s="489"/>
      <c r="AHR407" s="489"/>
      <c r="AHS407" s="489"/>
      <c r="AHT407" s="489"/>
      <c r="AHU407" s="489"/>
      <c r="AHV407" s="489"/>
      <c r="AHW407" s="489"/>
      <c r="AHX407" s="489"/>
      <c r="AHY407" s="489"/>
      <c r="AHZ407" s="489"/>
      <c r="AIA407" s="489"/>
      <c r="AIB407" s="489"/>
      <c r="AIC407" s="489"/>
      <c r="AID407" s="489"/>
      <c r="AIE407" s="489"/>
      <c r="AIF407" s="489"/>
      <c r="AIG407" s="489"/>
      <c r="AIH407" s="489"/>
      <c r="AII407" s="489"/>
      <c r="AIJ407" s="489"/>
      <c r="AIK407" s="489"/>
      <c r="AIL407" s="489"/>
      <c r="AIM407" s="489"/>
      <c r="AIN407" s="489"/>
      <c r="AIO407" s="489"/>
      <c r="AIP407" s="489"/>
      <c r="AIQ407" s="489"/>
      <c r="AIR407" s="489"/>
      <c r="AIS407" s="489"/>
      <c r="AIT407" s="489"/>
      <c r="AIU407" s="489"/>
      <c r="AIV407" s="489"/>
      <c r="AIW407" s="489"/>
      <c r="AIX407" s="489"/>
      <c r="AIY407" s="489"/>
      <c r="AIZ407" s="489"/>
      <c r="AJA407" s="489"/>
      <c r="AJB407" s="489"/>
      <c r="AJC407" s="489"/>
      <c r="AJD407" s="489"/>
      <c r="AJE407" s="489"/>
      <c r="AJF407" s="489"/>
      <c r="AJG407" s="489"/>
      <c r="AJH407" s="489"/>
      <c r="AJI407" s="489"/>
      <c r="AJJ407" s="489"/>
      <c r="AJK407" s="489"/>
      <c r="AJL407" s="489"/>
      <c r="AJM407" s="489"/>
      <c r="AJN407" s="489"/>
      <c r="AJO407" s="489"/>
      <c r="AJP407" s="489"/>
      <c r="AJQ407" s="489"/>
      <c r="AJR407" s="489"/>
      <c r="AJS407" s="489"/>
      <c r="AJT407" s="489"/>
      <c r="AJU407" s="489"/>
      <c r="AJV407" s="489"/>
      <c r="AJW407" s="489"/>
      <c r="AJX407" s="489"/>
      <c r="AJY407" s="489"/>
      <c r="AJZ407" s="489"/>
      <c r="AKA407" s="489"/>
      <c r="AKB407" s="489"/>
      <c r="AKC407" s="489"/>
      <c r="AKD407" s="489"/>
      <c r="AKE407" s="489"/>
      <c r="AKF407" s="489"/>
      <c r="AKG407" s="489"/>
      <c r="AKH407" s="489"/>
      <c r="AKI407" s="489"/>
      <c r="AKJ407" s="489"/>
      <c r="AKK407" s="489"/>
      <c r="AKL407" s="489"/>
      <c r="AKM407" s="489"/>
      <c r="AKN407" s="489"/>
      <c r="AKO407" s="489"/>
      <c r="AKP407" s="489"/>
      <c r="AKQ407" s="489"/>
      <c r="AKR407" s="489"/>
      <c r="AKS407" s="489"/>
      <c r="AKT407" s="489"/>
      <c r="AKU407" s="489"/>
      <c r="AKV407" s="489"/>
      <c r="AKW407" s="489"/>
      <c r="AKX407" s="489"/>
      <c r="AKY407" s="489"/>
      <c r="AKZ407" s="489"/>
      <c r="ALA407" s="489"/>
      <c r="ALB407" s="489"/>
      <c r="ALC407" s="489"/>
      <c r="ALD407" s="489"/>
      <c r="ALE407" s="489"/>
      <c r="ALF407" s="489"/>
      <c r="ALG407" s="489"/>
      <c r="ALH407" s="489"/>
      <c r="ALI407" s="489"/>
      <c r="ALJ407" s="489"/>
      <c r="ALK407" s="489"/>
      <c r="ALL407" s="489"/>
      <c r="ALM407" s="489"/>
      <c r="ALN407" s="489"/>
      <c r="ALO407" s="489"/>
      <c r="ALP407" s="489"/>
      <c r="ALQ407" s="489"/>
      <c r="ALR407" s="489"/>
      <c r="ALS407" s="489"/>
      <c r="ALT407" s="489"/>
      <c r="ALU407" s="489"/>
      <c r="ALV407" s="489"/>
      <c r="ALW407" s="489"/>
      <c r="ALX407" s="489"/>
      <c r="ALY407" s="489"/>
      <c r="ALZ407" s="489"/>
      <c r="AMA407" s="489"/>
      <c r="AMB407" s="489"/>
      <c r="AMC407" s="489"/>
      <c r="AMD407" s="489"/>
      <c r="AME407" s="489"/>
      <c r="AMF407" s="489"/>
      <c r="AMG407" s="489"/>
      <c r="AMH407" s="489"/>
      <c r="AMI407" s="489"/>
      <c r="AMJ407" s="489"/>
      <c r="AMK407" s="489"/>
      <c r="AML407" s="489"/>
      <c r="AMM407" s="489"/>
      <c r="AMN407" s="489"/>
      <c r="AMO407" s="489"/>
      <c r="AMP407" s="489"/>
      <c r="AMQ407" s="489"/>
      <c r="AMR407" s="489"/>
      <c r="AMS407" s="489"/>
      <c r="AMT407" s="489"/>
      <c r="AMU407" s="489"/>
      <c r="AMV407" s="489"/>
      <c r="AMW407" s="489"/>
      <c r="AMX407" s="489"/>
      <c r="AMY407" s="489"/>
      <c r="AMZ407" s="489"/>
      <c r="ANA407" s="489"/>
      <c r="ANB407" s="489"/>
      <c r="ANC407" s="489"/>
      <c r="AND407" s="489"/>
      <c r="ANE407" s="489"/>
      <c r="ANF407" s="489"/>
      <c r="ANG407" s="489"/>
      <c r="ANH407" s="489"/>
      <c r="ANI407" s="489"/>
      <c r="ANJ407" s="489"/>
      <c r="ANK407" s="489"/>
      <c r="ANL407" s="489"/>
      <c r="ANM407" s="489"/>
      <c r="ANN407" s="489"/>
      <c r="ANO407" s="489"/>
      <c r="ANP407" s="489"/>
      <c r="ANQ407" s="489"/>
      <c r="ANR407" s="489"/>
      <c r="ANS407" s="489"/>
      <c r="ANT407" s="489"/>
      <c r="ANU407" s="489"/>
      <c r="ANV407" s="489"/>
      <c r="ANW407" s="489"/>
      <c r="ANX407" s="489"/>
      <c r="ANY407" s="489"/>
      <c r="ANZ407" s="489"/>
      <c r="AOA407" s="489"/>
      <c r="AOB407" s="489"/>
      <c r="AOC407" s="489"/>
      <c r="AOD407" s="489"/>
      <c r="AOE407" s="489"/>
      <c r="AOF407" s="489"/>
      <c r="AOG407" s="489"/>
      <c r="AOH407" s="489"/>
      <c r="AOI407" s="489"/>
      <c r="AOJ407" s="489"/>
      <c r="AOK407" s="489"/>
      <c r="AOL407" s="489"/>
      <c r="AOM407" s="489"/>
      <c r="AON407" s="489"/>
      <c r="AOO407" s="489"/>
      <c r="AOP407" s="489"/>
      <c r="AOQ407" s="489"/>
      <c r="AOR407" s="489"/>
      <c r="AOS407" s="489"/>
      <c r="AOT407" s="489"/>
      <c r="AOU407" s="489"/>
      <c r="AOV407" s="489"/>
      <c r="AOW407" s="489"/>
      <c r="AOX407" s="489"/>
      <c r="AOY407" s="489"/>
      <c r="AOZ407" s="489"/>
      <c r="APA407" s="489"/>
      <c r="APB407" s="489"/>
      <c r="APC407" s="489"/>
      <c r="APD407" s="489"/>
      <c r="APE407" s="489"/>
      <c r="APF407" s="489"/>
      <c r="APG407" s="489"/>
      <c r="APH407" s="489"/>
      <c r="API407" s="489"/>
      <c r="APJ407" s="489"/>
      <c r="APK407" s="489"/>
      <c r="APL407" s="489"/>
      <c r="APM407" s="489"/>
      <c r="APN407" s="489"/>
      <c r="APO407" s="489"/>
      <c r="APP407" s="489"/>
      <c r="APQ407" s="489"/>
      <c r="APR407" s="489"/>
      <c r="APS407" s="489"/>
      <c r="APT407" s="489"/>
      <c r="APU407" s="489"/>
      <c r="APV407" s="489"/>
      <c r="APW407" s="489"/>
      <c r="APX407" s="489"/>
      <c r="APY407" s="489"/>
      <c r="APZ407" s="489"/>
      <c r="AQA407" s="489"/>
      <c r="AQB407" s="489"/>
      <c r="AQC407" s="489"/>
      <c r="AQD407" s="489"/>
      <c r="AQE407" s="489"/>
      <c r="AQF407" s="489"/>
      <c r="AQG407" s="489"/>
      <c r="AQH407" s="489"/>
      <c r="AQI407" s="489"/>
      <c r="AQJ407" s="489"/>
      <c r="AQK407" s="489"/>
      <c r="AQL407" s="489"/>
      <c r="AQM407" s="489"/>
      <c r="AQN407" s="489"/>
      <c r="AQO407" s="489"/>
      <c r="AQP407" s="489"/>
      <c r="AQQ407" s="489"/>
      <c r="AQR407" s="489"/>
      <c r="AQS407" s="489"/>
      <c r="AQT407" s="489"/>
      <c r="AQU407" s="489"/>
      <c r="AQV407" s="489"/>
      <c r="AQW407" s="489"/>
      <c r="AQX407" s="489"/>
      <c r="AQY407" s="489"/>
      <c r="AQZ407" s="489"/>
      <c r="ARA407" s="489"/>
      <c r="ARB407" s="489"/>
      <c r="ARC407" s="489"/>
      <c r="ARD407" s="489"/>
      <c r="ARE407" s="489"/>
      <c r="ARF407" s="489"/>
      <c r="ARG407" s="489"/>
      <c r="ARH407" s="489"/>
      <c r="ARI407" s="489"/>
      <c r="ARJ407" s="489"/>
      <c r="ARK407" s="489"/>
      <c r="ARL407" s="489"/>
      <c r="ARM407" s="489"/>
      <c r="ARN407" s="489"/>
      <c r="ARO407" s="489"/>
      <c r="ARP407" s="489"/>
      <c r="ARQ407" s="489"/>
      <c r="ARR407" s="489"/>
      <c r="ARS407" s="489"/>
      <c r="ART407" s="489"/>
      <c r="ARU407" s="489"/>
      <c r="ARV407" s="489"/>
      <c r="ARW407" s="489"/>
      <c r="ARX407" s="489"/>
      <c r="ARY407" s="489"/>
      <c r="ARZ407" s="489"/>
      <c r="ASA407" s="489"/>
      <c r="ASB407" s="489"/>
      <c r="ASC407" s="489"/>
      <c r="ASD407" s="489"/>
      <c r="ASE407" s="489"/>
      <c r="ASF407" s="489"/>
      <c r="ASG407" s="489"/>
      <c r="ASH407" s="489"/>
      <c r="ASI407" s="489"/>
      <c r="ASJ407" s="489"/>
      <c r="ASK407" s="489"/>
      <c r="ASL407" s="489"/>
      <c r="ASM407" s="489"/>
      <c r="ASN407" s="489"/>
      <c r="ASO407" s="489"/>
      <c r="ASP407" s="489"/>
      <c r="ASQ407" s="489"/>
      <c r="ASR407" s="489"/>
      <c r="ASS407" s="489"/>
      <c r="AST407" s="489"/>
      <c r="ASU407" s="489"/>
      <c r="ASV407" s="489"/>
      <c r="ASW407" s="489"/>
      <c r="ASX407" s="489"/>
      <c r="ASY407" s="489"/>
      <c r="ASZ407" s="489"/>
      <c r="ATA407" s="489"/>
      <c r="ATB407" s="489"/>
      <c r="ATC407" s="489"/>
      <c r="ATD407" s="489"/>
      <c r="ATE407" s="489"/>
      <c r="ATF407" s="489"/>
      <c r="ATG407" s="489"/>
      <c r="ATH407" s="489"/>
      <c r="ATI407" s="489"/>
      <c r="ATJ407" s="489"/>
      <c r="ATK407" s="489"/>
      <c r="ATL407" s="489"/>
      <c r="ATM407" s="489"/>
      <c r="ATN407" s="489"/>
      <c r="ATO407" s="489"/>
      <c r="ATP407" s="489"/>
      <c r="ATQ407" s="489"/>
      <c r="ATR407" s="489"/>
      <c r="ATS407" s="489"/>
      <c r="ATT407" s="489"/>
      <c r="ATU407" s="489"/>
      <c r="ATV407" s="489"/>
      <c r="ATW407" s="489"/>
      <c r="ATX407" s="489"/>
      <c r="ATY407" s="489"/>
      <c r="ATZ407" s="489"/>
      <c r="AUA407" s="489"/>
      <c r="AUB407" s="489"/>
      <c r="AUC407" s="489"/>
      <c r="AUD407" s="489"/>
      <c r="AUE407" s="489"/>
      <c r="AUF407" s="489"/>
      <c r="AUG407" s="489"/>
      <c r="AUH407" s="489"/>
      <c r="AUI407" s="489"/>
      <c r="AUJ407" s="489"/>
      <c r="AUK407" s="489"/>
      <c r="AUL407" s="489"/>
      <c r="AUM407" s="489"/>
      <c r="AUN407" s="489"/>
      <c r="AUO407" s="489"/>
      <c r="AUP407" s="489"/>
      <c r="AUQ407" s="489"/>
      <c r="AUR407" s="489"/>
      <c r="AUS407" s="489"/>
      <c r="AUT407" s="489"/>
      <c r="AUU407" s="489"/>
      <c r="AUV407" s="489"/>
      <c r="AUW407" s="489"/>
      <c r="AUX407" s="489"/>
      <c r="AUY407" s="489"/>
      <c r="AUZ407" s="489"/>
      <c r="AVA407" s="489"/>
      <c r="AVB407" s="489"/>
      <c r="AVC407" s="489"/>
      <c r="AVD407" s="489"/>
      <c r="AVE407" s="489"/>
      <c r="AVF407" s="489"/>
      <c r="AVG407" s="489"/>
      <c r="AVH407" s="489"/>
      <c r="AVI407" s="489"/>
      <c r="AVJ407" s="489"/>
      <c r="AVK407" s="489"/>
      <c r="AVL407" s="489"/>
      <c r="AVM407" s="489"/>
      <c r="AVN407" s="489"/>
      <c r="AVO407" s="489"/>
      <c r="AVP407" s="489"/>
      <c r="AVQ407" s="489"/>
      <c r="AVR407" s="489"/>
      <c r="AVS407" s="489"/>
      <c r="AVT407" s="489"/>
      <c r="AVU407" s="489"/>
      <c r="AVV407" s="489"/>
      <c r="AVW407" s="489"/>
      <c r="AVX407" s="489"/>
      <c r="AVY407" s="489"/>
      <c r="AVZ407" s="489"/>
      <c r="AWA407" s="489"/>
      <c r="AWB407" s="489"/>
      <c r="AWC407" s="489"/>
      <c r="AWD407" s="489"/>
      <c r="AWE407" s="489"/>
      <c r="AWF407" s="489"/>
      <c r="AWG407" s="489"/>
      <c r="AWH407" s="489"/>
      <c r="AWI407" s="489"/>
      <c r="AWJ407" s="489"/>
      <c r="AWK407" s="489"/>
      <c r="AWL407" s="489"/>
      <c r="AWM407" s="489"/>
      <c r="AWN407" s="489"/>
      <c r="AWO407" s="489"/>
      <c r="AWP407" s="489"/>
      <c r="AWQ407" s="489"/>
      <c r="AWR407" s="489"/>
      <c r="AWS407" s="489"/>
      <c r="AWT407" s="489"/>
      <c r="AWU407" s="489"/>
      <c r="AWV407" s="489"/>
      <c r="AWW407" s="489"/>
      <c r="AWX407" s="489"/>
      <c r="AWY407" s="489"/>
      <c r="AWZ407" s="489"/>
      <c r="AXA407" s="489"/>
      <c r="AXB407" s="489"/>
      <c r="AXC407" s="489"/>
      <c r="AXD407" s="489"/>
      <c r="AXE407" s="489"/>
      <c r="AXF407" s="489"/>
      <c r="AXG407" s="489"/>
      <c r="AXH407" s="489"/>
      <c r="AXI407" s="489"/>
      <c r="AXJ407" s="489"/>
    </row>
    <row r="408" spans="1:1310" ht="20.100000000000001" customHeight="1">
      <c r="B408" s="2"/>
      <c r="C408" s="2"/>
      <c r="D408" s="2"/>
      <c r="E408" s="375"/>
      <c r="F408" s="375"/>
      <c r="G408" s="2"/>
      <c r="H408" s="2"/>
      <c r="I408" s="2"/>
      <c r="J408" s="2"/>
      <c r="K408" s="2"/>
      <c r="L408" s="2"/>
      <c r="M408" s="2"/>
      <c r="N408" s="2"/>
      <c r="O408" s="2"/>
      <c r="P408" s="2"/>
      <c r="Q408" s="2"/>
    </row>
    <row r="409" spans="1:1310" ht="33">
      <c r="A409" s="729" t="str">
        <f>ADDRESS(ROW(),COLUMN(),4)</f>
        <v>A409</v>
      </c>
      <c r="B409" s="2419" t="s">
        <v>786</v>
      </c>
      <c r="C409" s="2419"/>
      <c r="D409" s="2419"/>
      <c r="E409" s="2419"/>
      <c r="F409" s="2419"/>
      <c r="G409" s="2419"/>
      <c r="H409" s="2419"/>
      <c r="I409" s="2419"/>
      <c r="J409" s="2419"/>
      <c r="K409" s="2419"/>
      <c r="L409" s="2419"/>
      <c r="M409" s="2419"/>
      <c r="N409" s="2419"/>
      <c r="O409" s="2419"/>
      <c r="P409" s="2419"/>
      <c r="Q409" s="2419"/>
    </row>
    <row r="410" spans="1:1310" s="488" customFormat="1" ht="120.75" customHeight="1">
      <c r="A410" s="490"/>
      <c r="B410" s="497"/>
      <c r="C410" s="497"/>
      <c r="D410" s="497"/>
      <c r="E410" s="497"/>
      <c r="F410" s="471"/>
      <c r="G410" s="2456" t="s">
        <v>560</v>
      </c>
      <c r="H410" s="2456"/>
      <c r="I410" s="2456"/>
      <c r="J410" s="499"/>
      <c r="K410" s="498"/>
      <c r="L410" s="497"/>
      <c r="M410" s="497"/>
      <c r="N410" s="497"/>
      <c r="O410" s="497"/>
      <c r="P410" s="497"/>
      <c r="Q410" s="497"/>
      <c r="R410" s="465"/>
      <c r="S410" s="465"/>
      <c r="T410" s="465"/>
      <c r="U410" s="465"/>
      <c r="V410" s="465"/>
      <c r="W410" s="465"/>
      <c r="X410" s="465"/>
      <c r="Y410" s="465"/>
      <c r="Z410" s="465"/>
      <c r="AA410" s="465"/>
      <c r="AB410" s="465"/>
      <c r="AC410" s="465"/>
      <c r="AD410" s="489"/>
      <c r="AE410" s="489"/>
      <c r="AF410" s="489"/>
      <c r="AG410" s="489"/>
      <c r="AH410" s="489"/>
      <c r="AI410" s="489"/>
      <c r="AJ410" s="489"/>
      <c r="AK410" s="489"/>
      <c r="AL410" s="489"/>
      <c r="AM410" s="489"/>
      <c r="AN410" s="489"/>
      <c r="AO410" s="489"/>
      <c r="AP410" s="489"/>
      <c r="AQ410" s="489"/>
      <c r="AR410" s="489"/>
      <c r="AS410" s="489"/>
      <c r="AT410" s="489"/>
      <c r="AU410" s="489"/>
      <c r="AV410" s="489"/>
      <c r="AW410" s="489"/>
      <c r="AX410" s="489"/>
      <c r="AY410" s="489"/>
      <c r="AZ410" s="489"/>
      <c r="BA410" s="489"/>
      <c r="BB410" s="489"/>
      <c r="BC410" s="489"/>
      <c r="BD410" s="489"/>
      <c r="BE410" s="489"/>
      <c r="BF410" s="489"/>
      <c r="BG410" s="489"/>
      <c r="BH410" s="489"/>
      <c r="BI410" s="489"/>
      <c r="BJ410" s="489"/>
      <c r="BK410" s="489"/>
      <c r="BL410" s="489"/>
      <c r="BM410" s="489"/>
      <c r="BN410" s="489"/>
      <c r="BO410" s="489"/>
      <c r="BP410" s="489"/>
      <c r="BQ410" s="489"/>
      <c r="BR410" s="489"/>
      <c r="BS410" s="489"/>
      <c r="BT410" s="489"/>
      <c r="BU410" s="489"/>
      <c r="BV410" s="489"/>
      <c r="BW410" s="489"/>
      <c r="BX410" s="489"/>
      <c r="BY410" s="489"/>
      <c r="BZ410" s="489"/>
      <c r="CA410" s="489"/>
      <c r="CB410" s="489"/>
      <c r="CC410" s="489"/>
      <c r="CD410" s="489"/>
      <c r="CE410" s="489"/>
      <c r="CF410" s="489"/>
      <c r="CG410" s="489"/>
      <c r="CH410" s="489"/>
      <c r="CI410" s="489"/>
      <c r="CJ410" s="489"/>
      <c r="CK410" s="489"/>
      <c r="CL410" s="489"/>
      <c r="CM410" s="489"/>
      <c r="CN410" s="489"/>
      <c r="CO410" s="489"/>
      <c r="CP410" s="489"/>
      <c r="CQ410" s="489"/>
      <c r="CR410" s="489"/>
      <c r="CS410" s="489"/>
      <c r="CT410" s="489"/>
      <c r="CU410" s="489"/>
      <c r="CV410" s="489"/>
      <c r="CW410" s="489"/>
      <c r="CX410" s="489"/>
      <c r="CY410" s="489"/>
      <c r="CZ410" s="489"/>
      <c r="DA410" s="489"/>
      <c r="DB410" s="489"/>
      <c r="DC410" s="489"/>
      <c r="DD410" s="489"/>
      <c r="DE410" s="489"/>
      <c r="DF410" s="489"/>
      <c r="DG410" s="489"/>
      <c r="DH410" s="489"/>
      <c r="DI410" s="489"/>
      <c r="DJ410" s="489"/>
      <c r="DK410" s="489"/>
      <c r="DL410" s="489"/>
      <c r="DM410" s="489"/>
      <c r="DN410" s="489"/>
      <c r="DO410" s="489"/>
      <c r="DP410" s="489"/>
      <c r="DQ410" s="489"/>
      <c r="DR410" s="489"/>
      <c r="DS410" s="489"/>
      <c r="DT410" s="489"/>
      <c r="DU410" s="489"/>
      <c r="DV410" s="489"/>
      <c r="DW410" s="489"/>
      <c r="DX410" s="489"/>
      <c r="DY410" s="489"/>
      <c r="DZ410" s="489"/>
      <c r="EA410" s="489"/>
      <c r="EB410" s="489"/>
      <c r="EC410" s="489"/>
      <c r="ED410" s="489"/>
      <c r="EE410" s="489"/>
      <c r="EF410" s="489"/>
      <c r="EG410" s="489"/>
      <c r="EH410" s="489"/>
      <c r="EI410" s="489"/>
      <c r="EJ410" s="489"/>
      <c r="EK410" s="489"/>
      <c r="EL410" s="489"/>
      <c r="EM410" s="489"/>
      <c r="EN410" s="489"/>
      <c r="EO410" s="489"/>
      <c r="EP410" s="489"/>
      <c r="EQ410" s="489"/>
      <c r="ER410" s="489"/>
      <c r="ES410" s="489"/>
      <c r="ET410" s="489"/>
      <c r="EU410" s="489"/>
      <c r="EV410" s="489"/>
      <c r="EW410" s="489"/>
      <c r="EX410" s="489"/>
      <c r="EY410" s="489"/>
      <c r="EZ410" s="489"/>
      <c r="FA410" s="489"/>
      <c r="FB410" s="489"/>
      <c r="FC410" s="489"/>
      <c r="FD410" s="489"/>
      <c r="FE410" s="489"/>
      <c r="FF410" s="489"/>
      <c r="FG410" s="489"/>
      <c r="FH410" s="489"/>
      <c r="FI410" s="489"/>
      <c r="FJ410" s="489"/>
      <c r="FK410" s="489"/>
      <c r="FL410" s="489"/>
      <c r="FM410" s="489"/>
      <c r="FN410" s="489"/>
      <c r="FO410" s="489"/>
      <c r="FP410" s="489"/>
      <c r="FQ410" s="489"/>
      <c r="FR410" s="489"/>
      <c r="FS410" s="489"/>
      <c r="FT410" s="489"/>
      <c r="FU410" s="489"/>
      <c r="FV410" s="489"/>
      <c r="FW410" s="489"/>
      <c r="FX410" s="489"/>
      <c r="FY410" s="489"/>
      <c r="FZ410" s="489"/>
      <c r="GA410" s="489"/>
      <c r="GB410" s="489"/>
      <c r="GC410" s="489"/>
      <c r="GD410" s="489"/>
      <c r="GE410" s="489"/>
      <c r="GF410" s="489"/>
      <c r="GG410" s="489"/>
      <c r="GH410" s="489"/>
      <c r="GI410" s="489"/>
      <c r="GJ410" s="489"/>
      <c r="GK410" s="489"/>
      <c r="GL410" s="489"/>
      <c r="GM410" s="489"/>
      <c r="GN410" s="489"/>
      <c r="GO410" s="489"/>
      <c r="GP410" s="489"/>
      <c r="GQ410" s="489"/>
      <c r="GR410" s="489"/>
      <c r="GS410" s="489"/>
      <c r="GT410" s="489"/>
      <c r="GU410" s="489"/>
      <c r="GV410" s="489"/>
      <c r="GW410" s="489"/>
      <c r="GX410" s="489"/>
      <c r="GY410" s="489"/>
      <c r="GZ410" s="489"/>
      <c r="HA410" s="489"/>
      <c r="HB410" s="489"/>
      <c r="HC410" s="489"/>
      <c r="HD410" s="489"/>
      <c r="HE410" s="489"/>
      <c r="HF410" s="489"/>
      <c r="HG410" s="489"/>
      <c r="HH410" s="489"/>
      <c r="HI410" s="489"/>
      <c r="HJ410" s="489"/>
      <c r="HK410" s="489"/>
      <c r="HL410" s="489"/>
      <c r="HM410" s="489"/>
      <c r="HN410" s="489"/>
      <c r="HO410" s="489"/>
      <c r="HP410" s="489"/>
      <c r="HQ410" s="489"/>
      <c r="HR410" s="489"/>
      <c r="HS410" s="489"/>
      <c r="HT410" s="489"/>
      <c r="HU410" s="489"/>
      <c r="HV410" s="489"/>
      <c r="HW410" s="489"/>
      <c r="HX410" s="489"/>
      <c r="HY410" s="489"/>
      <c r="HZ410" s="489"/>
      <c r="IA410" s="489"/>
      <c r="IB410" s="489"/>
      <c r="IC410" s="489"/>
      <c r="ID410" s="489"/>
      <c r="IE410" s="489"/>
      <c r="IF410" s="489"/>
      <c r="IG410" s="489"/>
      <c r="IH410" s="489"/>
      <c r="II410" s="489"/>
      <c r="IJ410" s="489"/>
      <c r="IK410" s="489"/>
      <c r="IL410" s="489"/>
      <c r="IM410" s="489"/>
      <c r="IN410" s="489"/>
      <c r="IO410" s="489"/>
      <c r="IP410" s="489"/>
      <c r="IQ410" s="489"/>
      <c r="IR410" s="489"/>
      <c r="IS410" s="489"/>
      <c r="IT410" s="489"/>
      <c r="IU410" s="489"/>
      <c r="IV410" s="489"/>
      <c r="IW410" s="489"/>
      <c r="IX410" s="489"/>
      <c r="IY410" s="489"/>
      <c r="IZ410" s="489"/>
      <c r="JA410" s="489"/>
      <c r="JB410" s="489"/>
      <c r="JC410" s="489"/>
      <c r="JD410" s="489"/>
      <c r="JE410" s="489"/>
      <c r="JF410" s="489"/>
      <c r="JG410" s="489"/>
      <c r="JH410" s="489"/>
      <c r="JI410" s="489"/>
      <c r="JJ410" s="489"/>
      <c r="JK410" s="489"/>
      <c r="JL410" s="489"/>
      <c r="JM410" s="489"/>
      <c r="JN410" s="489"/>
      <c r="JO410" s="489"/>
      <c r="JP410" s="489"/>
      <c r="JQ410" s="489"/>
      <c r="JR410" s="489"/>
      <c r="JS410" s="489"/>
      <c r="JT410" s="489"/>
      <c r="JU410" s="489"/>
      <c r="JV410" s="489"/>
      <c r="JW410" s="489"/>
      <c r="JX410" s="489"/>
      <c r="JY410" s="489"/>
      <c r="JZ410" s="489"/>
      <c r="KA410" s="489"/>
      <c r="KB410" s="489"/>
      <c r="KC410" s="489"/>
      <c r="KD410" s="489"/>
      <c r="KE410" s="489"/>
      <c r="KF410" s="489"/>
      <c r="KG410" s="489"/>
      <c r="KH410" s="489"/>
      <c r="KI410" s="489"/>
      <c r="KJ410" s="489"/>
      <c r="KK410" s="489"/>
      <c r="KL410" s="489"/>
      <c r="KM410" s="489"/>
      <c r="KN410" s="489"/>
      <c r="KO410" s="489"/>
      <c r="KP410" s="489"/>
      <c r="KQ410" s="489"/>
      <c r="KR410" s="489"/>
      <c r="KS410" s="489"/>
      <c r="KT410" s="489"/>
      <c r="KU410" s="489"/>
      <c r="KV410" s="489"/>
      <c r="KW410" s="489"/>
      <c r="KX410" s="489"/>
      <c r="KY410" s="489"/>
      <c r="KZ410" s="489"/>
      <c r="LA410" s="489"/>
      <c r="LB410" s="489"/>
      <c r="LC410" s="489"/>
      <c r="LD410" s="489"/>
      <c r="LE410" s="489"/>
      <c r="LF410" s="489"/>
      <c r="LG410" s="489"/>
      <c r="LH410" s="489"/>
      <c r="LI410" s="489"/>
      <c r="LJ410" s="489"/>
      <c r="LK410" s="489"/>
      <c r="LL410" s="489"/>
      <c r="LM410" s="489"/>
      <c r="LN410" s="489"/>
      <c r="LO410" s="489"/>
      <c r="LP410" s="489"/>
      <c r="LQ410" s="489"/>
      <c r="LR410" s="489"/>
      <c r="LS410" s="489"/>
      <c r="LT410" s="489"/>
      <c r="LU410" s="489"/>
      <c r="LV410" s="489"/>
      <c r="LW410" s="489"/>
      <c r="LX410" s="489"/>
      <c r="LY410" s="489"/>
      <c r="LZ410" s="489"/>
      <c r="MA410" s="489"/>
      <c r="MB410" s="489"/>
      <c r="MC410" s="489"/>
      <c r="MD410" s="489"/>
      <c r="ME410" s="489"/>
      <c r="MF410" s="489"/>
      <c r="MG410" s="489"/>
      <c r="MH410" s="489"/>
      <c r="MI410" s="489"/>
      <c r="MJ410" s="489"/>
      <c r="MK410" s="489"/>
      <c r="ML410" s="489"/>
      <c r="MM410" s="489"/>
      <c r="MN410" s="489"/>
      <c r="MO410" s="489"/>
      <c r="MP410" s="489"/>
      <c r="MQ410" s="489"/>
      <c r="MR410" s="489"/>
      <c r="MS410" s="489"/>
      <c r="MT410" s="489"/>
      <c r="MU410" s="489"/>
      <c r="MV410" s="489"/>
      <c r="MW410" s="489"/>
      <c r="MX410" s="489"/>
      <c r="MY410" s="489"/>
      <c r="MZ410" s="489"/>
      <c r="NA410" s="489"/>
      <c r="NB410" s="489"/>
      <c r="NC410" s="489"/>
      <c r="ND410" s="489"/>
      <c r="NE410" s="489"/>
      <c r="NF410" s="489"/>
      <c r="NG410" s="489"/>
      <c r="NH410" s="489"/>
      <c r="NI410" s="489"/>
      <c r="NJ410" s="489"/>
      <c r="NK410" s="489"/>
      <c r="NL410" s="489"/>
      <c r="NM410" s="489"/>
      <c r="NN410" s="489"/>
      <c r="NO410" s="489"/>
      <c r="NP410" s="489"/>
      <c r="NQ410" s="489"/>
      <c r="NR410" s="489"/>
      <c r="NS410" s="489"/>
      <c r="NT410" s="489"/>
      <c r="NU410" s="489"/>
      <c r="NV410" s="489"/>
      <c r="NW410" s="489"/>
      <c r="NX410" s="489"/>
      <c r="NY410" s="489"/>
      <c r="NZ410" s="489"/>
      <c r="OA410" s="489"/>
      <c r="OB410" s="489"/>
      <c r="OC410" s="489"/>
      <c r="OD410" s="489"/>
      <c r="OE410" s="489"/>
      <c r="OF410" s="489"/>
      <c r="OG410" s="489"/>
      <c r="OH410" s="489"/>
      <c r="OI410" s="489"/>
      <c r="OJ410" s="489"/>
      <c r="OK410" s="489"/>
      <c r="OL410" s="489"/>
      <c r="OM410" s="489"/>
      <c r="ON410" s="489"/>
      <c r="OO410" s="489"/>
      <c r="OP410" s="489"/>
      <c r="OQ410" s="489"/>
      <c r="OR410" s="489"/>
      <c r="OS410" s="489"/>
      <c r="OT410" s="489"/>
      <c r="OU410" s="489"/>
      <c r="OV410" s="489"/>
      <c r="OW410" s="489"/>
      <c r="OX410" s="489"/>
      <c r="OY410" s="489"/>
      <c r="OZ410" s="489"/>
      <c r="PA410" s="489"/>
      <c r="PB410" s="489"/>
      <c r="PC410" s="489"/>
      <c r="PD410" s="489"/>
      <c r="PE410" s="489"/>
      <c r="PF410" s="489"/>
      <c r="PG410" s="489"/>
      <c r="PH410" s="489"/>
      <c r="PI410" s="489"/>
      <c r="PJ410" s="489"/>
      <c r="PK410" s="489"/>
      <c r="PL410" s="489"/>
      <c r="PM410" s="489"/>
      <c r="PN410" s="489"/>
      <c r="PO410" s="489"/>
      <c r="PP410" s="489"/>
      <c r="PQ410" s="489"/>
      <c r="PR410" s="489"/>
      <c r="PS410" s="489"/>
      <c r="PT410" s="489"/>
      <c r="PU410" s="489"/>
      <c r="PV410" s="489"/>
      <c r="PW410" s="489"/>
      <c r="PX410" s="489"/>
      <c r="PY410" s="489"/>
      <c r="PZ410" s="489"/>
      <c r="QA410" s="489"/>
      <c r="QB410" s="489"/>
      <c r="QC410" s="489"/>
      <c r="QD410" s="489"/>
      <c r="QE410" s="489"/>
      <c r="QF410" s="489"/>
      <c r="QG410" s="489"/>
      <c r="QH410" s="489"/>
      <c r="QI410" s="489"/>
      <c r="QJ410" s="489"/>
      <c r="QK410" s="489"/>
      <c r="QL410" s="489"/>
      <c r="QM410" s="489"/>
      <c r="QN410" s="489"/>
      <c r="QO410" s="489"/>
      <c r="QP410" s="489"/>
      <c r="QQ410" s="489"/>
      <c r="QR410" s="489"/>
      <c r="QS410" s="489"/>
      <c r="QT410" s="489"/>
      <c r="QU410" s="489"/>
      <c r="QV410" s="489"/>
      <c r="QW410" s="489"/>
      <c r="QX410" s="489"/>
      <c r="QY410" s="489"/>
      <c r="QZ410" s="489"/>
      <c r="RA410" s="489"/>
      <c r="RB410" s="489"/>
      <c r="RC410" s="489"/>
      <c r="RD410" s="489"/>
      <c r="RE410" s="489"/>
      <c r="RF410" s="489"/>
      <c r="RG410" s="489"/>
      <c r="RH410" s="489"/>
      <c r="RI410" s="489"/>
      <c r="RJ410" s="489"/>
      <c r="RK410" s="489"/>
      <c r="RL410" s="489"/>
      <c r="RM410" s="489"/>
      <c r="RN410" s="489"/>
      <c r="RO410" s="489"/>
      <c r="RP410" s="489"/>
      <c r="RQ410" s="489"/>
      <c r="RR410" s="489"/>
      <c r="RS410" s="489"/>
      <c r="RT410" s="489"/>
      <c r="RU410" s="489"/>
      <c r="RV410" s="489"/>
      <c r="RW410" s="489"/>
      <c r="RX410" s="489"/>
      <c r="RY410" s="489"/>
      <c r="RZ410" s="489"/>
      <c r="SA410" s="489"/>
      <c r="SB410" s="489"/>
      <c r="SC410" s="489"/>
      <c r="SD410" s="489"/>
      <c r="SE410" s="489"/>
      <c r="SF410" s="489"/>
      <c r="SG410" s="489"/>
      <c r="SH410" s="489"/>
      <c r="SI410" s="489"/>
      <c r="SJ410" s="489"/>
      <c r="SK410" s="489"/>
      <c r="SL410" s="489"/>
      <c r="SM410" s="489"/>
      <c r="SN410" s="489"/>
      <c r="SO410" s="489"/>
      <c r="SP410" s="489"/>
      <c r="SQ410" s="489"/>
      <c r="SR410" s="489"/>
      <c r="SS410" s="489"/>
      <c r="ST410" s="489"/>
      <c r="SU410" s="489"/>
      <c r="SV410" s="489"/>
      <c r="SW410" s="489"/>
      <c r="SX410" s="489"/>
      <c r="SY410" s="489"/>
      <c r="SZ410" s="489"/>
      <c r="TA410" s="489"/>
      <c r="TB410" s="489"/>
      <c r="TC410" s="489"/>
      <c r="TD410" s="489"/>
      <c r="TE410" s="489"/>
      <c r="TF410" s="489"/>
      <c r="TG410" s="489"/>
      <c r="TH410" s="489"/>
      <c r="TI410" s="489"/>
      <c r="TJ410" s="489"/>
      <c r="TK410" s="489"/>
      <c r="TL410" s="489"/>
      <c r="TM410" s="489"/>
      <c r="TN410" s="489"/>
      <c r="TO410" s="489"/>
      <c r="TP410" s="489"/>
      <c r="TQ410" s="489"/>
      <c r="TR410" s="489"/>
      <c r="TS410" s="489"/>
      <c r="TT410" s="489"/>
      <c r="TU410" s="489"/>
      <c r="TV410" s="489"/>
      <c r="TW410" s="489"/>
      <c r="TX410" s="489"/>
      <c r="TY410" s="489"/>
      <c r="TZ410" s="489"/>
      <c r="UA410" s="489"/>
      <c r="UB410" s="489"/>
      <c r="UC410" s="489"/>
      <c r="UD410" s="489"/>
      <c r="UE410" s="489"/>
      <c r="UF410" s="489"/>
      <c r="UG410" s="489"/>
      <c r="UH410" s="489"/>
      <c r="UI410" s="489"/>
      <c r="UJ410" s="489"/>
      <c r="UK410" s="489"/>
      <c r="UL410" s="489"/>
      <c r="UM410" s="489"/>
      <c r="UN410" s="489"/>
      <c r="UO410" s="489"/>
      <c r="UP410" s="489"/>
      <c r="UQ410" s="489"/>
      <c r="UR410" s="489"/>
      <c r="US410" s="489"/>
      <c r="UT410" s="489"/>
      <c r="UU410" s="489"/>
      <c r="UV410" s="489"/>
      <c r="UW410" s="489"/>
      <c r="UX410" s="489"/>
      <c r="UY410" s="489"/>
      <c r="UZ410" s="489"/>
      <c r="VA410" s="489"/>
      <c r="VB410" s="489"/>
      <c r="VC410" s="489"/>
      <c r="VD410" s="489"/>
      <c r="VE410" s="489"/>
      <c r="VF410" s="489"/>
      <c r="VG410" s="489"/>
      <c r="VH410" s="489"/>
      <c r="VI410" s="489"/>
      <c r="VJ410" s="489"/>
      <c r="VK410" s="489"/>
      <c r="VL410" s="489"/>
      <c r="VM410" s="489"/>
      <c r="VN410" s="489"/>
      <c r="VO410" s="489"/>
      <c r="VP410" s="489"/>
      <c r="VQ410" s="489"/>
      <c r="VR410" s="489"/>
      <c r="VS410" s="489"/>
      <c r="VT410" s="489"/>
      <c r="VU410" s="489"/>
      <c r="VV410" s="489"/>
      <c r="VW410" s="489"/>
      <c r="VX410" s="489"/>
      <c r="VY410" s="489"/>
      <c r="VZ410" s="489"/>
      <c r="WA410" s="489"/>
      <c r="WB410" s="489"/>
      <c r="WC410" s="489"/>
      <c r="WD410" s="489"/>
      <c r="WE410" s="489"/>
      <c r="WF410" s="489"/>
      <c r="WG410" s="489"/>
      <c r="WH410" s="489"/>
      <c r="WI410" s="489"/>
      <c r="WJ410" s="489"/>
      <c r="WK410" s="489"/>
      <c r="WL410" s="489"/>
      <c r="WM410" s="489"/>
      <c r="WN410" s="489"/>
      <c r="WO410" s="489"/>
      <c r="WP410" s="489"/>
      <c r="WQ410" s="489"/>
      <c r="WR410" s="489"/>
      <c r="WS410" s="489"/>
      <c r="WT410" s="489"/>
      <c r="WU410" s="489"/>
      <c r="WV410" s="489"/>
      <c r="WW410" s="489"/>
      <c r="WX410" s="489"/>
      <c r="WY410" s="489"/>
      <c r="WZ410" s="489"/>
      <c r="XA410" s="489"/>
      <c r="XB410" s="489"/>
      <c r="XC410" s="489"/>
      <c r="XD410" s="489"/>
      <c r="XE410" s="489"/>
      <c r="XF410" s="489"/>
      <c r="XG410" s="489"/>
      <c r="XH410" s="489"/>
      <c r="XI410" s="489"/>
      <c r="XJ410" s="489"/>
      <c r="XK410" s="489"/>
      <c r="XL410" s="489"/>
      <c r="XM410" s="489"/>
      <c r="XN410" s="489"/>
      <c r="XO410" s="489"/>
      <c r="XP410" s="489"/>
      <c r="XQ410" s="489"/>
      <c r="XR410" s="489"/>
      <c r="XS410" s="489"/>
      <c r="XT410" s="489"/>
      <c r="XU410" s="489"/>
      <c r="XV410" s="489"/>
      <c r="XW410" s="489"/>
      <c r="XX410" s="489"/>
      <c r="XY410" s="489"/>
      <c r="XZ410" s="489"/>
      <c r="YA410" s="489"/>
      <c r="YB410" s="489"/>
      <c r="YC410" s="489"/>
      <c r="YD410" s="489"/>
      <c r="YE410" s="489"/>
      <c r="YF410" s="489"/>
      <c r="YG410" s="489"/>
      <c r="YH410" s="489"/>
      <c r="YI410" s="489"/>
      <c r="YJ410" s="489"/>
      <c r="YK410" s="489"/>
      <c r="YL410" s="489"/>
      <c r="YM410" s="489"/>
      <c r="YN410" s="489"/>
      <c r="YO410" s="489"/>
      <c r="YP410" s="489"/>
      <c r="YQ410" s="489"/>
      <c r="YR410" s="489"/>
      <c r="YS410" s="489"/>
      <c r="YT410" s="489"/>
      <c r="YU410" s="489"/>
      <c r="YV410" s="489"/>
      <c r="YW410" s="489"/>
      <c r="YX410" s="489"/>
      <c r="YY410" s="489"/>
      <c r="YZ410" s="489"/>
      <c r="ZA410" s="489"/>
      <c r="ZB410" s="489"/>
      <c r="ZC410" s="489"/>
      <c r="ZD410" s="489"/>
      <c r="ZE410" s="489"/>
      <c r="ZF410" s="489"/>
      <c r="ZG410" s="489"/>
      <c r="ZH410" s="489"/>
      <c r="ZI410" s="489"/>
      <c r="ZJ410" s="489"/>
      <c r="ZK410" s="489"/>
      <c r="ZL410" s="489"/>
      <c r="ZM410" s="489"/>
      <c r="ZN410" s="489"/>
      <c r="ZO410" s="489"/>
      <c r="ZP410" s="489"/>
      <c r="ZQ410" s="489"/>
      <c r="ZR410" s="489"/>
      <c r="ZS410" s="489"/>
      <c r="ZT410" s="489"/>
      <c r="ZU410" s="489"/>
      <c r="ZV410" s="489"/>
      <c r="ZW410" s="489"/>
      <c r="ZX410" s="489"/>
      <c r="ZY410" s="489"/>
      <c r="ZZ410" s="489"/>
      <c r="AAA410" s="489"/>
      <c r="AAB410" s="489"/>
      <c r="AAC410" s="489"/>
      <c r="AAD410" s="489"/>
      <c r="AAE410" s="489"/>
      <c r="AAF410" s="489"/>
      <c r="AAG410" s="489"/>
      <c r="AAH410" s="489"/>
      <c r="AAI410" s="489"/>
      <c r="AAJ410" s="489"/>
      <c r="AAK410" s="489"/>
      <c r="AAL410" s="489"/>
      <c r="AAM410" s="489"/>
      <c r="AAN410" s="489"/>
      <c r="AAO410" s="489"/>
      <c r="AAP410" s="489"/>
      <c r="AAQ410" s="489"/>
      <c r="AAR410" s="489"/>
      <c r="AAS410" s="489"/>
      <c r="AAT410" s="489"/>
      <c r="AAU410" s="489"/>
      <c r="AAV410" s="489"/>
      <c r="AAW410" s="489"/>
      <c r="AAX410" s="489"/>
      <c r="AAY410" s="489"/>
      <c r="AAZ410" s="489"/>
      <c r="ABA410" s="489"/>
      <c r="ABB410" s="489"/>
      <c r="ABC410" s="489"/>
      <c r="ABD410" s="489"/>
      <c r="ABE410" s="489"/>
      <c r="ABF410" s="489"/>
      <c r="ABG410" s="489"/>
      <c r="ABH410" s="489"/>
      <c r="ABI410" s="489"/>
      <c r="ABJ410" s="489"/>
      <c r="ABK410" s="489"/>
      <c r="ABL410" s="489"/>
      <c r="ABM410" s="489"/>
      <c r="ABN410" s="489"/>
      <c r="ABO410" s="489"/>
      <c r="ABP410" s="489"/>
      <c r="ABQ410" s="489"/>
      <c r="ABR410" s="489"/>
      <c r="ABS410" s="489"/>
      <c r="ABT410" s="489"/>
      <c r="ABU410" s="489"/>
      <c r="ABV410" s="489"/>
      <c r="ABW410" s="489"/>
      <c r="ABX410" s="489"/>
      <c r="ABY410" s="489"/>
      <c r="ABZ410" s="489"/>
      <c r="ACA410" s="489"/>
      <c r="ACB410" s="489"/>
      <c r="ACC410" s="489"/>
      <c r="ACD410" s="489"/>
      <c r="ACE410" s="489"/>
      <c r="ACF410" s="489"/>
      <c r="ACG410" s="489"/>
      <c r="ACH410" s="489"/>
      <c r="ACI410" s="489"/>
      <c r="ACJ410" s="489"/>
      <c r="ACK410" s="489"/>
      <c r="ACL410" s="489"/>
      <c r="ACM410" s="489"/>
      <c r="ACN410" s="489"/>
      <c r="ACO410" s="489"/>
      <c r="ACP410" s="489"/>
      <c r="ACQ410" s="489"/>
      <c r="ACR410" s="489"/>
      <c r="ACS410" s="489"/>
      <c r="ACT410" s="489"/>
      <c r="ACU410" s="489"/>
      <c r="ACV410" s="489"/>
      <c r="ACW410" s="489"/>
      <c r="ACX410" s="489"/>
      <c r="ACY410" s="489"/>
      <c r="ACZ410" s="489"/>
      <c r="ADA410" s="489"/>
      <c r="ADB410" s="489"/>
      <c r="ADC410" s="489"/>
      <c r="ADD410" s="489"/>
      <c r="ADE410" s="489"/>
      <c r="ADF410" s="489"/>
      <c r="ADG410" s="489"/>
      <c r="ADH410" s="489"/>
      <c r="ADI410" s="489"/>
      <c r="ADJ410" s="489"/>
      <c r="ADK410" s="489"/>
      <c r="ADL410" s="489"/>
      <c r="ADM410" s="489"/>
      <c r="ADN410" s="489"/>
      <c r="ADO410" s="489"/>
      <c r="ADP410" s="489"/>
      <c r="ADQ410" s="489"/>
      <c r="ADR410" s="489"/>
      <c r="ADS410" s="489"/>
      <c r="ADT410" s="489"/>
      <c r="ADU410" s="489"/>
      <c r="ADV410" s="489"/>
      <c r="ADW410" s="489"/>
      <c r="ADX410" s="489"/>
      <c r="ADY410" s="489"/>
      <c r="ADZ410" s="489"/>
      <c r="AEA410" s="489"/>
      <c r="AEB410" s="489"/>
      <c r="AEC410" s="489"/>
      <c r="AED410" s="489"/>
      <c r="AEE410" s="489"/>
      <c r="AEF410" s="489"/>
      <c r="AEG410" s="489"/>
      <c r="AEH410" s="489"/>
      <c r="AEI410" s="489"/>
      <c r="AEJ410" s="489"/>
      <c r="AEK410" s="489"/>
      <c r="AEL410" s="489"/>
      <c r="AEM410" s="489"/>
      <c r="AEN410" s="489"/>
      <c r="AEO410" s="489"/>
      <c r="AEP410" s="489"/>
      <c r="AEQ410" s="489"/>
      <c r="AER410" s="489"/>
      <c r="AES410" s="489"/>
      <c r="AET410" s="489"/>
      <c r="AEU410" s="489"/>
      <c r="AEV410" s="489"/>
      <c r="AEW410" s="489"/>
      <c r="AEX410" s="489"/>
      <c r="AEY410" s="489"/>
      <c r="AEZ410" s="489"/>
      <c r="AFA410" s="489"/>
      <c r="AFB410" s="489"/>
      <c r="AFC410" s="489"/>
      <c r="AFD410" s="489"/>
      <c r="AFE410" s="489"/>
      <c r="AFF410" s="489"/>
      <c r="AFG410" s="489"/>
      <c r="AFH410" s="489"/>
      <c r="AFI410" s="489"/>
      <c r="AFJ410" s="489"/>
      <c r="AFK410" s="489"/>
      <c r="AFL410" s="489"/>
      <c r="AFM410" s="489"/>
      <c r="AFN410" s="489"/>
      <c r="AFO410" s="489"/>
      <c r="AFP410" s="489"/>
      <c r="AFQ410" s="489"/>
      <c r="AFR410" s="489"/>
      <c r="AFS410" s="489"/>
      <c r="AFT410" s="489"/>
      <c r="AFU410" s="489"/>
      <c r="AFV410" s="489"/>
      <c r="AFW410" s="489"/>
      <c r="AFX410" s="489"/>
      <c r="AFY410" s="489"/>
      <c r="AFZ410" s="489"/>
      <c r="AGA410" s="489"/>
      <c r="AGB410" s="489"/>
      <c r="AGC410" s="489"/>
      <c r="AGD410" s="489"/>
      <c r="AGE410" s="489"/>
      <c r="AGF410" s="489"/>
      <c r="AGG410" s="489"/>
      <c r="AGH410" s="489"/>
      <c r="AGI410" s="489"/>
      <c r="AGJ410" s="489"/>
      <c r="AGK410" s="489"/>
      <c r="AGL410" s="489"/>
      <c r="AGM410" s="489"/>
      <c r="AGN410" s="489"/>
      <c r="AGO410" s="489"/>
      <c r="AGP410" s="489"/>
      <c r="AGQ410" s="489"/>
      <c r="AGR410" s="489"/>
      <c r="AGS410" s="489"/>
      <c r="AGT410" s="489"/>
      <c r="AGU410" s="489"/>
      <c r="AGV410" s="489"/>
      <c r="AGW410" s="489"/>
      <c r="AGX410" s="489"/>
      <c r="AGY410" s="489"/>
      <c r="AGZ410" s="489"/>
      <c r="AHA410" s="489"/>
      <c r="AHB410" s="489"/>
      <c r="AHC410" s="489"/>
      <c r="AHD410" s="489"/>
      <c r="AHE410" s="489"/>
      <c r="AHF410" s="489"/>
      <c r="AHG410" s="489"/>
      <c r="AHH410" s="489"/>
      <c r="AHI410" s="489"/>
      <c r="AHJ410" s="489"/>
      <c r="AHK410" s="489"/>
      <c r="AHL410" s="489"/>
      <c r="AHM410" s="489"/>
      <c r="AHN410" s="489"/>
      <c r="AHO410" s="489"/>
      <c r="AHP410" s="489"/>
      <c r="AHQ410" s="489"/>
      <c r="AHR410" s="489"/>
      <c r="AHS410" s="489"/>
      <c r="AHT410" s="489"/>
      <c r="AHU410" s="489"/>
      <c r="AHV410" s="489"/>
      <c r="AHW410" s="489"/>
      <c r="AHX410" s="489"/>
      <c r="AHY410" s="489"/>
      <c r="AHZ410" s="489"/>
      <c r="AIA410" s="489"/>
      <c r="AIB410" s="489"/>
      <c r="AIC410" s="489"/>
      <c r="AID410" s="489"/>
      <c r="AIE410" s="489"/>
      <c r="AIF410" s="489"/>
      <c r="AIG410" s="489"/>
      <c r="AIH410" s="489"/>
      <c r="AII410" s="489"/>
      <c r="AIJ410" s="489"/>
      <c r="AIK410" s="489"/>
      <c r="AIL410" s="489"/>
      <c r="AIM410" s="489"/>
      <c r="AIN410" s="489"/>
      <c r="AIO410" s="489"/>
      <c r="AIP410" s="489"/>
      <c r="AIQ410" s="489"/>
      <c r="AIR410" s="489"/>
      <c r="AIS410" s="489"/>
      <c r="AIT410" s="489"/>
      <c r="AIU410" s="489"/>
      <c r="AIV410" s="489"/>
      <c r="AIW410" s="489"/>
      <c r="AIX410" s="489"/>
      <c r="AIY410" s="489"/>
      <c r="AIZ410" s="489"/>
      <c r="AJA410" s="489"/>
      <c r="AJB410" s="489"/>
      <c r="AJC410" s="489"/>
      <c r="AJD410" s="489"/>
      <c r="AJE410" s="489"/>
      <c r="AJF410" s="489"/>
      <c r="AJG410" s="489"/>
      <c r="AJH410" s="489"/>
      <c r="AJI410" s="489"/>
      <c r="AJJ410" s="489"/>
      <c r="AJK410" s="489"/>
      <c r="AJL410" s="489"/>
      <c r="AJM410" s="489"/>
      <c r="AJN410" s="489"/>
      <c r="AJO410" s="489"/>
      <c r="AJP410" s="489"/>
      <c r="AJQ410" s="489"/>
      <c r="AJR410" s="489"/>
      <c r="AJS410" s="489"/>
      <c r="AJT410" s="489"/>
      <c r="AJU410" s="489"/>
      <c r="AJV410" s="489"/>
      <c r="AJW410" s="489"/>
      <c r="AJX410" s="489"/>
      <c r="AJY410" s="489"/>
      <c r="AJZ410" s="489"/>
      <c r="AKA410" s="489"/>
      <c r="AKB410" s="489"/>
      <c r="AKC410" s="489"/>
      <c r="AKD410" s="489"/>
      <c r="AKE410" s="489"/>
      <c r="AKF410" s="489"/>
      <c r="AKG410" s="489"/>
      <c r="AKH410" s="489"/>
      <c r="AKI410" s="489"/>
      <c r="AKJ410" s="489"/>
      <c r="AKK410" s="489"/>
      <c r="AKL410" s="489"/>
      <c r="AKM410" s="489"/>
      <c r="AKN410" s="489"/>
      <c r="AKO410" s="489"/>
      <c r="AKP410" s="489"/>
      <c r="AKQ410" s="489"/>
      <c r="AKR410" s="489"/>
      <c r="AKS410" s="489"/>
      <c r="AKT410" s="489"/>
      <c r="AKU410" s="489"/>
      <c r="AKV410" s="489"/>
      <c r="AKW410" s="489"/>
      <c r="AKX410" s="489"/>
      <c r="AKY410" s="489"/>
      <c r="AKZ410" s="489"/>
      <c r="ALA410" s="489"/>
      <c r="ALB410" s="489"/>
      <c r="ALC410" s="489"/>
      <c r="ALD410" s="489"/>
      <c r="ALE410" s="489"/>
      <c r="ALF410" s="489"/>
      <c r="ALG410" s="489"/>
      <c r="ALH410" s="489"/>
      <c r="ALI410" s="489"/>
      <c r="ALJ410" s="489"/>
      <c r="ALK410" s="489"/>
      <c r="ALL410" s="489"/>
      <c r="ALM410" s="489"/>
      <c r="ALN410" s="489"/>
      <c r="ALO410" s="489"/>
      <c r="ALP410" s="489"/>
      <c r="ALQ410" s="489"/>
      <c r="ALR410" s="489"/>
      <c r="ALS410" s="489"/>
      <c r="ALT410" s="489"/>
      <c r="ALU410" s="489"/>
      <c r="ALV410" s="489"/>
      <c r="ALW410" s="489"/>
      <c r="ALX410" s="489"/>
      <c r="ALY410" s="489"/>
      <c r="ALZ410" s="489"/>
      <c r="AMA410" s="489"/>
      <c r="AMB410" s="489"/>
      <c r="AMC410" s="489"/>
      <c r="AMD410" s="489"/>
      <c r="AME410" s="489"/>
      <c r="AMF410" s="489"/>
      <c r="AMG410" s="489"/>
      <c r="AMH410" s="489"/>
      <c r="AMI410" s="489"/>
      <c r="AMJ410" s="489"/>
      <c r="AMK410" s="489"/>
      <c r="AML410" s="489"/>
      <c r="AMM410" s="489"/>
      <c r="AMN410" s="489"/>
      <c r="AMO410" s="489"/>
      <c r="AMP410" s="489"/>
      <c r="AMQ410" s="489"/>
      <c r="AMR410" s="489"/>
      <c r="AMS410" s="489"/>
      <c r="AMT410" s="489"/>
      <c r="AMU410" s="489"/>
      <c r="AMV410" s="489"/>
      <c r="AMW410" s="489"/>
      <c r="AMX410" s="489"/>
      <c r="AMY410" s="489"/>
      <c r="AMZ410" s="489"/>
      <c r="ANA410" s="489"/>
      <c r="ANB410" s="489"/>
      <c r="ANC410" s="489"/>
      <c r="AND410" s="489"/>
      <c r="ANE410" s="489"/>
      <c r="ANF410" s="489"/>
      <c r="ANG410" s="489"/>
      <c r="ANH410" s="489"/>
      <c r="ANI410" s="489"/>
      <c r="ANJ410" s="489"/>
      <c r="ANK410" s="489"/>
      <c r="ANL410" s="489"/>
      <c r="ANM410" s="489"/>
      <c r="ANN410" s="489"/>
      <c r="ANO410" s="489"/>
      <c r="ANP410" s="489"/>
      <c r="ANQ410" s="489"/>
      <c r="ANR410" s="489"/>
      <c r="ANS410" s="489"/>
      <c r="ANT410" s="489"/>
      <c r="ANU410" s="489"/>
      <c r="ANV410" s="489"/>
      <c r="ANW410" s="489"/>
      <c r="ANX410" s="489"/>
      <c r="ANY410" s="489"/>
      <c r="ANZ410" s="489"/>
      <c r="AOA410" s="489"/>
      <c r="AOB410" s="489"/>
      <c r="AOC410" s="489"/>
      <c r="AOD410" s="489"/>
      <c r="AOE410" s="489"/>
      <c r="AOF410" s="489"/>
      <c r="AOG410" s="489"/>
      <c r="AOH410" s="489"/>
      <c r="AOI410" s="489"/>
      <c r="AOJ410" s="489"/>
      <c r="AOK410" s="489"/>
      <c r="AOL410" s="489"/>
      <c r="AOM410" s="489"/>
      <c r="AON410" s="489"/>
      <c r="AOO410" s="489"/>
      <c r="AOP410" s="489"/>
      <c r="AOQ410" s="489"/>
      <c r="AOR410" s="489"/>
      <c r="AOS410" s="489"/>
      <c r="AOT410" s="489"/>
      <c r="AOU410" s="489"/>
      <c r="AOV410" s="489"/>
      <c r="AOW410" s="489"/>
      <c r="AOX410" s="489"/>
      <c r="AOY410" s="489"/>
      <c r="AOZ410" s="489"/>
      <c r="APA410" s="489"/>
      <c r="APB410" s="489"/>
      <c r="APC410" s="489"/>
      <c r="APD410" s="489"/>
      <c r="APE410" s="489"/>
      <c r="APF410" s="489"/>
      <c r="APG410" s="489"/>
      <c r="APH410" s="489"/>
      <c r="API410" s="489"/>
      <c r="APJ410" s="489"/>
      <c r="APK410" s="489"/>
      <c r="APL410" s="489"/>
      <c r="APM410" s="489"/>
      <c r="APN410" s="489"/>
      <c r="APO410" s="489"/>
      <c r="APP410" s="489"/>
      <c r="APQ410" s="489"/>
      <c r="APR410" s="489"/>
      <c r="APS410" s="489"/>
      <c r="APT410" s="489"/>
      <c r="APU410" s="489"/>
      <c r="APV410" s="489"/>
      <c r="APW410" s="489"/>
      <c r="APX410" s="489"/>
      <c r="APY410" s="489"/>
      <c r="APZ410" s="489"/>
      <c r="AQA410" s="489"/>
      <c r="AQB410" s="489"/>
      <c r="AQC410" s="489"/>
      <c r="AQD410" s="489"/>
      <c r="AQE410" s="489"/>
      <c r="AQF410" s="489"/>
      <c r="AQG410" s="489"/>
      <c r="AQH410" s="489"/>
      <c r="AQI410" s="489"/>
      <c r="AQJ410" s="489"/>
      <c r="AQK410" s="489"/>
      <c r="AQL410" s="489"/>
      <c r="AQM410" s="489"/>
      <c r="AQN410" s="489"/>
      <c r="AQO410" s="489"/>
      <c r="AQP410" s="489"/>
      <c r="AQQ410" s="489"/>
      <c r="AQR410" s="489"/>
      <c r="AQS410" s="489"/>
      <c r="AQT410" s="489"/>
      <c r="AQU410" s="489"/>
      <c r="AQV410" s="489"/>
      <c r="AQW410" s="489"/>
      <c r="AQX410" s="489"/>
      <c r="AQY410" s="489"/>
      <c r="AQZ410" s="489"/>
      <c r="ARA410" s="489"/>
      <c r="ARB410" s="489"/>
      <c r="ARC410" s="489"/>
      <c r="ARD410" s="489"/>
      <c r="ARE410" s="489"/>
      <c r="ARF410" s="489"/>
      <c r="ARG410" s="489"/>
      <c r="ARH410" s="489"/>
      <c r="ARI410" s="489"/>
      <c r="ARJ410" s="489"/>
      <c r="ARK410" s="489"/>
      <c r="ARL410" s="489"/>
      <c r="ARM410" s="489"/>
      <c r="ARN410" s="489"/>
      <c r="ARO410" s="489"/>
      <c r="ARP410" s="489"/>
      <c r="ARQ410" s="489"/>
      <c r="ARR410" s="489"/>
      <c r="ARS410" s="489"/>
      <c r="ART410" s="489"/>
      <c r="ARU410" s="489"/>
      <c r="ARV410" s="489"/>
      <c r="ARW410" s="489"/>
      <c r="ARX410" s="489"/>
      <c r="ARY410" s="489"/>
      <c r="ARZ410" s="489"/>
      <c r="ASA410" s="489"/>
      <c r="ASB410" s="489"/>
      <c r="ASC410" s="489"/>
      <c r="ASD410" s="489"/>
      <c r="ASE410" s="489"/>
      <c r="ASF410" s="489"/>
      <c r="ASG410" s="489"/>
      <c r="ASH410" s="489"/>
      <c r="ASI410" s="489"/>
      <c r="ASJ410" s="489"/>
      <c r="ASK410" s="489"/>
      <c r="ASL410" s="489"/>
      <c r="ASM410" s="489"/>
      <c r="ASN410" s="489"/>
      <c r="ASO410" s="489"/>
      <c r="ASP410" s="489"/>
      <c r="ASQ410" s="489"/>
      <c r="ASR410" s="489"/>
      <c r="ASS410" s="489"/>
      <c r="AST410" s="489"/>
      <c r="ASU410" s="489"/>
      <c r="ASV410" s="489"/>
      <c r="ASW410" s="489"/>
      <c r="ASX410" s="489"/>
      <c r="ASY410" s="489"/>
      <c r="ASZ410" s="489"/>
      <c r="ATA410" s="489"/>
      <c r="ATB410" s="489"/>
      <c r="ATC410" s="489"/>
      <c r="ATD410" s="489"/>
      <c r="ATE410" s="489"/>
      <c r="ATF410" s="489"/>
      <c r="ATG410" s="489"/>
      <c r="ATH410" s="489"/>
      <c r="ATI410" s="489"/>
      <c r="ATJ410" s="489"/>
      <c r="ATK410" s="489"/>
      <c r="ATL410" s="489"/>
      <c r="ATM410" s="489"/>
      <c r="ATN410" s="489"/>
      <c r="ATO410" s="489"/>
      <c r="ATP410" s="489"/>
      <c r="ATQ410" s="489"/>
      <c r="ATR410" s="489"/>
      <c r="ATS410" s="489"/>
      <c r="ATT410" s="489"/>
      <c r="ATU410" s="489"/>
      <c r="ATV410" s="489"/>
      <c r="ATW410" s="489"/>
      <c r="ATX410" s="489"/>
      <c r="ATY410" s="489"/>
      <c r="ATZ410" s="489"/>
      <c r="AUA410" s="489"/>
      <c r="AUB410" s="489"/>
      <c r="AUC410" s="489"/>
      <c r="AUD410" s="489"/>
      <c r="AUE410" s="489"/>
      <c r="AUF410" s="489"/>
      <c r="AUG410" s="489"/>
      <c r="AUH410" s="489"/>
      <c r="AUI410" s="489"/>
      <c r="AUJ410" s="489"/>
      <c r="AUK410" s="489"/>
      <c r="AUL410" s="489"/>
      <c r="AUM410" s="489"/>
      <c r="AUN410" s="489"/>
      <c r="AUO410" s="489"/>
      <c r="AUP410" s="489"/>
      <c r="AUQ410" s="489"/>
      <c r="AUR410" s="489"/>
      <c r="AUS410" s="489"/>
      <c r="AUT410" s="489"/>
      <c r="AUU410" s="489"/>
      <c r="AUV410" s="489"/>
      <c r="AUW410" s="489"/>
      <c r="AUX410" s="489"/>
      <c r="AUY410" s="489"/>
      <c r="AUZ410" s="489"/>
      <c r="AVA410" s="489"/>
      <c r="AVB410" s="489"/>
      <c r="AVC410" s="489"/>
      <c r="AVD410" s="489"/>
      <c r="AVE410" s="489"/>
      <c r="AVF410" s="489"/>
      <c r="AVG410" s="489"/>
      <c r="AVH410" s="489"/>
      <c r="AVI410" s="489"/>
      <c r="AVJ410" s="489"/>
      <c r="AVK410" s="489"/>
      <c r="AVL410" s="489"/>
      <c r="AVM410" s="489"/>
      <c r="AVN410" s="489"/>
      <c r="AVO410" s="489"/>
      <c r="AVP410" s="489"/>
      <c r="AVQ410" s="489"/>
      <c r="AVR410" s="489"/>
      <c r="AVS410" s="489"/>
      <c r="AVT410" s="489"/>
      <c r="AVU410" s="489"/>
      <c r="AVV410" s="489"/>
      <c r="AVW410" s="489"/>
      <c r="AVX410" s="489"/>
      <c r="AVY410" s="489"/>
      <c r="AVZ410" s="489"/>
      <c r="AWA410" s="489"/>
      <c r="AWB410" s="489"/>
      <c r="AWC410" s="489"/>
      <c r="AWD410" s="489"/>
      <c r="AWE410" s="489"/>
      <c r="AWF410" s="489"/>
      <c r="AWG410" s="489"/>
      <c r="AWH410" s="489"/>
      <c r="AWI410" s="489"/>
      <c r="AWJ410" s="489"/>
      <c r="AWK410" s="489"/>
      <c r="AWL410" s="489"/>
      <c r="AWM410" s="489"/>
      <c r="AWN410" s="489"/>
      <c r="AWO410" s="489"/>
      <c r="AWP410" s="489"/>
      <c r="AWQ410" s="489"/>
      <c r="AWR410" s="489"/>
      <c r="AWS410" s="489"/>
      <c r="AWT410" s="489"/>
      <c r="AWU410" s="489"/>
      <c r="AWV410" s="489"/>
      <c r="AWW410" s="489"/>
      <c r="AWX410" s="489"/>
      <c r="AWY410" s="489"/>
      <c r="AWZ410" s="489"/>
      <c r="AXA410" s="489"/>
      <c r="AXB410" s="489"/>
      <c r="AXC410" s="489"/>
      <c r="AXD410" s="489"/>
      <c r="AXE410" s="489"/>
      <c r="AXF410" s="489"/>
      <c r="AXG410" s="489"/>
      <c r="AXH410" s="489"/>
      <c r="AXI410" s="489"/>
      <c r="AXJ410" s="489"/>
    </row>
    <row r="411" spans="1:1310" s="488" customFormat="1" ht="56.25" customHeight="1">
      <c r="A411" s="490"/>
      <c r="B411" s="2658" t="s">
        <v>559</v>
      </c>
      <c r="C411" s="2658"/>
      <c r="D411" s="2658"/>
      <c r="E411" s="2658"/>
      <c r="F411" s="496"/>
      <c r="G411" s="2659" t="s">
        <v>559</v>
      </c>
      <c r="H411" s="2659"/>
      <c r="I411" s="2659"/>
      <c r="J411" s="495"/>
      <c r="K411" s="2659" t="s">
        <v>558</v>
      </c>
      <c r="L411" s="2659"/>
      <c r="M411" s="2659"/>
      <c r="N411" s="495"/>
      <c r="O411" s="2660" t="s">
        <v>557</v>
      </c>
      <c r="P411" s="2660"/>
      <c r="Q411" s="2660"/>
      <c r="R411" s="465"/>
      <c r="S411" s="465"/>
      <c r="T411" s="465"/>
      <c r="U411" s="465"/>
      <c r="V411" s="465"/>
      <c r="W411" s="465"/>
      <c r="X411" s="465"/>
      <c r="Y411" s="465"/>
      <c r="Z411" s="465"/>
      <c r="AA411" s="465"/>
      <c r="AB411" s="465"/>
      <c r="AC411" s="465"/>
      <c r="AD411" s="489"/>
      <c r="AE411" s="489"/>
      <c r="AF411" s="489"/>
      <c r="AG411" s="489"/>
      <c r="AH411" s="489"/>
      <c r="AI411" s="489"/>
      <c r="AJ411" s="489"/>
      <c r="AK411" s="489"/>
      <c r="AL411" s="489"/>
      <c r="AM411" s="489"/>
      <c r="AN411" s="489"/>
      <c r="AO411" s="489"/>
      <c r="AP411" s="489"/>
      <c r="AQ411" s="489"/>
      <c r="AR411" s="489"/>
      <c r="AS411" s="489"/>
      <c r="AT411" s="489"/>
      <c r="AU411" s="489"/>
      <c r="AV411" s="489"/>
      <c r="AW411" s="489"/>
      <c r="AX411" s="489"/>
      <c r="AY411" s="489"/>
      <c r="AZ411" s="489"/>
      <c r="BA411" s="489"/>
      <c r="BB411" s="489"/>
      <c r="BC411" s="489"/>
      <c r="BD411" s="489"/>
      <c r="BE411" s="489"/>
      <c r="BF411" s="489"/>
      <c r="BG411" s="489"/>
      <c r="BH411" s="489"/>
      <c r="BI411" s="489"/>
      <c r="BJ411" s="489"/>
      <c r="BK411" s="489"/>
      <c r="BL411" s="489"/>
      <c r="BM411" s="489"/>
      <c r="BN411" s="489"/>
      <c r="BO411" s="489"/>
      <c r="BP411" s="489"/>
      <c r="BQ411" s="489"/>
      <c r="BR411" s="489"/>
      <c r="BS411" s="489"/>
      <c r="BT411" s="489"/>
      <c r="BU411" s="489"/>
      <c r="BV411" s="489"/>
      <c r="BW411" s="489"/>
      <c r="BX411" s="489"/>
      <c r="BY411" s="489"/>
      <c r="BZ411" s="489"/>
      <c r="CA411" s="489"/>
      <c r="CB411" s="489"/>
      <c r="CC411" s="489"/>
      <c r="CD411" s="489"/>
      <c r="CE411" s="489"/>
      <c r="CF411" s="489"/>
      <c r="CG411" s="489"/>
      <c r="CH411" s="489"/>
      <c r="CI411" s="489"/>
      <c r="CJ411" s="489"/>
      <c r="CK411" s="489"/>
      <c r="CL411" s="489"/>
      <c r="CM411" s="489"/>
      <c r="CN411" s="489"/>
      <c r="CO411" s="489"/>
      <c r="CP411" s="489"/>
      <c r="CQ411" s="489"/>
      <c r="CR411" s="489"/>
      <c r="CS411" s="489"/>
      <c r="CT411" s="489"/>
      <c r="CU411" s="489"/>
      <c r="CV411" s="489"/>
      <c r="CW411" s="489"/>
      <c r="CX411" s="489"/>
      <c r="CY411" s="489"/>
      <c r="CZ411" s="489"/>
      <c r="DA411" s="489"/>
      <c r="DB411" s="489"/>
      <c r="DC411" s="489"/>
      <c r="DD411" s="489"/>
      <c r="DE411" s="489"/>
      <c r="DF411" s="489"/>
      <c r="DG411" s="489"/>
      <c r="DH411" s="489"/>
      <c r="DI411" s="489"/>
      <c r="DJ411" s="489"/>
      <c r="DK411" s="489"/>
      <c r="DL411" s="489"/>
      <c r="DM411" s="489"/>
      <c r="DN411" s="489"/>
      <c r="DO411" s="489"/>
      <c r="DP411" s="489"/>
      <c r="DQ411" s="489"/>
      <c r="DR411" s="489"/>
      <c r="DS411" s="489"/>
      <c r="DT411" s="489"/>
      <c r="DU411" s="489"/>
      <c r="DV411" s="489"/>
      <c r="DW411" s="489"/>
      <c r="DX411" s="489"/>
      <c r="DY411" s="489"/>
      <c r="DZ411" s="489"/>
      <c r="EA411" s="489"/>
      <c r="EB411" s="489"/>
      <c r="EC411" s="489"/>
      <c r="ED411" s="489"/>
      <c r="EE411" s="489"/>
      <c r="EF411" s="489"/>
      <c r="EG411" s="489"/>
      <c r="EH411" s="489"/>
      <c r="EI411" s="489"/>
      <c r="EJ411" s="489"/>
      <c r="EK411" s="489"/>
      <c r="EL411" s="489"/>
      <c r="EM411" s="489"/>
      <c r="EN411" s="489"/>
      <c r="EO411" s="489"/>
      <c r="EP411" s="489"/>
      <c r="EQ411" s="489"/>
      <c r="ER411" s="489"/>
      <c r="ES411" s="489"/>
      <c r="ET411" s="489"/>
      <c r="EU411" s="489"/>
      <c r="EV411" s="489"/>
      <c r="EW411" s="489"/>
      <c r="EX411" s="489"/>
      <c r="EY411" s="489"/>
      <c r="EZ411" s="489"/>
      <c r="FA411" s="489"/>
      <c r="FB411" s="489"/>
      <c r="FC411" s="489"/>
      <c r="FD411" s="489"/>
      <c r="FE411" s="489"/>
      <c r="FF411" s="489"/>
      <c r="FG411" s="489"/>
      <c r="FH411" s="489"/>
      <c r="FI411" s="489"/>
      <c r="FJ411" s="489"/>
      <c r="FK411" s="489"/>
      <c r="FL411" s="489"/>
      <c r="FM411" s="489"/>
      <c r="FN411" s="489"/>
      <c r="FO411" s="489"/>
      <c r="FP411" s="489"/>
      <c r="FQ411" s="489"/>
      <c r="FR411" s="489"/>
      <c r="FS411" s="489"/>
      <c r="FT411" s="489"/>
      <c r="FU411" s="489"/>
      <c r="FV411" s="489"/>
      <c r="FW411" s="489"/>
      <c r="FX411" s="489"/>
      <c r="FY411" s="489"/>
      <c r="FZ411" s="489"/>
      <c r="GA411" s="489"/>
      <c r="GB411" s="489"/>
      <c r="GC411" s="489"/>
      <c r="GD411" s="489"/>
      <c r="GE411" s="489"/>
      <c r="GF411" s="489"/>
      <c r="GG411" s="489"/>
      <c r="GH411" s="489"/>
      <c r="GI411" s="489"/>
      <c r="GJ411" s="489"/>
      <c r="GK411" s="489"/>
      <c r="GL411" s="489"/>
      <c r="GM411" s="489"/>
      <c r="GN411" s="489"/>
      <c r="GO411" s="489"/>
      <c r="GP411" s="489"/>
      <c r="GQ411" s="489"/>
      <c r="GR411" s="489"/>
      <c r="GS411" s="489"/>
      <c r="GT411" s="489"/>
      <c r="GU411" s="489"/>
      <c r="GV411" s="489"/>
      <c r="GW411" s="489"/>
      <c r="GX411" s="489"/>
      <c r="GY411" s="489"/>
      <c r="GZ411" s="489"/>
      <c r="HA411" s="489"/>
      <c r="HB411" s="489"/>
      <c r="HC411" s="489"/>
      <c r="HD411" s="489"/>
      <c r="HE411" s="489"/>
      <c r="HF411" s="489"/>
      <c r="HG411" s="489"/>
      <c r="HH411" s="489"/>
      <c r="HI411" s="489"/>
      <c r="HJ411" s="489"/>
      <c r="HK411" s="489"/>
      <c r="HL411" s="489"/>
      <c r="HM411" s="489"/>
      <c r="HN411" s="489"/>
      <c r="HO411" s="489"/>
      <c r="HP411" s="489"/>
      <c r="HQ411" s="489"/>
      <c r="HR411" s="489"/>
      <c r="HS411" s="489"/>
      <c r="HT411" s="489"/>
      <c r="HU411" s="489"/>
      <c r="HV411" s="489"/>
      <c r="HW411" s="489"/>
      <c r="HX411" s="489"/>
      <c r="HY411" s="489"/>
      <c r="HZ411" s="489"/>
      <c r="IA411" s="489"/>
      <c r="IB411" s="489"/>
      <c r="IC411" s="489"/>
      <c r="ID411" s="489"/>
      <c r="IE411" s="489"/>
      <c r="IF411" s="489"/>
      <c r="IG411" s="489"/>
      <c r="IH411" s="489"/>
      <c r="II411" s="489"/>
      <c r="IJ411" s="489"/>
      <c r="IK411" s="489"/>
      <c r="IL411" s="489"/>
      <c r="IM411" s="489"/>
      <c r="IN411" s="489"/>
      <c r="IO411" s="489"/>
      <c r="IP411" s="489"/>
      <c r="IQ411" s="489"/>
      <c r="IR411" s="489"/>
      <c r="IS411" s="489"/>
      <c r="IT411" s="489"/>
      <c r="IU411" s="489"/>
      <c r="IV411" s="489"/>
      <c r="IW411" s="489"/>
      <c r="IX411" s="489"/>
      <c r="IY411" s="489"/>
      <c r="IZ411" s="489"/>
      <c r="JA411" s="489"/>
      <c r="JB411" s="489"/>
      <c r="JC411" s="489"/>
      <c r="JD411" s="489"/>
      <c r="JE411" s="489"/>
      <c r="JF411" s="489"/>
      <c r="JG411" s="489"/>
      <c r="JH411" s="489"/>
      <c r="JI411" s="489"/>
      <c r="JJ411" s="489"/>
      <c r="JK411" s="489"/>
      <c r="JL411" s="489"/>
      <c r="JM411" s="489"/>
      <c r="JN411" s="489"/>
      <c r="JO411" s="489"/>
      <c r="JP411" s="489"/>
      <c r="JQ411" s="489"/>
      <c r="JR411" s="489"/>
      <c r="JS411" s="489"/>
      <c r="JT411" s="489"/>
      <c r="JU411" s="489"/>
      <c r="JV411" s="489"/>
      <c r="JW411" s="489"/>
      <c r="JX411" s="489"/>
      <c r="JY411" s="489"/>
      <c r="JZ411" s="489"/>
      <c r="KA411" s="489"/>
      <c r="KB411" s="489"/>
      <c r="KC411" s="489"/>
      <c r="KD411" s="489"/>
      <c r="KE411" s="489"/>
      <c r="KF411" s="489"/>
      <c r="KG411" s="489"/>
      <c r="KH411" s="489"/>
      <c r="KI411" s="489"/>
      <c r="KJ411" s="489"/>
      <c r="KK411" s="489"/>
      <c r="KL411" s="489"/>
      <c r="KM411" s="489"/>
      <c r="KN411" s="489"/>
      <c r="KO411" s="489"/>
      <c r="KP411" s="489"/>
      <c r="KQ411" s="489"/>
      <c r="KR411" s="489"/>
      <c r="KS411" s="489"/>
      <c r="KT411" s="489"/>
      <c r="KU411" s="489"/>
      <c r="KV411" s="489"/>
      <c r="KW411" s="489"/>
      <c r="KX411" s="489"/>
      <c r="KY411" s="489"/>
      <c r="KZ411" s="489"/>
      <c r="LA411" s="489"/>
      <c r="LB411" s="489"/>
      <c r="LC411" s="489"/>
      <c r="LD411" s="489"/>
      <c r="LE411" s="489"/>
      <c r="LF411" s="489"/>
      <c r="LG411" s="489"/>
      <c r="LH411" s="489"/>
      <c r="LI411" s="489"/>
      <c r="LJ411" s="489"/>
      <c r="LK411" s="489"/>
      <c r="LL411" s="489"/>
      <c r="LM411" s="489"/>
      <c r="LN411" s="489"/>
      <c r="LO411" s="489"/>
      <c r="LP411" s="489"/>
      <c r="LQ411" s="489"/>
      <c r="LR411" s="489"/>
      <c r="LS411" s="489"/>
      <c r="LT411" s="489"/>
      <c r="LU411" s="489"/>
      <c r="LV411" s="489"/>
      <c r="LW411" s="489"/>
      <c r="LX411" s="489"/>
      <c r="LY411" s="489"/>
      <c r="LZ411" s="489"/>
      <c r="MA411" s="489"/>
      <c r="MB411" s="489"/>
      <c r="MC411" s="489"/>
      <c r="MD411" s="489"/>
      <c r="ME411" s="489"/>
      <c r="MF411" s="489"/>
      <c r="MG411" s="489"/>
      <c r="MH411" s="489"/>
      <c r="MI411" s="489"/>
      <c r="MJ411" s="489"/>
      <c r="MK411" s="489"/>
      <c r="ML411" s="489"/>
      <c r="MM411" s="489"/>
      <c r="MN411" s="489"/>
      <c r="MO411" s="489"/>
      <c r="MP411" s="489"/>
      <c r="MQ411" s="489"/>
      <c r="MR411" s="489"/>
      <c r="MS411" s="489"/>
      <c r="MT411" s="489"/>
      <c r="MU411" s="489"/>
      <c r="MV411" s="489"/>
      <c r="MW411" s="489"/>
      <c r="MX411" s="489"/>
      <c r="MY411" s="489"/>
      <c r="MZ411" s="489"/>
      <c r="NA411" s="489"/>
      <c r="NB411" s="489"/>
      <c r="NC411" s="489"/>
      <c r="ND411" s="489"/>
      <c r="NE411" s="489"/>
      <c r="NF411" s="489"/>
      <c r="NG411" s="489"/>
      <c r="NH411" s="489"/>
      <c r="NI411" s="489"/>
      <c r="NJ411" s="489"/>
      <c r="NK411" s="489"/>
      <c r="NL411" s="489"/>
      <c r="NM411" s="489"/>
      <c r="NN411" s="489"/>
      <c r="NO411" s="489"/>
      <c r="NP411" s="489"/>
      <c r="NQ411" s="489"/>
      <c r="NR411" s="489"/>
      <c r="NS411" s="489"/>
      <c r="NT411" s="489"/>
      <c r="NU411" s="489"/>
      <c r="NV411" s="489"/>
      <c r="NW411" s="489"/>
      <c r="NX411" s="489"/>
      <c r="NY411" s="489"/>
      <c r="NZ411" s="489"/>
      <c r="OA411" s="489"/>
      <c r="OB411" s="489"/>
      <c r="OC411" s="489"/>
      <c r="OD411" s="489"/>
      <c r="OE411" s="489"/>
      <c r="OF411" s="489"/>
      <c r="OG411" s="489"/>
      <c r="OH411" s="489"/>
      <c r="OI411" s="489"/>
      <c r="OJ411" s="489"/>
      <c r="OK411" s="489"/>
      <c r="OL411" s="489"/>
      <c r="OM411" s="489"/>
      <c r="ON411" s="489"/>
      <c r="OO411" s="489"/>
      <c r="OP411" s="489"/>
      <c r="OQ411" s="489"/>
      <c r="OR411" s="489"/>
      <c r="OS411" s="489"/>
      <c r="OT411" s="489"/>
      <c r="OU411" s="489"/>
      <c r="OV411" s="489"/>
      <c r="OW411" s="489"/>
      <c r="OX411" s="489"/>
      <c r="OY411" s="489"/>
      <c r="OZ411" s="489"/>
      <c r="PA411" s="489"/>
      <c r="PB411" s="489"/>
      <c r="PC411" s="489"/>
      <c r="PD411" s="489"/>
      <c r="PE411" s="489"/>
      <c r="PF411" s="489"/>
      <c r="PG411" s="489"/>
      <c r="PH411" s="489"/>
      <c r="PI411" s="489"/>
      <c r="PJ411" s="489"/>
      <c r="PK411" s="489"/>
      <c r="PL411" s="489"/>
      <c r="PM411" s="489"/>
      <c r="PN411" s="489"/>
      <c r="PO411" s="489"/>
      <c r="PP411" s="489"/>
      <c r="PQ411" s="489"/>
      <c r="PR411" s="489"/>
      <c r="PS411" s="489"/>
      <c r="PT411" s="489"/>
      <c r="PU411" s="489"/>
      <c r="PV411" s="489"/>
      <c r="PW411" s="489"/>
      <c r="PX411" s="489"/>
      <c r="PY411" s="489"/>
      <c r="PZ411" s="489"/>
      <c r="QA411" s="489"/>
      <c r="QB411" s="489"/>
      <c r="QC411" s="489"/>
      <c r="QD411" s="489"/>
      <c r="QE411" s="489"/>
      <c r="QF411" s="489"/>
      <c r="QG411" s="489"/>
      <c r="QH411" s="489"/>
      <c r="QI411" s="489"/>
      <c r="QJ411" s="489"/>
      <c r="QK411" s="489"/>
      <c r="QL411" s="489"/>
      <c r="QM411" s="489"/>
      <c r="QN411" s="489"/>
      <c r="QO411" s="489"/>
      <c r="QP411" s="489"/>
      <c r="QQ411" s="489"/>
      <c r="QR411" s="489"/>
      <c r="QS411" s="489"/>
      <c r="QT411" s="489"/>
      <c r="QU411" s="489"/>
      <c r="QV411" s="489"/>
      <c r="QW411" s="489"/>
      <c r="QX411" s="489"/>
      <c r="QY411" s="489"/>
      <c r="QZ411" s="489"/>
      <c r="RA411" s="489"/>
      <c r="RB411" s="489"/>
      <c r="RC411" s="489"/>
      <c r="RD411" s="489"/>
      <c r="RE411" s="489"/>
      <c r="RF411" s="489"/>
      <c r="RG411" s="489"/>
      <c r="RH411" s="489"/>
      <c r="RI411" s="489"/>
      <c r="RJ411" s="489"/>
      <c r="RK411" s="489"/>
      <c r="RL411" s="489"/>
      <c r="RM411" s="489"/>
      <c r="RN411" s="489"/>
      <c r="RO411" s="489"/>
      <c r="RP411" s="489"/>
      <c r="RQ411" s="489"/>
      <c r="RR411" s="489"/>
      <c r="RS411" s="489"/>
      <c r="RT411" s="489"/>
      <c r="RU411" s="489"/>
      <c r="RV411" s="489"/>
      <c r="RW411" s="489"/>
      <c r="RX411" s="489"/>
      <c r="RY411" s="489"/>
      <c r="RZ411" s="489"/>
      <c r="SA411" s="489"/>
      <c r="SB411" s="489"/>
      <c r="SC411" s="489"/>
      <c r="SD411" s="489"/>
      <c r="SE411" s="489"/>
      <c r="SF411" s="489"/>
      <c r="SG411" s="489"/>
      <c r="SH411" s="489"/>
      <c r="SI411" s="489"/>
      <c r="SJ411" s="489"/>
      <c r="SK411" s="489"/>
      <c r="SL411" s="489"/>
      <c r="SM411" s="489"/>
      <c r="SN411" s="489"/>
      <c r="SO411" s="489"/>
      <c r="SP411" s="489"/>
      <c r="SQ411" s="489"/>
      <c r="SR411" s="489"/>
      <c r="SS411" s="489"/>
      <c r="ST411" s="489"/>
      <c r="SU411" s="489"/>
      <c r="SV411" s="489"/>
      <c r="SW411" s="489"/>
      <c r="SX411" s="489"/>
      <c r="SY411" s="489"/>
      <c r="SZ411" s="489"/>
      <c r="TA411" s="489"/>
      <c r="TB411" s="489"/>
      <c r="TC411" s="489"/>
      <c r="TD411" s="489"/>
      <c r="TE411" s="489"/>
      <c r="TF411" s="489"/>
      <c r="TG411" s="489"/>
      <c r="TH411" s="489"/>
      <c r="TI411" s="489"/>
      <c r="TJ411" s="489"/>
      <c r="TK411" s="489"/>
      <c r="TL411" s="489"/>
      <c r="TM411" s="489"/>
      <c r="TN411" s="489"/>
      <c r="TO411" s="489"/>
      <c r="TP411" s="489"/>
      <c r="TQ411" s="489"/>
      <c r="TR411" s="489"/>
      <c r="TS411" s="489"/>
      <c r="TT411" s="489"/>
      <c r="TU411" s="489"/>
      <c r="TV411" s="489"/>
      <c r="TW411" s="489"/>
      <c r="TX411" s="489"/>
      <c r="TY411" s="489"/>
      <c r="TZ411" s="489"/>
      <c r="UA411" s="489"/>
      <c r="UB411" s="489"/>
      <c r="UC411" s="489"/>
      <c r="UD411" s="489"/>
      <c r="UE411" s="489"/>
      <c r="UF411" s="489"/>
      <c r="UG411" s="489"/>
      <c r="UH411" s="489"/>
      <c r="UI411" s="489"/>
      <c r="UJ411" s="489"/>
      <c r="UK411" s="489"/>
      <c r="UL411" s="489"/>
      <c r="UM411" s="489"/>
      <c r="UN411" s="489"/>
      <c r="UO411" s="489"/>
      <c r="UP411" s="489"/>
      <c r="UQ411" s="489"/>
      <c r="UR411" s="489"/>
      <c r="US411" s="489"/>
      <c r="UT411" s="489"/>
      <c r="UU411" s="489"/>
      <c r="UV411" s="489"/>
      <c r="UW411" s="489"/>
      <c r="UX411" s="489"/>
      <c r="UY411" s="489"/>
      <c r="UZ411" s="489"/>
      <c r="VA411" s="489"/>
      <c r="VB411" s="489"/>
      <c r="VC411" s="489"/>
      <c r="VD411" s="489"/>
      <c r="VE411" s="489"/>
      <c r="VF411" s="489"/>
      <c r="VG411" s="489"/>
      <c r="VH411" s="489"/>
      <c r="VI411" s="489"/>
      <c r="VJ411" s="489"/>
      <c r="VK411" s="489"/>
      <c r="VL411" s="489"/>
      <c r="VM411" s="489"/>
      <c r="VN411" s="489"/>
      <c r="VO411" s="489"/>
      <c r="VP411" s="489"/>
      <c r="VQ411" s="489"/>
      <c r="VR411" s="489"/>
      <c r="VS411" s="489"/>
      <c r="VT411" s="489"/>
      <c r="VU411" s="489"/>
      <c r="VV411" s="489"/>
      <c r="VW411" s="489"/>
      <c r="VX411" s="489"/>
      <c r="VY411" s="489"/>
      <c r="VZ411" s="489"/>
      <c r="WA411" s="489"/>
      <c r="WB411" s="489"/>
      <c r="WC411" s="489"/>
      <c r="WD411" s="489"/>
      <c r="WE411" s="489"/>
      <c r="WF411" s="489"/>
      <c r="WG411" s="489"/>
      <c r="WH411" s="489"/>
      <c r="WI411" s="489"/>
      <c r="WJ411" s="489"/>
      <c r="WK411" s="489"/>
      <c r="WL411" s="489"/>
      <c r="WM411" s="489"/>
      <c r="WN411" s="489"/>
      <c r="WO411" s="489"/>
      <c r="WP411" s="489"/>
      <c r="WQ411" s="489"/>
      <c r="WR411" s="489"/>
      <c r="WS411" s="489"/>
      <c r="WT411" s="489"/>
      <c r="WU411" s="489"/>
      <c r="WV411" s="489"/>
      <c r="WW411" s="489"/>
      <c r="WX411" s="489"/>
      <c r="WY411" s="489"/>
      <c r="WZ411" s="489"/>
      <c r="XA411" s="489"/>
      <c r="XB411" s="489"/>
      <c r="XC411" s="489"/>
      <c r="XD411" s="489"/>
      <c r="XE411" s="489"/>
      <c r="XF411" s="489"/>
      <c r="XG411" s="489"/>
      <c r="XH411" s="489"/>
      <c r="XI411" s="489"/>
      <c r="XJ411" s="489"/>
      <c r="XK411" s="489"/>
      <c r="XL411" s="489"/>
      <c r="XM411" s="489"/>
      <c r="XN411" s="489"/>
      <c r="XO411" s="489"/>
      <c r="XP411" s="489"/>
      <c r="XQ411" s="489"/>
      <c r="XR411" s="489"/>
      <c r="XS411" s="489"/>
      <c r="XT411" s="489"/>
      <c r="XU411" s="489"/>
      <c r="XV411" s="489"/>
      <c r="XW411" s="489"/>
      <c r="XX411" s="489"/>
      <c r="XY411" s="489"/>
      <c r="XZ411" s="489"/>
      <c r="YA411" s="489"/>
      <c r="YB411" s="489"/>
      <c r="YC411" s="489"/>
      <c r="YD411" s="489"/>
      <c r="YE411" s="489"/>
      <c r="YF411" s="489"/>
      <c r="YG411" s="489"/>
      <c r="YH411" s="489"/>
      <c r="YI411" s="489"/>
      <c r="YJ411" s="489"/>
      <c r="YK411" s="489"/>
      <c r="YL411" s="489"/>
      <c r="YM411" s="489"/>
      <c r="YN411" s="489"/>
      <c r="YO411" s="489"/>
      <c r="YP411" s="489"/>
      <c r="YQ411" s="489"/>
      <c r="YR411" s="489"/>
      <c r="YS411" s="489"/>
      <c r="YT411" s="489"/>
      <c r="YU411" s="489"/>
      <c r="YV411" s="489"/>
      <c r="YW411" s="489"/>
      <c r="YX411" s="489"/>
      <c r="YY411" s="489"/>
      <c r="YZ411" s="489"/>
      <c r="ZA411" s="489"/>
      <c r="ZB411" s="489"/>
      <c r="ZC411" s="489"/>
      <c r="ZD411" s="489"/>
      <c r="ZE411" s="489"/>
      <c r="ZF411" s="489"/>
      <c r="ZG411" s="489"/>
      <c r="ZH411" s="489"/>
      <c r="ZI411" s="489"/>
      <c r="ZJ411" s="489"/>
      <c r="ZK411" s="489"/>
      <c r="ZL411" s="489"/>
      <c r="ZM411" s="489"/>
      <c r="ZN411" s="489"/>
      <c r="ZO411" s="489"/>
      <c r="ZP411" s="489"/>
      <c r="ZQ411" s="489"/>
      <c r="ZR411" s="489"/>
      <c r="ZS411" s="489"/>
      <c r="ZT411" s="489"/>
      <c r="ZU411" s="489"/>
      <c r="ZV411" s="489"/>
      <c r="ZW411" s="489"/>
      <c r="ZX411" s="489"/>
      <c r="ZY411" s="489"/>
      <c r="ZZ411" s="489"/>
      <c r="AAA411" s="489"/>
      <c r="AAB411" s="489"/>
      <c r="AAC411" s="489"/>
      <c r="AAD411" s="489"/>
      <c r="AAE411" s="489"/>
      <c r="AAF411" s="489"/>
      <c r="AAG411" s="489"/>
      <c r="AAH411" s="489"/>
      <c r="AAI411" s="489"/>
      <c r="AAJ411" s="489"/>
      <c r="AAK411" s="489"/>
      <c r="AAL411" s="489"/>
      <c r="AAM411" s="489"/>
      <c r="AAN411" s="489"/>
      <c r="AAO411" s="489"/>
      <c r="AAP411" s="489"/>
      <c r="AAQ411" s="489"/>
      <c r="AAR411" s="489"/>
      <c r="AAS411" s="489"/>
      <c r="AAT411" s="489"/>
      <c r="AAU411" s="489"/>
      <c r="AAV411" s="489"/>
      <c r="AAW411" s="489"/>
      <c r="AAX411" s="489"/>
      <c r="AAY411" s="489"/>
      <c r="AAZ411" s="489"/>
      <c r="ABA411" s="489"/>
      <c r="ABB411" s="489"/>
      <c r="ABC411" s="489"/>
      <c r="ABD411" s="489"/>
      <c r="ABE411" s="489"/>
      <c r="ABF411" s="489"/>
      <c r="ABG411" s="489"/>
      <c r="ABH411" s="489"/>
      <c r="ABI411" s="489"/>
      <c r="ABJ411" s="489"/>
      <c r="ABK411" s="489"/>
      <c r="ABL411" s="489"/>
      <c r="ABM411" s="489"/>
      <c r="ABN411" s="489"/>
      <c r="ABO411" s="489"/>
      <c r="ABP411" s="489"/>
      <c r="ABQ411" s="489"/>
      <c r="ABR411" s="489"/>
      <c r="ABS411" s="489"/>
      <c r="ABT411" s="489"/>
      <c r="ABU411" s="489"/>
      <c r="ABV411" s="489"/>
      <c r="ABW411" s="489"/>
      <c r="ABX411" s="489"/>
      <c r="ABY411" s="489"/>
      <c r="ABZ411" s="489"/>
      <c r="ACA411" s="489"/>
      <c r="ACB411" s="489"/>
      <c r="ACC411" s="489"/>
      <c r="ACD411" s="489"/>
      <c r="ACE411" s="489"/>
      <c r="ACF411" s="489"/>
      <c r="ACG411" s="489"/>
      <c r="ACH411" s="489"/>
      <c r="ACI411" s="489"/>
      <c r="ACJ411" s="489"/>
      <c r="ACK411" s="489"/>
      <c r="ACL411" s="489"/>
      <c r="ACM411" s="489"/>
      <c r="ACN411" s="489"/>
      <c r="ACO411" s="489"/>
      <c r="ACP411" s="489"/>
      <c r="ACQ411" s="489"/>
      <c r="ACR411" s="489"/>
      <c r="ACS411" s="489"/>
      <c r="ACT411" s="489"/>
      <c r="ACU411" s="489"/>
      <c r="ACV411" s="489"/>
      <c r="ACW411" s="489"/>
      <c r="ACX411" s="489"/>
      <c r="ACY411" s="489"/>
      <c r="ACZ411" s="489"/>
      <c r="ADA411" s="489"/>
      <c r="ADB411" s="489"/>
      <c r="ADC411" s="489"/>
      <c r="ADD411" s="489"/>
      <c r="ADE411" s="489"/>
      <c r="ADF411" s="489"/>
      <c r="ADG411" s="489"/>
      <c r="ADH411" s="489"/>
      <c r="ADI411" s="489"/>
      <c r="ADJ411" s="489"/>
      <c r="ADK411" s="489"/>
      <c r="ADL411" s="489"/>
      <c r="ADM411" s="489"/>
      <c r="ADN411" s="489"/>
      <c r="ADO411" s="489"/>
      <c r="ADP411" s="489"/>
      <c r="ADQ411" s="489"/>
      <c r="ADR411" s="489"/>
      <c r="ADS411" s="489"/>
      <c r="ADT411" s="489"/>
      <c r="ADU411" s="489"/>
      <c r="ADV411" s="489"/>
      <c r="ADW411" s="489"/>
      <c r="ADX411" s="489"/>
      <c r="ADY411" s="489"/>
      <c r="ADZ411" s="489"/>
      <c r="AEA411" s="489"/>
      <c r="AEB411" s="489"/>
      <c r="AEC411" s="489"/>
      <c r="AED411" s="489"/>
      <c r="AEE411" s="489"/>
      <c r="AEF411" s="489"/>
      <c r="AEG411" s="489"/>
      <c r="AEH411" s="489"/>
      <c r="AEI411" s="489"/>
      <c r="AEJ411" s="489"/>
      <c r="AEK411" s="489"/>
      <c r="AEL411" s="489"/>
      <c r="AEM411" s="489"/>
      <c r="AEN411" s="489"/>
      <c r="AEO411" s="489"/>
      <c r="AEP411" s="489"/>
      <c r="AEQ411" s="489"/>
      <c r="AER411" s="489"/>
      <c r="AES411" s="489"/>
      <c r="AET411" s="489"/>
      <c r="AEU411" s="489"/>
      <c r="AEV411" s="489"/>
      <c r="AEW411" s="489"/>
      <c r="AEX411" s="489"/>
      <c r="AEY411" s="489"/>
      <c r="AEZ411" s="489"/>
      <c r="AFA411" s="489"/>
      <c r="AFB411" s="489"/>
      <c r="AFC411" s="489"/>
      <c r="AFD411" s="489"/>
      <c r="AFE411" s="489"/>
      <c r="AFF411" s="489"/>
      <c r="AFG411" s="489"/>
      <c r="AFH411" s="489"/>
      <c r="AFI411" s="489"/>
      <c r="AFJ411" s="489"/>
      <c r="AFK411" s="489"/>
      <c r="AFL411" s="489"/>
      <c r="AFM411" s="489"/>
      <c r="AFN411" s="489"/>
      <c r="AFO411" s="489"/>
      <c r="AFP411" s="489"/>
      <c r="AFQ411" s="489"/>
      <c r="AFR411" s="489"/>
      <c r="AFS411" s="489"/>
      <c r="AFT411" s="489"/>
      <c r="AFU411" s="489"/>
      <c r="AFV411" s="489"/>
      <c r="AFW411" s="489"/>
      <c r="AFX411" s="489"/>
      <c r="AFY411" s="489"/>
      <c r="AFZ411" s="489"/>
      <c r="AGA411" s="489"/>
      <c r="AGB411" s="489"/>
      <c r="AGC411" s="489"/>
      <c r="AGD411" s="489"/>
      <c r="AGE411" s="489"/>
      <c r="AGF411" s="489"/>
      <c r="AGG411" s="489"/>
      <c r="AGH411" s="489"/>
      <c r="AGI411" s="489"/>
      <c r="AGJ411" s="489"/>
      <c r="AGK411" s="489"/>
      <c r="AGL411" s="489"/>
      <c r="AGM411" s="489"/>
      <c r="AGN411" s="489"/>
      <c r="AGO411" s="489"/>
      <c r="AGP411" s="489"/>
      <c r="AGQ411" s="489"/>
      <c r="AGR411" s="489"/>
      <c r="AGS411" s="489"/>
      <c r="AGT411" s="489"/>
      <c r="AGU411" s="489"/>
      <c r="AGV411" s="489"/>
      <c r="AGW411" s="489"/>
      <c r="AGX411" s="489"/>
      <c r="AGY411" s="489"/>
      <c r="AGZ411" s="489"/>
      <c r="AHA411" s="489"/>
      <c r="AHB411" s="489"/>
      <c r="AHC411" s="489"/>
      <c r="AHD411" s="489"/>
      <c r="AHE411" s="489"/>
      <c r="AHF411" s="489"/>
      <c r="AHG411" s="489"/>
      <c r="AHH411" s="489"/>
      <c r="AHI411" s="489"/>
      <c r="AHJ411" s="489"/>
      <c r="AHK411" s="489"/>
      <c r="AHL411" s="489"/>
      <c r="AHM411" s="489"/>
      <c r="AHN411" s="489"/>
      <c r="AHO411" s="489"/>
      <c r="AHP411" s="489"/>
      <c r="AHQ411" s="489"/>
      <c r="AHR411" s="489"/>
      <c r="AHS411" s="489"/>
      <c r="AHT411" s="489"/>
      <c r="AHU411" s="489"/>
      <c r="AHV411" s="489"/>
      <c r="AHW411" s="489"/>
      <c r="AHX411" s="489"/>
      <c r="AHY411" s="489"/>
      <c r="AHZ411" s="489"/>
      <c r="AIA411" s="489"/>
      <c r="AIB411" s="489"/>
      <c r="AIC411" s="489"/>
      <c r="AID411" s="489"/>
      <c r="AIE411" s="489"/>
      <c r="AIF411" s="489"/>
      <c r="AIG411" s="489"/>
      <c r="AIH411" s="489"/>
      <c r="AII411" s="489"/>
      <c r="AIJ411" s="489"/>
      <c r="AIK411" s="489"/>
      <c r="AIL411" s="489"/>
      <c r="AIM411" s="489"/>
      <c r="AIN411" s="489"/>
      <c r="AIO411" s="489"/>
      <c r="AIP411" s="489"/>
      <c r="AIQ411" s="489"/>
      <c r="AIR411" s="489"/>
      <c r="AIS411" s="489"/>
      <c r="AIT411" s="489"/>
      <c r="AIU411" s="489"/>
      <c r="AIV411" s="489"/>
      <c r="AIW411" s="489"/>
      <c r="AIX411" s="489"/>
      <c r="AIY411" s="489"/>
      <c r="AIZ411" s="489"/>
      <c r="AJA411" s="489"/>
      <c r="AJB411" s="489"/>
      <c r="AJC411" s="489"/>
      <c r="AJD411" s="489"/>
      <c r="AJE411" s="489"/>
      <c r="AJF411" s="489"/>
      <c r="AJG411" s="489"/>
      <c r="AJH411" s="489"/>
      <c r="AJI411" s="489"/>
      <c r="AJJ411" s="489"/>
      <c r="AJK411" s="489"/>
      <c r="AJL411" s="489"/>
      <c r="AJM411" s="489"/>
      <c r="AJN411" s="489"/>
      <c r="AJO411" s="489"/>
      <c r="AJP411" s="489"/>
      <c r="AJQ411" s="489"/>
      <c r="AJR411" s="489"/>
      <c r="AJS411" s="489"/>
      <c r="AJT411" s="489"/>
      <c r="AJU411" s="489"/>
      <c r="AJV411" s="489"/>
      <c r="AJW411" s="489"/>
      <c r="AJX411" s="489"/>
      <c r="AJY411" s="489"/>
      <c r="AJZ411" s="489"/>
      <c r="AKA411" s="489"/>
      <c r="AKB411" s="489"/>
      <c r="AKC411" s="489"/>
      <c r="AKD411" s="489"/>
      <c r="AKE411" s="489"/>
      <c r="AKF411" s="489"/>
      <c r="AKG411" s="489"/>
      <c r="AKH411" s="489"/>
      <c r="AKI411" s="489"/>
      <c r="AKJ411" s="489"/>
      <c r="AKK411" s="489"/>
      <c r="AKL411" s="489"/>
      <c r="AKM411" s="489"/>
      <c r="AKN411" s="489"/>
      <c r="AKO411" s="489"/>
      <c r="AKP411" s="489"/>
      <c r="AKQ411" s="489"/>
      <c r="AKR411" s="489"/>
      <c r="AKS411" s="489"/>
      <c r="AKT411" s="489"/>
      <c r="AKU411" s="489"/>
      <c r="AKV411" s="489"/>
      <c r="AKW411" s="489"/>
      <c r="AKX411" s="489"/>
      <c r="AKY411" s="489"/>
      <c r="AKZ411" s="489"/>
      <c r="ALA411" s="489"/>
      <c r="ALB411" s="489"/>
      <c r="ALC411" s="489"/>
      <c r="ALD411" s="489"/>
      <c r="ALE411" s="489"/>
      <c r="ALF411" s="489"/>
      <c r="ALG411" s="489"/>
      <c r="ALH411" s="489"/>
      <c r="ALI411" s="489"/>
      <c r="ALJ411" s="489"/>
      <c r="ALK411" s="489"/>
      <c r="ALL411" s="489"/>
      <c r="ALM411" s="489"/>
      <c r="ALN411" s="489"/>
      <c r="ALO411" s="489"/>
      <c r="ALP411" s="489"/>
      <c r="ALQ411" s="489"/>
      <c r="ALR411" s="489"/>
      <c r="ALS411" s="489"/>
      <c r="ALT411" s="489"/>
      <c r="ALU411" s="489"/>
      <c r="ALV411" s="489"/>
      <c r="ALW411" s="489"/>
      <c r="ALX411" s="489"/>
      <c r="ALY411" s="489"/>
      <c r="ALZ411" s="489"/>
      <c r="AMA411" s="489"/>
      <c r="AMB411" s="489"/>
      <c r="AMC411" s="489"/>
      <c r="AMD411" s="489"/>
      <c r="AME411" s="489"/>
      <c r="AMF411" s="489"/>
      <c r="AMG411" s="489"/>
      <c r="AMH411" s="489"/>
      <c r="AMI411" s="489"/>
      <c r="AMJ411" s="489"/>
      <c r="AMK411" s="489"/>
      <c r="AML411" s="489"/>
      <c r="AMM411" s="489"/>
      <c r="AMN411" s="489"/>
      <c r="AMO411" s="489"/>
      <c r="AMP411" s="489"/>
      <c r="AMQ411" s="489"/>
      <c r="AMR411" s="489"/>
      <c r="AMS411" s="489"/>
      <c r="AMT411" s="489"/>
      <c r="AMU411" s="489"/>
      <c r="AMV411" s="489"/>
      <c r="AMW411" s="489"/>
      <c r="AMX411" s="489"/>
      <c r="AMY411" s="489"/>
      <c r="AMZ411" s="489"/>
      <c r="ANA411" s="489"/>
      <c r="ANB411" s="489"/>
      <c r="ANC411" s="489"/>
      <c r="AND411" s="489"/>
      <c r="ANE411" s="489"/>
      <c r="ANF411" s="489"/>
      <c r="ANG411" s="489"/>
      <c r="ANH411" s="489"/>
      <c r="ANI411" s="489"/>
      <c r="ANJ411" s="489"/>
      <c r="ANK411" s="489"/>
      <c r="ANL411" s="489"/>
      <c r="ANM411" s="489"/>
      <c r="ANN411" s="489"/>
      <c r="ANO411" s="489"/>
      <c r="ANP411" s="489"/>
      <c r="ANQ411" s="489"/>
      <c r="ANR411" s="489"/>
      <c r="ANS411" s="489"/>
      <c r="ANT411" s="489"/>
      <c r="ANU411" s="489"/>
      <c r="ANV411" s="489"/>
      <c r="ANW411" s="489"/>
      <c r="ANX411" s="489"/>
      <c r="ANY411" s="489"/>
      <c r="ANZ411" s="489"/>
      <c r="AOA411" s="489"/>
      <c r="AOB411" s="489"/>
      <c r="AOC411" s="489"/>
      <c r="AOD411" s="489"/>
      <c r="AOE411" s="489"/>
      <c r="AOF411" s="489"/>
      <c r="AOG411" s="489"/>
      <c r="AOH411" s="489"/>
      <c r="AOI411" s="489"/>
      <c r="AOJ411" s="489"/>
      <c r="AOK411" s="489"/>
      <c r="AOL411" s="489"/>
      <c r="AOM411" s="489"/>
      <c r="AON411" s="489"/>
      <c r="AOO411" s="489"/>
      <c r="AOP411" s="489"/>
      <c r="AOQ411" s="489"/>
      <c r="AOR411" s="489"/>
      <c r="AOS411" s="489"/>
      <c r="AOT411" s="489"/>
      <c r="AOU411" s="489"/>
      <c r="AOV411" s="489"/>
      <c r="AOW411" s="489"/>
      <c r="AOX411" s="489"/>
      <c r="AOY411" s="489"/>
      <c r="AOZ411" s="489"/>
      <c r="APA411" s="489"/>
      <c r="APB411" s="489"/>
      <c r="APC411" s="489"/>
      <c r="APD411" s="489"/>
      <c r="APE411" s="489"/>
      <c r="APF411" s="489"/>
      <c r="APG411" s="489"/>
      <c r="APH411" s="489"/>
      <c r="API411" s="489"/>
      <c r="APJ411" s="489"/>
      <c r="APK411" s="489"/>
      <c r="APL411" s="489"/>
      <c r="APM411" s="489"/>
      <c r="APN411" s="489"/>
      <c r="APO411" s="489"/>
      <c r="APP411" s="489"/>
      <c r="APQ411" s="489"/>
      <c r="APR411" s="489"/>
      <c r="APS411" s="489"/>
      <c r="APT411" s="489"/>
      <c r="APU411" s="489"/>
      <c r="APV411" s="489"/>
      <c r="APW411" s="489"/>
      <c r="APX411" s="489"/>
      <c r="APY411" s="489"/>
      <c r="APZ411" s="489"/>
      <c r="AQA411" s="489"/>
      <c r="AQB411" s="489"/>
      <c r="AQC411" s="489"/>
      <c r="AQD411" s="489"/>
      <c r="AQE411" s="489"/>
      <c r="AQF411" s="489"/>
      <c r="AQG411" s="489"/>
      <c r="AQH411" s="489"/>
      <c r="AQI411" s="489"/>
      <c r="AQJ411" s="489"/>
      <c r="AQK411" s="489"/>
      <c r="AQL411" s="489"/>
      <c r="AQM411" s="489"/>
      <c r="AQN411" s="489"/>
      <c r="AQO411" s="489"/>
      <c r="AQP411" s="489"/>
      <c r="AQQ411" s="489"/>
      <c r="AQR411" s="489"/>
      <c r="AQS411" s="489"/>
      <c r="AQT411" s="489"/>
      <c r="AQU411" s="489"/>
      <c r="AQV411" s="489"/>
      <c r="AQW411" s="489"/>
      <c r="AQX411" s="489"/>
      <c r="AQY411" s="489"/>
      <c r="AQZ411" s="489"/>
      <c r="ARA411" s="489"/>
      <c r="ARB411" s="489"/>
      <c r="ARC411" s="489"/>
      <c r="ARD411" s="489"/>
      <c r="ARE411" s="489"/>
      <c r="ARF411" s="489"/>
      <c r="ARG411" s="489"/>
      <c r="ARH411" s="489"/>
      <c r="ARI411" s="489"/>
      <c r="ARJ411" s="489"/>
      <c r="ARK411" s="489"/>
      <c r="ARL411" s="489"/>
      <c r="ARM411" s="489"/>
      <c r="ARN411" s="489"/>
      <c r="ARO411" s="489"/>
      <c r="ARP411" s="489"/>
      <c r="ARQ411" s="489"/>
      <c r="ARR411" s="489"/>
      <c r="ARS411" s="489"/>
      <c r="ART411" s="489"/>
      <c r="ARU411" s="489"/>
      <c r="ARV411" s="489"/>
      <c r="ARW411" s="489"/>
      <c r="ARX411" s="489"/>
      <c r="ARY411" s="489"/>
      <c r="ARZ411" s="489"/>
      <c r="ASA411" s="489"/>
      <c r="ASB411" s="489"/>
      <c r="ASC411" s="489"/>
      <c r="ASD411" s="489"/>
      <c r="ASE411" s="489"/>
      <c r="ASF411" s="489"/>
      <c r="ASG411" s="489"/>
      <c r="ASH411" s="489"/>
      <c r="ASI411" s="489"/>
      <c r="ASJ411" s="489"/>
      <c r="ASK411" s="489"/>
      <c r="ASL411" s="489"/>
      <c r="ASM411" s="489"/>
      <c r="ASN411" s="489"/>
      <c r="ASO411" s="489"/>
      <c r="ASP411" s="489"/>
      <c r="ASQ411" s="489"/>
      <c r="ASR411" s="489"/>
      <c r="ASS411" s="489"/>
      <c r="AST411" s="489"/>
      <c r="ASU411" s="489"/>
      <c r="ASV411" s="489"/>
      <c r="ASW411" s="489"/>
      <c r="ASX411" s="489"/>
      <c r="ASY411" s="489"/>
      <c r="ASZ411" s="489"/>
      <c r="ATA411" s="489"/>
      <c r="ATB411" s="489"/>
      <c r="ATC411" s="489"/>
      <c r="ATD411" s="489"/>
      <c r="ATE411" s="489"/>
      <c r="ATF411" s="489"/>
      <c r="ATG411" s="489"/>
      <c r="ATH411" s="489"/>
      <c r="ATI411" s="489"/>
      <c r="ATJ411" s="489"/>
      <c r="ATK411" s="489"/>
      <c r="ATL411" s="489"/>
      <c r="ATM411" s="489"/>
      <c r="ATN411" s="489"/>
      <c r="ATO411" s="489"/>
      <c r="ATP411" s="489"/>
      <c r="ATQ411" s="489"/>
      <c r="ATR411" s="489"/>
      <c r="ATS411" s="489"/>
      <c r="ATT411" s="489"/>
      <c r="ATU411" s="489"/>
      <c r="ATV411" s="489"/>
      <c r="ATW411" s="489"/>
      <c r="ATX411" s="489"/>
      <c r="ATY411" s="489"/>
      <c r="ATZ411" s="489"/>
      <c r="AUA411" s="489"/>
      <c r="AUB411" s="489"/>
      <c r="AUC411" s="489"/>
      <c r="AUD411" s="489"/>
      <c r="AUE411" s="489"/>
      <c r="AUF411" s="489"/>
      <c r="AUG411" s="489"/>
      <c r="AUH411" s="489"/>
      <c r="AUI411" s="489"/>
      <c r="AUJ411" s="489"/>
      <c r="AUK411" s="489"/>
      <c r="AUL411" s="489"/>
      <c r="AUM411" s="489"/>
      <c r="AUN411" s="489"/>
      <c r="AUO411" s="489"/>
      <c r="AUP411" s="489"/>
      <c r="AUQ411" s="489"/>
      <c r="AUR411" s="489"/>
      <c r="AUS411" s="489"/>
      <c r="AUT411" s="489"/>
      <c r="AUU411" s="489"/>
      <c r="AUV411" s="489"/>
      <c r="AUW411" s="489"/>
      <c r="AUX411" s="489"/>
      <c r="AUY411" s="489"/>
      <c r="AUZ411" s="489"/>
      <c r="AVA411" s="489"/>
      <c r="AVB411" s="489"/>
      <c r="AVC411" s="489"/>
      <c r="AVD411" s="489"/>
      <c r="AVE411" s="489"/>
      <c r="AVF411" s="489"/>
      <c r="AVG411" s="489"/>
      <c r="AVH411" s="489"/>
      <c r="AVI411" s="489"/>
      <c r="AVJ411" s="489"/>
      <c r="AVK411" s="489"/>
      <c r="AVL411" s="489"/>
      <c r="AVM411" s="489"/>
      <c r="AVN411" s="489"/>
      <c r="AVO411" s="489"/>
      <c r="AVP411" s="489"/>
      <c r="AVQ411" s="489"/>
      <c r="AVR411" s="489"/>
      <c r="AVS411" s="489"/>
      <c r="AVT411" s="489"/>
      <c r="AVU411" s="489"/>
      <c r="AVV411" s="489"/>
      <c r="AVW411" s="489"/>
      <c r="AVX411" s="489"/>
      <c r="AVY411" s="489"/>
      <c r="AVZ411" s="489"/>
      <c r="AWA411" s="489"/>
      <c r="AWB411" s="489"/>
      <c r="AWC411" s="489"/>
      <c r="AWD411" s="489"/>
      <c r="AWE411" s="489"/>
      <c r="AWF411" s="489"/>
      <c r="AWG411" s="489"/>
      <c r="AWH411" s="489"/>
      <c r="AWI411" s="489"/>
      <c r="AWJ411" s="489"/>
      <c r="AWK411" s="489"/>
      <c r="AWL411" s="489"/>
      <c r="AWM411" s="489"/>
      <c r="AWN411" s="489"/>
      <c r="AWO411" s="489"/>
      <c r="AWP411" s="489"/>
      <c r="AWQ411" s="489"/>
      <c r="AWR411" s="489"/>
      <c r="AWS411" s="489"/>
      <c r="AWT411" s="489"/>
      <c r="AWU411" s="489"/>
      <c r="AWV411" s="489"/>
      <c r="AWW411" s="489"/>
      <c r="AWX411" s="489"/>
      <c r="AWY411" s="489"/>
      <c r="AWZ411" s="489"/>
      <c r="AXA411" s="489"/>
      <c r="AXB411" s="489"/>
      <c r="AXC411" s="489"/>
      <c r="AXD411" s="489"/>
      <c r="AXE411" s="489"/>
      <c r="AXF411" s="489"/>
      <c r="AXG411" s="489"/>
      <c r="AXH411" s="489"/>
      <c r="AXI411" s="489"/>
      <c r="AXJ411" s="489"/>
    </row>
    <row r="412" spans="1:1310" ht="20.100000000000001" customHeight="1">
      <c r="A412" s="490"/>
      <c r="B412" s="2"/>
      <c r="C412" s="2"/>
      <c r="D412" s="2"/>
      <c r="E412" s="375"/>
      <c r="F412" s="375"/>
      <c r="G412" s="2"/>
      <c r="H412" s="2"/>
      <c r="I412" s="2"/>
      <c r="J412" s="2"/>
      <c r="K412" s="2"/>
      <c r="L412" s="2"/>
      <c r="M412" s="2"/>
      <c r="N412" s="2"/>
      <c r="O412" s="2"/>
      <c r="P412" s="2"/>
      <c r="Q412" s="2"/>
    </row>
    <row r="413" spans="1:1310" ht="20.100000000000001" customHeight="1">
      <c r="A413" s="490"/>
      <c r="B413" s="2657" t="s">
        <v>556</v>
      </c>
      <c r="C413" s="2657"/>
      <c r="D413" s="2657"/>
      <c r="E413" s="493" t="s">
        <v>555</v>
      </c>
      <c r="F413" s="494"/>
      <c r="G413" s="493" t="s">
        <v>554</v>
      </c>
      <c r="H413" s="492"/>
      <c r="I413" s="2"/>
      <c r="J413" s="493" t="s">
        <v>553</v>
      </c>
      <c r="K413" s="492"/>
      <c r="L413" s="2"/>
      <c r="M413" s="491" t="s">
        <v>552</v>
      </c>
      <c r="Q413" s="2"/>
    </row>
    <row r="414" spans="1:1310" ht="20.100000000000001" customHeight="1">
      <c r="A414" s="490"/>
      <c r="B414" s="2"/>
      <c r="C414" s="2"/>
      <c r="D414" s="2"/>
      <c r="E414" s="375"/>
      <c r="F414" s="375"/>
      <c r="G414" s="2"/>
      <c r="H414" s="2"/>
      <c r="I414" s="2"/>
      <c r="J414" s="2"/>
      <c r="K414" s="2"/>
      <c r="L414" s="2"/>
      <c r="M414" s="2"/>
      <c r="N414" s="2"/>
      <c r="O414" s="2"/>
      <c r="P414" s="2"/>
      <c r="Q414" s="2"/>
    </row>
    <row r="415" spans="1:1310" ht="20.100000000000001" customHeight="1">
      <c r="B415" s="2"/>
      <c r="C415" s="2"/>
      <c r="D415" s="2"/>
      <c r="E415" s="375"/>
      <c r="F415" s="375"/>
      <c r="G415" s="2"/>
      <c r="H415" s="2"/>
      <c r="I415" s="2"/>
      <c r="J415" s="2"/>
      <c r="K415" s="2"/>
      <c r="L415" s="2"/>
      <c r="M415" s="2"/>
      <c r="N415" s="2"/>
      <c r="O415" s="2"/>
      <c r="P415" s="2"/>
      <c r="Q415" s="2"/>
    </row>
    <row r="416" spans="1:1310" ht="33.75" customHeight="1">
      <c r="A416" s="729" t="str">
        <f>ADDRESS(ROW(),COLUMN(),4)</f>
        <v>A416</v>
      </c>
      <c r="B416" s="2656" t="s">
        <v>714</v>
      </c>
      <c r="C416" s="2656"/>
      <c r="D416" s="2656"/>
      <c r="E416" s="2656"/>
      <c r="F416" s="2656"/>
      <c r="G416" s="2656"/>
      <c r="H416" s="2656"/>
      <c r="I416" s="2656"/>
      <c r="J416" s="2656"/>
      <c r="K416" s="2656"/>
      <c r="L416" s="2656"/>
      <c r="M416" s="2656"/>
      <c r="N416" s="2656"/>
      <c r="O416" s="2656"/>
      <c r="P416" s="2656"/>
      <c r="Q416" s="2656"/>
    </row>
    <row r="417" spans="1:17" customFormat="1" ht="22.5" customHeight="1">
      <c r="A417" s="2"/>
      <c r="B417" s="2656"/>
      <c r="C417" s="2656"/>
      <c r="D417" s="2656"/>
      <c r="E417" s="2656"/>
      <c r="F417" s="2656"/>
      <c r="G417" s="2656"/>
      <c r="H417" s="2656"/>
      <c r="I417" s="2656"/>
      <c r="J417" s="2656"/>
      <c r="K417" s="2656"/>
      <c r="L417" s="2656"/>
      <c r="M417" s="2656"/>
      <c r="N417" s="2656"/>
      <c r="O417" s="2656"/>
      <c r="P417" s="2656"/>
      <c r="Q417" s="2656"/>
    </row>
    <row r="418" spans="1:17" ht="20.100000000000001" customHeight="1">
      <c r="B418" s="2"/>
      <c r="C418" s="2"/>
      <c r="D418" s="2"/>
      <c r="E418" s="375"/>
      <c r="F418" s="375"/>
      <c r="G418" s="2"/>
      <c r="H418" s="2"/>
      <c r="I418" s="2"/>
      <c r="J418" s="2"/>
      <c r="K418" s="2"/>
      <c r="L418" s="2"/>
      <c r="M418" s="2"/>
      <c r="N418" s="2"/>
      <c r="O418" s="2"/>
      <c r="P418" s="2"/>
      <c r="Q418" s="2"/>
    </row>
    <row r="419" spans="1:17">
      <c r="A419" s="2"/>
      <c r="B419" s="531"/>
      <c r="C419" s="530" t="s">
        <v>713</v>
      </c>
      <c r="D419" s="529"/>
      <c r="E419" s="529"/>
      <c r="F419" s="3"/>
      <c r="G419" s="3"/>
      <c r="H419" s="3"/>
      <c r="I419" s="3"/>
      <c r="J419" s="3"/>
      <c r="K419" s="3"/>
      <c r="L419" s="3"/>
      <c r="M419" s="3"/>
      <c r="N419" s="3"/>
      <c r="O419" s="2"/>
      <c r="P419" s="2"/>
      <c r="Q419" s="2"/>
    </row>
    <row r="420" spans="1:17">
      <c r="A420" s="2"/>
      <c r="B420" s="531"/>
      <c r="C420" s="530" t="s">
        <v>710</v>
      </c>
      <c r="D420" s="529"/>
      <c r="E420" s="529"/>
      <c r="F420" s="3"/>
      <c r="G420" s="3"/>
      <c r="H420" s="3"/>
      <c r="I420" s="3"/>
      <c r="J420" s="3"/>
      <c r="K420" s="3"/>
      <c r="L420" s="3"/>
      <c r="M420" s="3"/>
      <c r="N420" s="2"/>
      <c r="O420" s="2"/>
      <c r="P420" s="2"/>
      <c r="Q420" s="2"/>
    </row>
    <row r="421" spans="1:17">
      <c r="A421" s="2"/>
      <c r="B421" s="3"/>
      <c r="C421" s="395" t="s">
        <v>708</v>
      </c>
      <c r="D421" s="395"/>
      <c r="E421" s="395"/>
      <c r="F421" s="395"/>
      <c r="G421" s="395"/>
      <c r="H421" s="3"/>
      <c r="I421" s="3"/>
      <c r="J421" s="3"/>
      <c r="K421" s="3"/>
      <c r="L421" s="3"/>
      <c r="M421" s="3"/>
      <c r="N421" s="3"/>
      <c r="O421" s="2"/>
      <c r="P421" s="2"/>
      <c r="Q421" s="2"/>
    </row>
    <row r="422" spans="1:17" ht="15.75">
      <c r="A422" s="2"/>
      <c r="B422" s="3"/>
      <c r="C422" s="395"/>
      <c r="D422" s="395" t="s">
        <v>706</v>
      </c>
      <c r="E422" s="395"/>
      <c r="F422" s="395"/>
      <c r="G422" s="395"/>
      <c r="H422" s="3"/>
      <c r="I422" s="3"/>
      <c r="J422" s="3"/>
      <c r="K422" s="3"/>
      <c r="L422" s="3"/>
      <c r="M422" s="3"/>
      <c r="N422" s="3"/>
      <c r="O422" s="528"/>
      <c r="P422" s="2"/>
      <c r="Q422" s="2"/>
    </row>
    <row r="423" spans="1:17">
      <c r="A423" s="2"/>
      <c r="B423" s="3"/>
      <c r="C423" s="395"/>
      <c r="D423" s="395" t="s">
        <v>702</v>
      </c>
      <c r="E423" s="395"/>
      <c r="F423" s="395"/>
      <c r="G423" s="395"/>
      <c r="H423" s="3"/>
      <c r="I423" s="3"/>
      <c r="J423" s="3"/>
      <c r="K423" s="3"/>
      <c r="L423" s="3"/>
      <c r="M423" s="3"/>
      <c r="N423" s="3"/>
      <c r="O423" s="2"/>
      <c r="P423" s="2"/>
      <c r="Q423" s="2"/>
    </row>
    <row r="424" spans="1:17">
      <c r="A424" s="2"/>
      <c r="B424" s="3"/>
      <c r="C424" s="395"/>
      <c r="D424" s="395" t="s">
        <v>701</v>
      </c>
      <c r="E424" s="395"/>
      <c r="F424" s="395"/>
      <c r="G424" s="395"/>
      <c r="H424" s="3"/>
      <c r="I424" s="3"/>
      <c r="J424" s="3"/>
      <c r="K424" s="3"/>
      <c r="L424" s="3"/>
      <c r="M424" s="3"/>
      <c r="N424" s="3"/>
      <c r="O424" s="2"/>
      <c r="P424" s="2"/>
      <c r="Q424" s="2"/>
    </row>
    <row r="425" spans="1:17">
      <c r="A425" s="2"/>
      <c r="B425" s="3"/>
      <c r="C425" s="395"/>
      <c r="D425" s="395" t="s">
        <v>700</v>
      </c>
      <c r="E425" s="395"/>
      <c r="F425" s="395"/>
      <c r="G425" s="395"/>
      <c r="H425" s="3"/>
      <c r="I425" s="3"/>
      <c r="J425" s="3"/>
      <c r="K425" s="3"/>
      <c r="L425" s="3"/>
      <c r="M425" s="3"/>
      <c r="N425" s="3"/>
      <c r="O425" s="2"/>
      <c r="P425" s="2"/>
      <c r="Q425" s="2"/>
    </row>
    <row r="426" spans="1:17" customFormat="1" ht="15.75">
      <c r="A426" s="2"/>
      <c r="B426" s="531"/>
      <c r="C426" s="3"/>
      <c r="D426" s="3"/>
      <c r="E426" s="3"/>
      <c r="F426" s="3"/>
      <c r="G426" s="3"/>
      <c r="H426" s="3"/>
      <c r="I426" s="3"/>
      <c r="J426" s="3"/>
      <c r="K426" s="3"/>
      <c r="L426" s="3"/>
      <c r="M426" s="2"/>
      <c r="N426" s="2"/>
      <c r="O426" s="2"/>
      <c r="P426" s="2"/>
      <c r="Q426" s="2"/>
    </row>
    <row r="427" spans="1:17" customFormat="1" ht="15.75">
      <c r="A427" s="2"/>
      <c r="B427" s="531"/>
      <c r="C427" s="3"/>
      <c r="D427" s="3"/>
      <c r="E427" s="3"/>
      <c r="F427" s="3"/>
      <c r="G427" s="3"/>
      <c r="H427" s="3"/>
      <c r="I427" s="3"/>
      <c r="J427" s="3"/>
      <c r="K427" s="3"/>
      <c r="L427" s="3"/>
      <c r="M427" s="2"/>
      <c r="N427" s="2"/>
      <c r="O427" s="2"/>
      <c r="P427" s="2"/>
      <c r="Q427" s="2"/>
    </row>
    <row r="428" spans="1:17" customFormat="1" ht="15.75">
      <c r="A428" s="2"/>
      <c r="B428" s="531"/>
      <c r="C428" s="530" t="s">
        <v>905</v>
      </c>
      <c r="D428" s="3"/>
      <c r="E428" s="3"/>
      <c r="F428" s="3"/>
      <c r="G428" s="3"/>
      <c r="H428" s="3"/>
      <c r="I428" s="3"/>
      <c r="J428" s="3"/>
      <c r="K428" s="3"/>
      <c r="L428" s="3"/>
      <c r="M428" s="2"/>
      <c r="N428" s="2"/>
      <c r="O428" s="2"/>
      <c r="P428" s="2"/>
      <c r="Q428" s="2"/>
    </row>
    <row r="429" spans="1:17" customFormat="1" ht="23.25">
      <c r="A429" s="2"/>
      <c r="B429" s="531"/>
      <c r="C429" s="3"/>
      <c r="D429" s="3"/>
      <c r="E429" s="3"/>
      <c r="F429" s="3"/>
      <c r="G429" s="3"/>
      <c r="H429" s="3"/>
      <c r="I429" s="3"/>
      <c r="J429" s="3"/>
      <c r="K429" s="3"/>
      <c r="L429" s="930"/>
      <c r="M429" s="2"/>
      <c r="N429" s="2"/>
      <c r="O429" s="2"/>
      <c r="P429" s="2"/>
      <c r="Q429" s="2"/>
    </row>
    <row r="430" spans="1:17" customFormat="1" ht="15.75">
      <c r="A430" s="2"/>
      <c r="B430" s="531"/>
      <c r="C430" s="931" t="s">
        <v>860</v>
      </c>
      <c r="D430" s="932" t="s">
        <v>861</v>
      </c>
      <c r="E430" s="933" t="s">
        <v>862</v>
      </c>
      <c r="F430" s="933" t="s">
        <v>863</v>
      </c>
      <c r="G430" s="3"/>
      <c r="H430" s="3"/>
      <c r="I430" s="3"/>
      <c r="J430" s="3"/>
      <c r="K430" s="3"/>
      <c r="L430" s="3"/>
      <c r="M430" s="2"/>
      <c r="N430" s="934"/>
      <c r="O430" s="2"/>
      <c r="P430" s="2"/>
      <c r="Q430" s="2"/>
    </row>
    <row r="431" spans="1:17" customFormat="1" ht="15.75">
      <c r="A431" s="2"/>
      <c r="B431" s="531"/>
      <c r="C431" s="3"/>
      <c r="D431" s="3"/>
      <c r="E431" s="3"/>
      <c r="F431" s="3"/>
      <c r="G431" s="3"/>
      <c r="H431" s="3"/>
      <c r="I431" s="3"/>
      <c r="J431" s="3"/>
      <c r="K431" s="3"/>
      <c r="L431" s="3"/>
      <c r="M431" s="2"/>
      <c r="N431" s="2"/>
      <c r="O431" s="2"/>
      <c r="P431" s="2"/>
      <c r="Q431" s="2"/>
    </row>
    <row r="432" spans="1:17" customFormat="1" ht="15.75">
      <c r="A432" s="2"/>
      <c r="B432" s="3"/>
      <c r="C432" s="935" t="s">
        <v>864</v>
      </c>
      <c r="D432" s="529"/>
      <c r="E432" s="529"/>
      <c r="F432" s="3"/>
      <c r="G432" s="3"/>
      <c r="H432" s="3"/>
      <c r="I432" s="3"/>
      <c r="J432" s="3"/>
      <c r="K432" s="3"/>
      <c r="L432" s="3"/>
      <c r="M432" s="3"/>
      <c r="N432" s="3"/>
      <c r="O432" s="2"/>
      <c r="P432" s="2"/>
      <c r="Q432" s="2"/>
    </row>
    <row r="433" spans="1:17" customFormat="1" ht="15.75">
      <c r="A433" s="2"/>
      <c r="B433" s="3"/>
      <c r="C433" s="936"/>
      <c r="D433" s="937"/>
      <c r="E433" s="938">
        <v>1050</v>
      </c>
      <c r="F433" s="939" t="s">
        <v>865</v>
      </c>
      <c r="G433" s="814"/>
      <c r="H433" s="3"/>
      <c r="I433" s="3"/>
      <c r="J433" s="3"/>
      <c r="K433" s="3"/>
      <c r="L433" s="3"/>
      <c r="M433" s="3"/>
      <c r="N433" s="3"/>
      <c r="O433" s="528"/>
      <c r="P433" s="2"/>
      <c r="Q433" s="2"/>
    </row>
    <row r="434" spans="1:17" customFormat="1" ht="15.75">
      <c r="A434" s="2"/>
      <c r="B434" s="3"/>
      <c r="C434" s="936"/>
      <c r="D434" s="937"/>
      <c r="E434" s="938">
        <v>400</v>
      </c>
      <c r="F434" s="939" t="s">
        <v>866</v>
      </c>
      <c r="G434" s="814"/>
      <c r="H434" s="3"/>
      <c r="I434" s="3"/>
      <c r="J434" s="3"/>
      <c r="K434" s="3"/>
      <c r="L434" s="3"/>
      <c r="M434" s="3"/>
      <c r="N434" s="3"/>
      <c r="O434" s="2"/>
      <c r="P434" s="2"/>
      <c r="Q434" s="2"/>
    </row>
    <row r="435" spans="1:17" customFormat="1" ht="15.75">
      <c r="A435" s="2"/>
      <c r="B435" s="3"/>
      <c r="C435" s="940"/>
      <c r="D435" s="940"/>
      <c r="E435" s="940"/>
      <c r="F435" s="3"/>
      <c r="G435" s="3"/>
      <c r="H435" s="3"/>
      <c r="I435" s="3"/>
      <c r="J435" s="3"/>
      <c r="K435" s="3"/>
      <c r="L435" s="3"/>
      <c r="M435" s="3"/>
      <c r="N435" s="3"/>
      <c r="O435" s="2"/>
      <c r="P435" s="2"/>
      <c r="Q435" s="2"/>
    </row>
    <row r="436" spans="1:17" customFormat="1" ht="20.25">
      <c r="A436" s="2"/>
      <c r="B436" s="3"/>
      <c r="C436" s="941" t="s">
        <v>906</v>
      </c>
      <c r="D436" s="395"/>
      <c r="E436" s="395"/>
      <c r="F436" s="942"/>
      <c r="G436" s="942"/>
      <c r="H436" s="942"/>
      <c r="I436" s="942"/>
      <c r="J436" s="3"/>
      <c r="K436" s="3"/>
      <c r="L436" s="3"/>
      <c r="M436" s="3"/>
      <c r="N436" s="3"/>
      <c r="O436" s="2"/>
      <c r="P436" s="2"/>
      <c r="Q436" s="2"/>
    </row>
    <row r="437" spans="1:17" customFormat="1" ht="15.75">
      <c r="A437" s="2"/>
      <c r="B437" s="3"/>
      <c r="C437" s="395" t="s">
        <v>867</v>
      </c>
      <c r="D437" s="529"/>
      <c r="E437" s="529"/>
      <c r="F437" s="3"/>
      <c r="G437" s="3"/>
      <c r="H437" s="3"/>
      <c r="I437" s="3"/>
      <c r="J437" s="3"/>
      <c r="K437" s="3"/>
      <c r="L437" s="3"/>
      <c r="M437" s="3"/>
      <c r="N437" s="3"/>
      <c r="O437" s="2"/>
      <c r="P437" s="2"/>
      <c r="Q437" s="2"/>
    </row>
    <row r="438" spans="1:17" customFormat="1" ht="18.75">
      <c r="A438" s="2"/>
      <c r="B438" s="3"/>
      <c r="C438" s="395"/>
      <c r="D438" s="529"/>
      <c r="E438" s="529"/>
      <c r="F438" s="3"/>
      <c r="G438" s="3"/>
      <c r="H438" s="395"/>
      <c r="I438" s="3"/>
      <c r="J438" s="3"/>
      <c r="K438" s="943" t="s">
        <v>703</v>
      </c>
      <c r="L438" s="3"/>
      <c r="M438" s="3"/>
      <c r="N438" s="3"/>
      <c r="O438" s="2"/>
      <c r="P438" s="2"/>
      <c r="Q438" s="2"/>
    </row>
    <row r="439" spans="1:17" customFormat="1" ht="15.75">
      <c r="A439" s="2"/>
      <c r="B439" s="3"/>
      <c r="C439" s="931" t="s">
        <v>860</v>
      </c>
      <c r="D439" s="932" t="s">
        <v>861</v>
      </c>
      <c r="E439" s="933" t="s">
        <v>862</v>
      </c>
      <c r="F439" s="933" t="s">
        <v>863</v>
      </c>
      <c r="G439" s="3"/>
      <c r="H439" s="3"/>
      <c r="I439" s="3"/>
      <c r="J439" s="3"/>
      <c r="K439" s="3"/>
      <c r="L439" s="3"/>
      <c r="M439" s="3"/>
      <c r="N439" s="3"/>
      <c r="O439" s="2"/>
      <c r="P439" s="2"/>
      <c r="Q439" s="2"/>
    </row>
    <row r="440" spans="1:17" customFormat="1" ht="15.75">
      <c r="A440" s="2"/>
      <c r="B440" s="3"/>
      <c r="C440" s="936">
        <v>2</v>
      </c>
      <c r="D440" s="944" t="s">
        <v>868</v>
      </c>
      <c r="E440" s="945">
        <v>50</v>
      </c>
      <c r="F440" s="946" t="s">
        <v>869</v>
      </c>
      <c r="G440" s="3"/>
      <c r="H440" s="3"/>
      <c r="I440" s="3"/>
      <c r="J440" s="3"/>
      <c r="K440" s="947"/>
      <c r="L440" s="3"/>
      <c r="M440" s="3"/>
      <c r="N440" s="3"/>
      <c r="O440" s="2"/>
      <c r="P440" s="2"/>
      <c r="Q440" s="2"/>
    </row>
    <row r="441" spans="1:17" customFormat="1" ht="15.75">
      <c r="A441" s="2"/>
      <c r="B441" s="3"/>
      <c r="C441" s="948" t="s">
        <v>871</v>
      </c>
      <c r="D441" s="395"/>
      <c r="E441" s="946"/>
      <c r="F441" s="946"/>
      <c r="G441" s="3"/>
      <c r="H441" s="3"/>
      <c r="I441" s="3"/>
      <c r="J441" s="3"/>
      <c r="K441" s="3"/>
      <c r="L441" s="3"/>
      <c r="M441" s="3"/>
      <c r="N441" s="3"/>
      <c r="O441" s="2"/>
      <c r="P441" s="2"/>
      <c r="Q441" s="2"/>
    </row>
    <row r="442" spans="1:17" customFormat="1" ht="15.75">
      <c r="A442" s="2"/>
      <c r="B442" s="3"/>
      <c r="C442" s="395" t="s">
        <v>872</v>
      </c>
      <c r="D442" s="814"/>
      <c r="E442" s="939"/>
      <c r="F442" s="946"/>
      <c r="G442" s="3"/>
      <c r="H442" s="3"/>
      <c r="I442" s="3"/>
      <c r="J442" s="3"/>
      <c r="K442" s="3"/>
      <c r="L442" s="3"/>
      <c r="M442" s="3"/>
      <c r="N442" s="3"/>
      <c r="O442" s="2"/>
      <c r="P442" s="2"/>
      <c r="Q442" s="2"/>
    </row>
    <row r="443" spans="1:17" customFormat="1" ht="15.75">
      <c r="A443" s="2"/>
      <c r="B443" s="3"/>
      <c r="C443" s="395"/>
      <c r="D443" s="946"/>
      <c r="E443" s="946"/>
      <c r="F443" s="946"/>
      <c r="G443" s="3"/>
      <c r="H443" s="3"/>
      <c r="I443" s="3"/>
      <c r="J443" s="3"/>
      <c r="K443" s="3"/>
      <c r="L443" s="3"/>
      <c r="M443" s="3"/>
      <c r="N443" s="3"/>
      <c r="O443" s="2"/>
      <c r="P443" s="2"/>
      <c r="Q443" s="2"/>
    </row>
    <row r="444" spans="1:17" customFormat="1" ht="20.25">
      <c r="A444" s="2"/>
      <c r="B444" s="3"/>
      <c r="C444" s="941" t="s">
        <v>873</v>
      </c>
      <c r="E444" s="946"/>
      <c r="F444" s="946"/>
      <c r="G444" s="3"/>
      <c r="H444" s="3"/>
      <c r="I444" s="3"/>
      <c r="J444" s="3"/>
      <c r="K444" s="3"/>
      <c r="L444" s="3"/>
      <c r="M444" s="3"/>
      <c r="N444" s="3"/>
      <c r="O444" s="2"/>
      <c r="P444" s="2"/>
      <c r="Q444" s="2"/>
    </row>
    <row r="445" spans="1:17" customFormat="1" ht="15.75">
      <c r="A445" s="2"/>
      <c r="B445" s="3"/>
      <c r="C445" s="395" t="s">
        <v>874</v>
      </c>
      <c r="D445" s="814"/>
      <c r="E445" s="939"/>
      <c r="F445" s="946"/>
      <c r="G445" s="3"/>
      <c r="H445" s="3"/>
      <c r="I445" s="3"/>
      <c r="J445" s="3"/>
      <c r="K445" s="3"/>
      <c r="L445" s="3"/>
      <c r="M445" s="3"/>
      <c r="N445" s="3"/>
      <c r="O445" s="2"/>
      <c r="P445" s="2"/>
      <c r="Q445" s="2"/>
    </row>
    <row r="446" spans="1:17" customFormat="1" ht="15.75">
      <c r="A446" s="2"/>
      <c r="B446" s="3"/>
      <c r="C446" s="395" t="s">
        <v>875</v>
      </c>
      <c r="D446" s="814"/>
      <c r="E446" s="939"/>
      <c r="F446" s="946"/>
      <c r="G446" s="3"/>
      <c r="H446" s="3"/>
      <c r="I446" s="3"/>
      <c r="J446" s="3"/>
      <c r="K446" s="3"/>
      <c r="L446" s="3"/>
      <c r="M446" s="3"/>
      <c r="N446" s="3"/>
      <c r="O446" s="2"/>
      <c r="P446" s="2"/>
      <c r="Q446" s="2"/>
    </row>
    <row r="447" spans="1:17" customFormat="1" ht="15.75">
      <c r="A447" s="2"/>
      <c r="B447" s="3"/>
      <c r="C447" s="529" t="s">
        <v>876</v>
      </c>
      <c r="D447" s="814"/>
      <c r="E447" s="939"/>
      <c r="F447" s="946"/>
      <c r="G447" s="3"/>
      <c r="H447" s="3"/>
      <c r="I447" s="3"/>
      <c r="J447" s="3"/>
      <c r="K447" s="3"/>
      <c r="L447" s="3"/>
      <c r="M447" s="3"/>
      <c r="N447" s="3"/>
      <c r="O447" s="2"/>
      <c r="P447" s="2"/>
      <c r="Q447" s="2"/>
    </row>
    <row r="448" spans="1:17" customFormat="1" ht="15.75">
      <c r="A448" s="2"/>
      <c r="B448" s="3"/>
      <c r="C448" s="529" t="s">
        <v>877</v>
      </c>
      <c r="D448" s="814"/>
      <c r="E448" s="939"/>
      <c r="F448" s="946"/>
      <c r="G448" s="3"/>
      <c r="H448" s="814"/>
      <c r="I448" s="814"/>
      <c r="J448" s="814"/>
      <c r="K448" s="3"/>
      <c r="L448" s="3"/>
      <c r="M448" s="3"/>
      <c r="N448" s="3"/>
      <c r="O448" s="2"/>
      <c r="P448" s="2"/>
      <c r="Q448" s="2"/>
    </row>
    <row r="449" spans="1:35" customFormat="1" ht="15.75">
      <c r="A449" s="2"/>
      <c r="B449" s="3"/>
      <c r="C449" s="395"/>
      <c r="E449" s="946"/>
      <c r="F449" s="946"/>
      <c r="G449" s="3"/>
      <c r="H449" s="3"/>
      <c r="I449" s="3"/>
      <c r="J449" s="3"/>
      <c r="K449" s="3"/>
      <c r="L449" s="3"/>
      <c r="M449" s="2"/>
      <c r="N449" s="3"/>
      <c r="O449" s="2"/>
      <c r="P449" s="2"/>
      <c r="Q449" s="2"/>
    </row>
    <row r="450" spans="1:35" customFormat="1" ht="18.75">
      <c r="A450" s="2"/>
      <c r="B450" s="3"/>
      <c r="C450" s="931" t="s">
        <v>860</v>
      </c>
      <c r="D450" s="932" t="s">
        <v>861</v>
      </c>
      <c r="E450" s="933" t="s">
        <v>862</v>
      </c>
      <c r="F450" s="933" t="s">
        <v>863</v>
      </c>
      <c r="G450" s="3"/>
      <c r="H450" s="949" t="s">
        <v>878</v>
      </c>
      <c r="I450" s="3"/>
      <c r="J450" s="3"/>
      <c r="K450" s="530" t="s">
        <v>879</v>
      </c>
      <c r="L450" s="3"/>
      <c r="M450" s="2"/>
      <c r="N450" s="3"/>
      <c r="O450" s="2"/>
      <c r="P450" s="2"/>
      <c r="Q450" s="2"/>
    </row>
    <row r="451" spans="1:35" customFormat="1" ht="15.75">
      <c r="A451" s="2"/>
      <c r="B451" s="3"/>
      <c r="C451" s="936">
        <v>2</v>
      </c>
      <c r="D451" s="944" t="s">
        <v>868</v>
      </c>
      <c r="E451" s="938"/>
      <c r="F451" s="946" t="s">
        <v>869</v>
      </c>
      <c r="G451" s="950">
        <v>2</v>
      </c>
      <c r="H451" s="951" t="s">
        <v>868</v>
      </c>
      <c r="I451" s="952">
        <v>0.05</v>
      </c>
      <c r="J451" s="953">
        <v>2</v>
      </c>
      <c r="K451" s="954" t="s">
        <v>868</v>
      </c>
      <c r="L451" s="955">
        <v>0.05</v>
      </c>
      <c r="M451" s="956" t="s">
        <v>869</v>
      </c>
      <c r="N451" s="3"/>
      <c r="O451" s="2"/>
      <c r="P451" s="2"/>
      <c r="Q451" s="2"/>
    </row>
    <row r="452" spans="1:35" customFormat="1" ht="15.75">
      <c r="A452" s="2"/>
      <c r="B452" s="3"/>
      <c r="C452" s="936">
        <v>5</v>
      </c>
      <c r="D452" s="937" t="s">
        <v>880</v>
      </c>
      <c r="E452" s="938"/>
      <c r="F452" s="946" t="s">
        <v>881</v>
      </c>
      <c r="G452" s="950">
        <v>5</v>
      </c>
      <c r="H452" s="951" t="s">
        <v>880</v>
      </c>
      <c r="I452" s="952"/>
      <c r="J452" s="953">
        <v>5</v>
      </c>
      <c r="K452" s="954" t="s">
        <v>880</v>
      </c>
      <c r="L452" s="955"/>
      <c r="M452" s="956" t="s">
        <v>881</v>
      </c>
      <c r="N452" s="3"/>
      <c r="O452" s="3"/>
      <c r="P452" s="2"/>
      <c r="Q452" s="2"/>
    </row>
    <row r="453" spans="1:35" customFormat="1" ht="15.75">
      <c r="A453" s="2"/>
      <c r="B453" s="3"/>
      <c r="C453" s="957">
        <v>1</v>
      </c>
      <c r="D453" s="958" t="s">
        <v>882</v>
      </c>
      <c r="E453" s="959"/>
      <c r="F453" s="946" t="s">
        <v>883</v>
      </c>
      <c r="G453" s="950">
        <v>1</v>
      </c>
      <c r="H453" s="951" t="s">
        <v>882</v>
      </c>
      <c r="I453" s="952"/>
      <c r="J453" s="953">
        <v>1</v>
      </c>
      <c r="K453" s="954" t="s">
        <v>882</v>
      </c>
      <c r="L453" s="955"/>
      <c r="M453" s="956" t="s">
        <v>883</v>
      </c>
      <c r="N453" s="3"/>
      <c r="O453" s="3"/>
      <c r="P453" s="2"/>
      <c r="Q453" s="2"/>
    </row>
    <row r="454" spans="1:35" customFormat="1" ht="15.75">
      <c r="A454" s="2"/>
      <c r="B454" s="3"/>
      <c r="C454" s="936">
        <v>1</v>
      </c>
      <c r="D454" s="937" t="s">
        <v>884</v>
      </c>
      <c r="E454" s="938"/>
      <c r="F454" s="946" t="s">
        <v>885</v>
      </c>
      <c r="G454" s="950">
        <v>1</v>
      </c>
      <c r="H454" s="951" t="s">
        <v>884</v>
      </c>
      <c r="I454" s="952"/>
      <c r="J454" s="953">
        <v>1</v>
      </c>
      <c r="K454" s="954" t="s">
        <v>884</v>
      </c>
      <c r="L454" s="955"/>
      <c r="M454" s="956" t="s">
        <v>885</v>
      </c>
      <c r="N454" s="3"/>
      <c r="O454" s="3"/>
      <c r="P454" s="2"/>
      <c r="Q454" s="2"/>
    </row>
    <row r="455" spans="1:35" customFormat="1" ht="15.75">
      <c r="A455" s="2"/>
      <c r="B455" s="3"/>
      <c r="C455" s="936">
        <v>1</v>
      </c>
      <c r="D455" s="937" t="s">
        <v>886</v>
      </c>
      <c r="E455" s="938"/>
      <c r="F455" s="946" t="s">
        <v>887</v>
      </c>
      <c r="G455" s="950">
        <v>1</v>
      </c>
      <c r="H455" s="951" t="s">
        <v>886</v>
      </c>
      <c r="I455" s="952"/>
      <c r="J455" s="953">
        <v>1</v>
      </c>
      <c r="K455" s="954" t="s">
        <v>886</v>
      </c>
      <c r="L455" s="955"/>
      <c r="M455" s="956" t="s">
        <v>887</v>
      </c>
      <c r="N455" s="3"/>
      <c r="O455" s="3"/>
      <c r="P455" s="2"/>
      <c r="Q455" s="2"/>
    </row>
    <row r="456" spans="1:35" customFormat="1" ht="15.75">
      <c r="A456" s="2"/>
      <c r="B456" s="3"/>
      <c r="C456" s="529"/>
      <c r="D456" s="946"/>
      <c r="E456" s="946"/>
      <c r="F456" s="946"/>
      <c r="G456" s="3"/>
      <c r="H456" s="3"/>
      <c r="I456" s="3"/>
      <c r="J456" s="3"/>
      <c r="K456" s="3"/>
      <c r="L456" s="3"/>
      <c r="M456" s="2"/>
      <c r="N456" s="3"/>
      <c r="O456" s="3"/>
      <c r="P456" s="2"/>
      <c r="Q456" s="2"/>
    </row>
    <row r="457" spans="1:35" customFormat="1" ht="15.75" customHeight="1">
      <c r="A457" s="2"/>
      <c r="B457" s="3"/>
      <c r="C457" s="530" t="s">
        <v>888</v>
      </c>
      <c r="D457" s="946"/>
      <c r="E457" s="946"/>
      <c r="F457" s="946"/>
      <c r="G457" s="3"/>
      <c r="H457" s="3"/>
      <c r="I457" s="3"/>
      <c r="J457" s="3"/>
      <c r="K457" s="3"/>
      <c r="L457" s="3"/>
      <c r="M457" s="3"/>
      <c r="N457" s="3"/>
      <c r="O457" s="2"/>
      <c r="P457" s="2"/>
      <c r="Q457" s="2"/>
      <c r="AF457" s="960"/>
      <c r="AG457" s="960"/>
      <c r="AH457" s="960"/>
      <c r="AI457" s="960"/>
    </row>
    <row r="458" spans="1:35" customFormat="1" ht="15.75" customHeight="1">
      <c r="A458" s="2"/>
      <c r="B458" s="3"/>
      <c r="C458" s="529" t="s">
        <v>889</v>
      </c>
      <c r="D458" s="946"/>
      <c r="E458" s="946"/>
      <c r="F458" s="946"/>
      <c r="G458" s="3"/>
      <c r="H458" s="3"/>
      <c r="I458" s="3"/>
      <c r="J458" s="3"/>
      <c r="K458" s="3"/>
      <c r="L458" s="3"/>
      <c r="M458" s="3"/>
      <c r="N458" s="3"/>
      <c r="O458" s="3"/>
      <c r="P458" s="3"/>
      <c r="Q458" s="2"/>
      <c r="AF458" s="960"/>
      <c r="AG458" s="960"/>
      <c r="AH458" s="960"/>
      <c r="AI458" s="960"/>
    </row>
    <row r="459" spans="1:35" customFormat="1" ht="15.75" customHeight="1">
      <c r="A459" s="2"/>
      <c r="B459" s="3"/>
      <c r="C459" s="936">
        <v>0.5</v>
      </c>
      <c r="D459" s="937" t="s">
        <v>300</v>
      </c>
      <c r="E459" s="938"/>
      <c r="F459" s="946" t="s">
        <v>890</v>
      </c>
      <c r="G459" s="3"/>
      <c r="H459" s="937" t="s">
        <v>880</v>
      </c>
      <c r="I459" s="946" t="s">
        <v>891</v>
      </c>
      <c r="J459" s="3"/>
      <c r="K459" s="3"/>
      <c r="L459" s="3"/>
      <c r="M459" s="3"/>
      <c r="N459" s="3"/>
      <c r="O459" s="3"/>
      <c r="P459" s="3"/>
      <c r="Q459" s="2"/>
      <c r="AF459" s="960"/>
      <c r="AG459" s="960"/>
      <c r="AH459" s="960"/>
      <c r="AI459" s="960"/>
    </row>
    <row r="460" spans="1:35" customFormat="1" ht="15.75" customHeight="1">
      <c r="A460" s="2"/>
      <c r="B460" s="3"/>
      <c r="C460" s="936">
        <v>0.25</v>
      </c>
      <c r="D460" s="937" t="s">
        <v>892</v>
      </c>
      <c r="E460" s="938"/>
      <c r="F460" s="946" t="s">
        <v>893</v>
      </c>
      <c r="G460" s="3"/>
      <c r="H460" s="937" t="s">
        <v>894</v>
      </c>
      <c r="I460" s="946" t="s">
        <v>895</v>
      </c>
      <c r="J460" s="3"/>
      <c r="K460" s="3"/>
      <c r="L460" s="3"/>
      <c r="M460" s="3"/>
      <c r="N460" s="3"/>
      <c r="O460" s="3"/>
      <c r="P460" s="3"/>
      <c r="Q460" s="2"/>
      <c r="AF460" s="960"/>
      <c r="AG460" s="960"/>
      <c r="AH460" s="960"/>
      <c r="AI460" s="960"/>
    </row>
    <row r="461" spans="1:35" customFormat="1" ht="15" customHeight="1">
      <c r="A461" s="2"/>
      <c r="B461" s="3"/>
      <c r="C461" s="529"/>
      <c r="D461" s="529"/>
      <c r="E461" s="529"/>
      <c r="F461" s="3"/>
      <c r="G461" s="3"/>
      <c r="H461" s="3"/>
      <c r="I461" s="3"/>
      <c r="J461" s="3"/>
      <c r="K461" s="3"/>
      <c r="L461" s="3"/>
      <c r="M461" s="3"/>
      <c r="N461" s="3"/>
      <c r="O461" s="3"/>
      <c r="P461" s="3"/>
      <c r="Q461" s="2"/>
      <c r="AF461" s="960"/>
      <c r="AG461" s="960"/>
      <c r="AH461" s="960"/>
      <c r="AI461" s="960"/>
    </row>
    <row r="462" spans="1:35" customFormat="1" ht="15" customHeight="1">
      <c r="A462" s="2"/>
      <c r="B462" s="3"/>
      <c r="C462" s="530" t="s">
        <v>713</v>
      </c>
      <c r="D462" s="529"/>
      <c r="E462" s="529"/>
      <c r="F462" s="3"/>
      <c r="G462" s="3"/>
      <c r="H462" s="3"/>
      <c r="I462" s="3"/>
      <c r="J462" s="3"/>
      <c r="K462" s="3"/>
      <c r="L462" s="3"/>
      <c r="M462" s="3"/>
      <c r="N462" s="3"/>
      <c r="O462" s="3"/>
      <c r="P462" s="3"/>
      <c r="Q462" s="2"/>
      <c r="AF462" s="960"/>
      <c r="AG462" s="960"/>
      <c r="AH462" s="960"/>
      <c r="AI462" s="960"/>
    </row>
    <row r="463" spans="1:35" customFormat="1" ht="15" customHeight="1">
      <c r="A463" s="2"/>
      <c r="B463" s="3"/>
      <c r="C463" s="530" t="s">
        <v>710</v>
      </c>
      <c r="D463" s="529"/>
      <c r="E463" s="529"/>
      <c r="F463" s="3"/>
      <c r="G463" s="3"/>
      <c r="H463" s="3"/>
      <c r="I463" s="3"/>
      <c r="J463" s="3"/>
      <c r="K463" s="3"/>
      <c r="L463" s="3"/>
      <c r="M463" s="3"/>
      <c r="N463" s="3"/>
      <c r="O463" s="3"/>
      <c r="P463" s="3"/>
      <c r="Q463" s="2"/>
      <c r="AF463" s="960"/>
      <c r="AG463" s="960"/>
      <c r="AH463" s="960"/>
      <c r="AI463" s="960"/>
    </row>
    <row r="464" spans="1:35" customFormat="1" ht="15" customHeight="1">
      <c r="A464" s="2"/>
      <c r="B464" s="3"/>
      <c r="C464" s="395" t="s">
        <v>708</v>
      </c>
      <c r="D464" s="395"/>
      <c r="E464" s="395"/>
      <c r="F464" s="395"/>
      <c r="G464" s="395"/>
      <c r="H464" s="395"/>
      <c r="I464" s="395"/>
      <c r="J464" s="3"/>
      <c r="K464" s="3"/>
      <c r="L464" s="3"/>
      <c r="M464" s="814"/>
      <c r="N464" s="814"/>
      <c r="O464" s="814"/>
      <c r="P464" s="814"/>
      <c r="Q464" s="2"/>
      <c r="AF464" s="961"/>
      <c r="AG464" s="961"/>
      <c r="AH464" s="961"/>
      <c r="AI464" s="961"/>
    </row>
    <row r="465" spans="1:17" customFormat="1" ht="15" customHeight="1">
      <c r="A465" s="2"/>
      <c r="B465" s="3"/>
      <c r="C465" s="395"/>
      <c r="D465" s="395" t="s">
        <v>706</v>
      </c>
      <c r="E465" s="395"/>
      <c r="F465" s="395"/>
      <c r="G465" s="395"/>
      <c r="H465" s="395"/>
      <c r="I465" s="395"/>
      <c r="J465" s="3"/>
      <c r="K465" s="3"/>
      <c r="L465" s="3"/>
      <c r="M465" s="2"/>
      <c r="N465" s="2"/>
      <c r="O465" s="2"/>
      <c r="P465" s="2"/>
      <c r="Q465" s="2"/>
    </row>
    <row r="466" spans="1:17" customFormat="1" ht="15" customHeight="1">
      <c r="A466" s="2"/>
      <c r="B466" s="3"/>
      <c r="C466" s="395"/>
      <c r="D466" s="395" t="s">
        <v>702</v>
      </c>
      <c r="E466" s="395"/>
      <c r="F466" s="395"/>
      <c r="G466" s="395"/>
      <c r="H466" s="395"/>
      <c r="I466" s="395"/>
      <c r="J466" s="3"/>
      <c r="K466" s="3"/>
      <c r="L466" s="3"/>
      <c r="M466" s="2"/>
      <c r="N466" s="2"/>
      <c r="O466" s="2"/>
      <c r="P466" s="2"/>
      <c r="Q466" s="2"/>
    </row>
    <row r="467" spans="1:17" customFormat="1" ht="15" customHeight="1">
      <c r="A467" s="2"/>
      <c r="B467" s="3"/>
      <c r="C467" s="395"/>
      <c r="D467" s="395" t="s">
        <v>701</v>
      </c>
      <c r="E467" s="395"/>
      <c r="F467" s="395"/>
      <c r="G467" s="395"/>
      <c r="H467" s="395"/>
      <c r="I467" s="395"/>
      <c r="J467" s="3"/>
      <c r="K467" s="3"/>
      <c r="L467" s="2"/>
      <c r="M467" s="2"/>
      <c r="N467" s="2"/>
      <c r="O467" s="2"/>
      <c r="P467" s="2"/>
      <c r="Q467" s="2"/>
    </row>
    <row r="468" spans="1:17" customFormat="1" ht="15" customHeight="1">
      <c r="A468" s="2"/>
      <c r="B468" s="3"/>
      <c r="C468" s="395"/>
      <c r="D468" s="395" t="s">
        <v>700</v>
      </c>
      <c r="E468" s="395"/>
      <c r="F468" s="395"/>
      <c r="G468" s="395"/>
      <c r="H468" s="395"/>
      <c r="I468" s="395"/>
      <c r="J468" s="3"/>
      <c r="K468" s="3"/>
      <c r="L468" s="2"/>
      <c r="M468" s="2"/>
      <c r="N468" s="2"/>
      <c r="O468" s="2"/>
      <c r="P468" s="2"/>
      <c r="Q468" s="2"/>
    </row>
    <row r="469" spans="1:17" customFormat="1" ht="15" customHeight="1">
      <c r="A469" s="2"/>
      <c r="B469" s="3"/>
      <c r="C469" s="395"/>
      <c r="D469" s="395"/>
      <c r="E469" s="395"/>
      <c r="F469" s="395"/>
      <c r="G469" s="395"/>
      <c r="H469" s="395"/>
      <c r="I469" s="395"/>
      <c r="J469" s="3"/>
      <c r="K469" s="3"/>
      <c r="L469" s="2"/>
      <c r="M469" s="2"/>
      <c r="N469" s="2"/>
      <c r="O469" s="2"/>
      <c r="P469" s="2"/>
      <c r="Q469" s="2"/>
    </row>
    <row r="470" spans="1:17" customFormat="1" ht="15" customHeight="1">
      <c r="A470" s="2"/>
      <c r="B470" s="3"/>
      <c r="C470" s="962" t="s">
        <v>896</v>
      </c>
      <c r="D470" s="395"/>
      <c r="E470" s="395"/>
      <c r="F470" s="395"/>
      <c r="G470" s="395"/>
      <c r="H470" s="395"/>
      <c r="I470" s="395"/>
      <c r="J470" s="3"/>
      <c r="K470" s="3"/>
      <c r="L470" s="2"/>
      <c r="M470" s="2"/>
      <c r="N470" s="2"/>
      <c r="O470" s="2"/>
      <c r="P470" s="2"/>
      <c r="Q470" s="2"/>
    </row>
    <row r="471" spans="1:17" customFormat="1" ht="15" customHeight="1">
      <c r="A471" s="2"/>
      <c r="B471" s="3"/>
      <c r="D471" s="395"/>
      <c r="E471" s="395"/>
      <c r="F471" s="395"/>
      <c r="G471" s="395"/>
      <c r="H471" s="395"/>
      <c r="I471" s="395"/>
      <c r="J471" s="3"/>
      <c r="K471" s="3"/>
      <c r="L471" s="2"/>
      <c r="M471" s="2"/>
      <c r="N471" s="2"/>
      <c r="O471" s="2"/>
      <c r="P471" s="2"/>
      <c r="Q471" s="2"/>
    </row>
    <row r="472" spans="1:17" customFormat="1" ht="15" customHeight="1">
      <c r="A472" s="2"/>
      <c r="B472" s="3"/>
      <c r="C472" s="960" t="s">
        <v>897</v>
      </c>
      <c r="D472" s="395"/>
      <c r="E472" s="395"/>
      <c r="F472" s="395"/>
      <c r="G472" s="395"/>
      <c r="H472" s="395"/>
      <c r="I472" s="395"/>
      <c r="J472" s="3"/>
      <c r="K472" s="3"/>
      <c r="L472" s="2"/>
      <c r="M472" s="2"/>
      <c r="N472" s="2"/>
      <c r="O472" s="2"/>
      <c r="P472" s="2"/>
      <c r="Q472" s="2"/>
    </row>
    <row r="473" spans="1:17" customFormat="1" ht="15" customHeight="1">
      <c r="A473" s="2"/>
      <c r="B473" s="3"/>
      <c r="C473" s="960" t="s">
        <v>898</v>
      </c>
      <c r="D473" s="395"/>
      <c r="E473" s="395"/>
      <c r="F473" s="395"/>
      <c r="G473" s="395"/>
      <c r="H473" s="395"/>
      <c r="I473" s="395"/>
      <c r="J473" s="3"/>
      <c r="K473" s="3"/>
      <c r="L473" s="2"/>
      <c r="M473" s="2"/>
      <c r="N473" s="2"/>
      <c r="O473" s="2"/>
      <c r="P473" s="2"/>
      <c r="Q473" s="2"/>
    </row>
    <row r="474" spans="1:17" customFormat="1" ht="15" customHeight="1">
      <c r="A474" s="2"/>
      <c r="B474" s="3"/>
      <c r="C474" s="960" t="s">
        <v>899</v>
      </c>
      <c r="D474" s="395"/>
      <c r="E474" s="395"/>
      <c r="F474" s="395"/>
      <c r="G474" s="395"/>
      <c r="H474" s="395"/>
      <c r="I474" s="395"/>
      <c r="J474" s="3"/>
      <c r="K474" s="3"/>
      <c r="L474" s="2"/>
      <c r="M474" s="2"/>
      <c r="N474" s="2"/>
      <c r="O474" s="2"/>
      <c r="P474" s="2"/>
      <c r="Q474" s="2"/>
    </row>
    <row r="475" spans="1:17" customFormat="1" ht="15" customHeight="1">
      <c r="A475" s="2"/>
      <c r="B475" s="3"/>
      <c r="C475" s="960" t="s">
        <v>900</v>
      </c>
      <c r="D475" s="395"/>
      <c r="E475" s="395"/>
      <c r="F475" s="395"/>
      <c r="G475" s="395"/>
      <c r="H475" s="395"/>
      <c r="I475" s="395"/>
      <c r="J475" s="3"/>
      <c r="K475" s="3"/>
      <c r="L475" s="2"/>
      <c r="M475" s="2"/>
      <c r="N475" s="2"/>
      <c r="O475" s="2"/>
      <c r="P475" s="2"/>
      <c r="Q475" s="2"/>
    </row>
    <row r="476" spans="1:17" customFormat="1" ht="15" customHeight="1">
      <c r="A476" s="2"/>
      <c r="B476" s="3"/>
      <c r="C476" s="960" t="s">
        <v>901</v>
      </c>
      <c r="D476" s="395"/>
      <c r="E476" s="395"/>
      <c r="F476" s="395"/>
      <c r="G476" s="395"/>
      <c r="H476" s="395"/>
      <c r="I476" s="395"/>
      <c r="J476" s="3"/>
      <c r="K476" s="3"/>
      <c r="L476" s="2"/>
      <c r="M476" s="2"/>
      <c r="N476" s="2"/>
      <c r="O476" s="2"/>
      <c r="P476" s="2"/>
      <c r="Q476" s="2"/>
    </row>
    <row r="477" spans="1:17" customFormat="1" ht="15" customHeight="1">
      <c r="A477" s="2"/>
      <c r="B477" s="3"/>
      <c r="C477" s="960" t="s">
        <v>902</v>
      </c>
      <c r="D477" s="395"/>
      <c r="E477" s="395"/>
      <c r="F477" s="395"/>
      <c r="G477" s="395"/>
      <c r="H477" s="395"/>
      <c r="I477" s="395"/>
      <c r="J477" s="3"/>
      <c r="K477" s="3"/>
      <c r="L477" s="2"/>
      <c r="M477" s="2"/>
      <c r="N477" s="2"/>
      <c r="O477" s="2"/>
      <c r="P477" s="2"/>
      <c r="Q477" s="2"/>
    </row>
    <row r="478" spans="1:17" customFormat="1" ht="15" customHeight="1">
      <c r="A478" s="2"/>
      <c r="B478" s="3"/>
      <c r="C478" s="960" t="s">
        <v>903</v>
      </c>
      <c r="D478" s="395"/>
      <c r="E478" s="395"/>
      <c r="F478" s="395"/>
      <c r="G478" s="395"/>
      <c r="H478" s="395"/>
      <c r="I478" s="395"/>
      <c r="J478" s="3"/>
      <c r="K478" s="3"/>
      <c r="L478" s="2"/>
      <c r="M478" s="2"/>
      <c r="N478" s="2"/>
      <c r="O478" s="2"/>
      <c r="P478" s="2"/>
      <c r="Q478" s="2"/>
    </row>
    <row r="479" spans="1:17" customFormat="1" ht="15" customHeight="1">
      <c r="A479" s="2"/>
      <c r="B479" s="3"/>
      <c r="C479" s="960" t="s">
        <v>904</v>
      </c>
      <c r="D479" s="395"/>
      <c r="E479" s="395"/>
      <c r="F479" s="395"/>
      <c r="G479" s="395"/>
      <c r="H479" s="395"/>
      <c r="I479" s="395"/>
      <c r="J479" s="3"/>
      <c r="K479" s="3"/>
      <c r="L479" s="2"/>
      <c r="M479" s="2"/>
      <c r="N479" s="2"/>
      <c r="O479" s="2"/>
      <c r="P479" s="2"/>
      <c r="Q479" s="2"/>
    </row>
    <row r="480" spans="1:17" ht="20.100000000000001" customHeight="1">
      <c r="B480" s="2"/>
      <c r="C480" s="2"/>
      <c r="D480" s="2"/>
      <c r="E480" s="375"/>
      <c r="F480" s="375"/>
      <c r="G480" s="2"/>
      <c r="H480" s="2"/>
      <c r="I480" s="2"/>
      <c r="J480" s="2"/>
      <c r="K480" s="2"/>
      <c r="L480" s="2"/>
      <c r="M480" s="2"/>
      <c r="N480" s="2"/>
      <c r="O480" s="2"/>
      <c r="P480" s="2"/>
      <c r="Q480" s="2"/>
    </row>
    <row r="481" spans="1:21">
      <c r="A481" s="2"/>
      <c r="B481" s="3"/>
      <c r="C481" s="3"/>
      <c r="D481" s="3"/>
      <c r="E481" s="3"/>
      <c r="F481" s="3"/>
      <c r="G481" s="3"/>
      <c r="H481" s="3"/>
      <c r="I481" s="3"/>
      <c r="J481" s="3"/>
      <c r="K481" s="3"/>
      <c r="L481" s="3"/>
      <c r="M481" s="2"/>
      <c r="N481" s="2"/>
      <c r="O481" s="2"/>
      <c r="P481" s="2"/>
      <c r="Q481" s="2"/>
    </row>
    <row r="482" spans="1:21" ht="33">
      <c r="A482" s="729" t="str">
        <f>ADDRESS(ROW(),COLUMN(),4)</f>
        <v>A482</v>
      </c>
      <c r="B482" s="2419" t="s">
        <v>38</v>
      </c>
      <c r="C482" s="2419"/>
      <c r="D482" s="2419"/>
      <c r="E482" s="2419"/>
      <c r="F482" s="2419"/>
      <c r="G482" s="2419"/>
      <c r="H482" s="2419"/>
      <c r="I482" s="2419"/>
      <c r="J482" s="2419"/>
      <c r="K482" s="2419"/>
      <c r="L482" s="2419"/>
      <c r="M482" s="2419"/>
      <c r="N482" s="2419"/>
      <c r="O482" s="2419"/>
      <c r="P482" s="2419"/>
      <c r="Q482" s="2419"/>
    </row>
    <row r="483" spans="1:21">
      <c r="A483" s="2"/>
      <c r="B483" s="3"/>
      <c r="C483" s="2"/>
      <c r="D483" s="2"/>
      <c r="E483" s="2"/>
      <c r="F483" s="2"/>
      <c r="G483" s="2"/>
      <c r="H483" s="2"/>
      <c r="I483" s="2"/>
      <c r="J483" s="2"/>
      <c r="K483" s="2"/>
      <c r="L483" s="2"/>
      <c r="M483" s="2"/>
      <c r="N483" s="2"/>
      <c r="O483" s="2"/>
      <c r="P483" s="2"/>
      <c r="Q483" s="2"/>
    </row>
    <row r="484" spans="1:21" ht="20.100000000000001" customHeight="1" thickBot="1">
      <c r="A484" s="2"/>
      <c r="B484" s="2"/>
      <c r="C484" s="2"/>
      <c r="D484" s="2"/>
      <c r="E484" s="2"/>
      <c r="F484" s="2"/>
      <c r="G484" s="2"/>
      <c r="H484" s="2"/>
      <c r="I484" s="2"/>
      <c r="J484" s="2"/>
      <c r="K484" s="2"/>
      <c r="L484" s="2"/>
      <c r="M484" s="2"/>
      <c r="N484" s="2"/>
      <c r="O484" s="2"/>
      <c r="P484" s="2"/>
      <c r="Q484" s="2"/>
    </row>
    <row r="485" spans="1:21" ht="20.100000000000001" customHeight="1">
      <c r="A485" s="2"/>
      <c r="B485" s="2"/>
      <c r="C485" s="2"/>
      <c r="D485" s="2"/>
      <c r="E485" s="15" t="s">
        <v>37</v>
      </c>
      <c r="F485" s="15"/>
      <c r="G485" s="15"/>
      <c r="H485" s="2"/>
      <c r="I485" s="2"/>
      <c r="J485" s="2"/>
      <c r="K485" s="2"/>
      <c r="L485" s="26" t="s">
        <v>36</v>
      </c>
      <c r="M485" s="25"/>
      <c r="N485" s="25"/>
      <c r="O485" s="25"/>
      <c r="P485" s="25"/>
      <c r="Q485" s="25"/>
      <c r="R485" s="25"/>
      <c r="S485" s="25"/>
      <c r="T485" s="25"/>
      <c r="U485" s="24"/>
    </row>
    <row r="486" spans="1:21" ht="20.100000000000001" customHeight="1">
      <c r="A486" s="2"/>
      <c r="B486" s="2"/>
      <c r="C486" s="2"/>
      <c r="D486" s="2"/>
      <c r="E486" s="15"/>
      <c r="F486" s="15" t="s">
        <v>35</v>
      </c>
      <c r="G486" s="15"/>
      <c r="H486" s="2"/>
      <c r="I486" s="2"/>
      <c r="J486" s="2"/>
      <c r="K486" s="2"/>
      <c r="L486" s="23"/>
      <c r="M486" s="22" t="s">
        <v>34</v>
      </c>
      <c r="N486" s="9"/>
      <c r="O486" s="9"/>
      <c r="P486" s="9"/>
      <c r="Q486" s="9"/>
      <c r="R486" s="9"/>
      <c r="S486" s="9"/>
      <c r="T486" s="9"/>
      <c r="U486" s="21"/>
    </row>
    <row r="487" spans="1:21" ht="20.100000000000001" customHeight="1" thickBot="1">
      <c r="A487" s="2"/>
      <c r="B487" s="2"/>
      <c r="C487" s="2"/>
      <c r="D487" s="2"/>
      <c r="E487" s="15"/>
      <c r="F487" s="15" t="s">
        <v>33</v>
      </c>
      <c r="G487" s="15"/>
      <c r="H487" s="2"/>
      <c r="I487" s="2"/>
      <c r="J487" s="2"/>
      <c r="K487" s="2"/>
      <c r="L487" s="20" t="s">
        <v>32</v>
      </c>
      <c r="M487" s="19" t="s">
        <v>31</v>
      </c>
      <c r="N487" s="18"/>
      <c r="O487" s="18"/>
      <c r="P487" s="18"/>
      <c r="Q487" s="18"/>
      <c r="R487" s="18"/>
      <c r="S487" s="18"/>
      <c r="T487" s="17"/>
      <c r="U487" s="16"/>
    </row>
    <row r="488" spans="1:21" ht="20.100000000000001" customHeight="1">
      <c r="A488" s="2"/>
      <c r="B488" s="2"/>
      <c r="C488" s="2"/>
      <c r="D488" s="2"/>
      <c r="E488" s="15"/>
      <c r="F488" s="15" t="s">
        <v>30</v>
      </c>
      <c r="G488" s="15"/>
      <c r="H488" s="2"/>
      <c r="I488" s="2"/>
      <c r="J488" s="2"/>
      <c r="K488" s="2"/>
      <c r="L488" s="2"/>
      <c r="M488" s="2"/>
      <c r="N488" s="2"/>
      <c r="O488" s="2"/>
      <c r="P488" s="2"/>
      <c r="Q488" s="2"/>
    </row>
    <row r="489" spans="1:21" ht="20.100000000000001" customHeight="1">
      <c r="A489" s="2"/>
      <c r="B489" s="2"/>
      <c r="C489" s="2"/>
      <c r="D489" s="2"/>
      <c r="E489" s="2"/>
      <c r="F489" s="15" t="s">
        <v>29</v>
      </c>
      <c r="G489" s="2"/>
      <c r="H489" s="2"/>
      <c r="I489" s="2"/>
      <c r="J489" s="2"/>
      <c r="K489" s="2"/>
      <c r="L489" s="2"/>
      <c r="M489" s="2"/>
      <c r="N489" s="2"/>
      <c r="O489" s="2"/>
      <c r="P489" s="2"/>
      <c r="Q489" s="2"/>
    </row>
    <row r="490" spans="1:21" ht="20.100000000000001" customHeight="1">
      <c r="A490" s="2"/>
      <c r="B490" s="2"/>
      <c r="C490" s="2"/>
      <c r="D490" s="2"/>
      <c r="E490" s="15" t="s">
        <v>28</v>
      </c>
      <c r="F490" s="2"/>
      <c r="G490" s="2"/>
      <c r="H490" s="2"/>
      <c r="I490" s="2"/>
      <c r="J490" s="2"/>
      <c r="K490" s="2"/>
      <c r="L490" s="2"/>
      <c r="M490" s="2"/>
      <c r="N490" s="2"/>
      <c r="O490" s="2"/>
      <c r="P490" s="2"/>
      <c r="Q490" s="2"/>
    </row>
    <row r="491" spans="1:21" ht="20.100000000000001" customHeight="1">
      <c r="A491" s="2"/>
      <c r="B491" s="2"/>
      <c r="C491" s="2"/>
      <c r="D491" s="2"/>
      <c r="E491" s="2"/>
      <c r="F491" s="2"/>
      <c r="G491" s="2"/>
      <c r="H491" s="2"/>
      <c r="I491" s="2"/>
      <c r="J491" s="2"/>
      <c r="K491" s="2"/>
      <c r="L491" s="2"/>
      <c r="M491" s="2"/>
      <c r="N491" s="2"/>
      <c r="O491" s="2"/>
      <c r="P491" s="2"/>
      <c r="Q491" s="2"/>
    </row>
    <row r="492" spans="1:21" ht="20.100000000000001" customHeight="1">
      <c r="A492" s="2"/>
      <c r="B492" s="2"/>
      <c r="C492" s="2"/>
      <c r="D492" s="2"/>
      <c r="E492" s="2"/>
      <c r="F492" s="2"/>
      <c r="G492" s="2"/>
      <c r="H492" s="2"/>
      <c r="I492" s="2"/>
      <c r="J492" s="2"/>
      <c r="K492" s="2"/>
      <c r="L492" s="2"/>
      <c r="M492" s="2"/>
      <c r="N492" s="2"/>
      <c r="O492" s="2"/>
      <c r="P492" s="2"/>
      <c r="Q492" s="2"/>
    </row>
    <row r="493" spans="1:21" ht="20.100000000000001" customHeight="1">
      <c r="A493" s="2"/>
      <c r="B493" s="2"/>
      <c r="C493" s="2"/>
      <c r="D493" s="2"/>
      <c r="E493" s="2"/>
      <c r="F493" s="2"/>
      <c r="G493" s="2"/>
      <c r="H493" s="2"/>
      <c r="I493" s="2"/>
      <c r="J493" s="2"/>
      <c r="K493" s="2"/>
      <c r="L493" s="2"/>
      <c r="M493" s="2"/>
      <c r="N493" s="2"/>
      <c r="O493" s="2"/>
      <c r="P493" s="2"/>
      <c r="Q493" s="2"/>
    </row>
    <row r="494" spans="1:21" ht="20.100000000000001" customHeight="1">
      <c r="A494" s="2"/>
      <c r="B494" s="2"/>
      <c r="C494" s="2"/>
      <c r="D494" s="2"/>
      <c r="E494" s="2"/>
      <c r="F494" s="2"/>
      <c r="G494" s="2"/>
      <c r="H494" s="2"/>
      <c r="I494" s="2"/>
      <c r="J494" s="2"/>
      <c r="K494" s="2"/>
      <c r="L494" s="2"/>
      <c r="M494" s="2"/>
      <c r="N494" s="2"/>
      <c r="O494" s="2"/>
      <c r="P494" s="2"/>
      <c r="Q494" s="2"/>
    </row>
    <row r="495" spans="1:21" ht="20.100000000000001" customHeight="1">
      <c r="A495" s="2"/>
      <c r="B495" s="2"/>
      <c r="C495" s="10" t="s">
        <v>27</v>
      </c>
      <c r="D495" s="10"/>
      <c r="E495" s="10"/>
      <c r="F495" s="10" t="s">
        <v>26</v>
      </c>
      <c r="G495" s="10"/>
      <c r="H495" s="10"/>
      <c r="I495" s="10"/>
      <c r="J495" s="2"/>
      <c r="K495" s="2"/>
      <c r="L495" s="2"/>
      <c r="M495" s="2"/>
      <c r="N495" s="2"/>
      <c r="O495" s="2"/>
      <c r="P495" s="2"/>
      <c r="Q495" s="2"/>
    </row>
    <row r="496" spans="1:21" ht="20.100000000000001" customHeight="1">
      <c r="A496" s="2"/>
      <c r="B496" s="2"/>
      <c r="C496" s="2"/>
      <c r="D496" s="2"/>
      <c r="E496" s="2"/>
      <c r="F496" s="2"/>
      <c r="G496" s="2"/>
      <c r="H496" s="2"/>
      <c r="I496" s="2"/>
      <c r="J496" s="2"/>
      <c r="K496" s="2"/>
      <c r="L496" s="2"/>
      <c r="M496" s="2"/>
      <c r="N496" s="2"/>
      <c r="O496" s="2"/>
      <c r="P496" s="2"/>
      <c r="Q496" s="2"/>
    </row>
    <row r="497" spans="1:17" ht="20.100000000000001" customHeight="1">
      <c r="A497" s="2"/>
      <c r="B497" s="2"/>
      <c r="C497" s="11" t="s">
        <v>25</v>
      </c>
      <c r="D497" s="10"/>
      <c r="E497" s="2"/>
      <c r="F497" s="2"/>
      <c r="G497" s="2"/>
      <c r="H497" s="2"/>
      <c r="I497" s="10"/>
      <c r="J497" s="2"/>
      <c r="K497" s="2"/>
      <c r="L497" s="2"/>
      <c r="M497" s="2"/>
      <c r="N497" s="2"/>
      <c r="O497" s="2"/>
      <c r="P497" s="2"/>
      <c r="Q497" s="2"/>
    </row>
    <row r="498" spans="1:17" ht="27.95" customHeight="1">
      <c r="A498" s="2"/>
      <c r="B498" s="2"/>
      <c r="C498" s="2"/>
      <c r="D498" s="10" t="s">
        <v>24</v>
      </c>
      <c r="E498" s="2"/>
      <c r="F498" s="14" t="s">
        <v>23</v>
      </c>
      <c r="G498" s="12" t="s">
        <v>22</v>
      </c>
      <c r="H498" s="11"/>
      <c r="I498" s="10"/>
      <c r="J498" s="2"/>
      <c r="K498" s="2"/>
      <c r="L498" s="2"/>
      <c r="M498" s="2"/>
      <c r="N498" s="2"/>
      <c r="O498" s="2"/>
      <c r="P498" s="2"/>
      <c r="Q498" s="2"/>
    </row>
    <row r="499" spans="1:17" ht="27.95" customHeight="1">
      <c r="A499" s="2"/>
      <c r="B499" s="2"/>
      <c r="C499" s="2"/>
      <c r="D499" s="10" t="s">
        <v>21</v>
      </c>
      <c r="E499" s="2"/>
      <c r="F499" s="14" t="s">
        <v>20</v>
      </c>
      <c r="G499" s="12" t="s">
        <v>19</v>
      </c>
      <c r="H499" s="12"/>
      <c r="I499" s="10"/>
      <c r="J499" s="2"/>
      <c r="K499" s="2"/>
      <c r="L499" s="2"/>
      <c r="M499" s="2"/>
      <c r="N499" s="2"/>
      <c r="O499" s="2"/>
      <c r="P499" s="2"/>
      <c r="Q499" s="2"/>
    </row>
    <row r="500" spans="1:17" ht="27.95" customHeight="1">
      <c r="A500" s="2"/>
      <c r="B500" s="2"/>
      <c r="C500" s="2"/>
      <c r="D500" s="10" t="s">
        <v>6</v>
      </c>
      <c r="E500" s="2"/>
      <c r="F500" s="14" t="s">
        <v>18</v>
      </c>
      <c r="G500" s="12" t="s">
        <v>17</v>
      </c>
      <c r="H500" s="12"/>
      <c r="I500" s="10"/>
      <c r="J500" s="2"/>
      <c r="K500" s="2"/>
      <c r="L500" s="2"/>
      <c r="M500" s="2"/>
      <c r="N500" s="2"/>
      <c r="O500" s="2"/>
      <c r="P500" s="2"/>
      <c r="Q500" s="2"/>
    </row>
    <row r="501" spans="1:17" ht="27.95" customHeight="1">
      <c r="A501" s="2"/>
      <c r="B501" s="2"/>
      <c r="C501" s="2"/>
      <c r="D501" s="12" t="s">
        <v>16</v>
      </c>
      <c r="E501" s="2"/>
      <c r="F501" s="14" t="s">
        <v>15</v>
      </c>
      <c r="G501" s="12" t="s">
        <v>14</v>
      </c>
      <c r="H501" s="12"/>
      <c r="I501" s="10"/>
      <c r="J501" s="2"/>
      <c r="K501" s="2"/>
      <c r="L501" s="2"/>
      <c r="M501" s="2"/>
      <c r="N501" s="2"/>
      <c r="O501" s="2"/>
      <c r="P501" s="2"/>
      <c r="Q501" s="2"/>
    </row>
    <row r="502" spans="1:17" ht="27.95" customHeight="1">
      <c r="A502" s="2"/>
      <c r="B502" s="2"/>
      <c r="C502" s="2"/>
      <c r="D502" s="12" t="s">
        <v>13</v>
      </c>
      <c r="E502" s="2"/>
      <c r="F502" s="14" t="s">
        <v>12</v>
      </c>
      <c r="G502" s="12" t="s">
        <v>11</v>
      </c>
      <c r="H502" s="12"/>
      <c r="I502" s="10"/>
      <c r="J502" s="2"/>
      <c r="K502" s="2"/>
      <c r="L502" s="2"/>
      <c r="M502" s="2"/>
      <c r="N502" s="2"/>
      <c r="O502" s="2"/>
      <c r="P502" s="2"/>
      <c r="Q502" s="2"/>
    </row>
    <row r="503" spans="1:17" ht="27.95" customHeight="1">
      <c r="A503" s="2"/>
      <c r="B503" s="2"/>
      <c r="C503" s="2"/>
      <c r="D503" s="12"/>
      <c r="E503" s="2"/>
      <c r="F503" s="12"/>
      <c r="G503" s="12" t="s">
        <v>10</v>
      </c>
      <c r="H503" s="12"/>
      <c r="I503" s="10"/>
      <c r="J503" s="2"/>
      <c r="K503" s="2"/>
      <c r="L503" s="2"/>
      <c r="M503" s="2"/>
      <c r="N503" s="2"/>
      <c r="O503" s="2"/>
      <c r="P503" s="2"/>
      <c r="Q503" s="2"/>
    </row>
    <row r="504" spans="1:17" ht="27.95" customHeight="1">
      <c r="A504" s="2"/>
      <c r="B504" s="2"/>
      <c r="C504" s="2"/>
      <c r="D504" s="12"/>
      <c r="E504" s="2"/>
      <c r="F504" s="12"/>
      <c r="G504" s="12" t="s">
        <v>9</v>
      </c>
      <c r="H504" s="12"/>
      <c r="I504" s="10"/>
      <c r="J504" s="2"/>
      <c r="K504" s="2"/>
      <c r="L504" s="2"/>
      <c r="M504" s="2"/>
      <c r="N504" s="2"/>
      <c r="O504" s="2"/>
      <c r="P504" s="2"/>
      <c r="Q504" s="2"/>
    </row>
    <row r="505" spans="1:17" ht="27.95" customHeight="1">
      <c r="A505" s="2"/>
      <c r="B505" s="2"/>
      <c r="C505" s="2"/>
      <c r="D505" s="2"/>
      <c r="E505" s="2"/>
      <c r="F505" s="12"/>
      <c r="G505" s="12" t="s">
        <v>8</v>
      </c>
      <c r="H505" s="12"/>
      <c r="I505" s="10"/>
      <c r="J505" s="2"/>
      <c r="K505" s="2"/>
      <c r="L505" s="10"/>
      <c r="M505" s="2"/>
      <c r="N505" s="2"/>
      <c r="O505" s="2"/>
      <c r="P505" s="2"/>
      <c r="Q505" s="2"/>
    </row>
    <row r="506" spans="1:17" ht="27.95" customHeight="1">
      <c r="A506" s="2"/>
      <c r="B506" s="2"/>
      <c r="C506" s="10"/>
      <c r="D506" s="10" t="s">
        <v>7</v>
      </c>
      <c r="E506" s="2"/>
      <c r="F506" s="2"/>
      <c r="G506" s="2"/>
      <c r="I506" s="10"/>
      <c r="J506" s="10"/>
      <c r="K506" s="2"/>
      <c r="L506" s="10"/>
      <c r="M506" s="2"/>
      <c r="N506" s="2"/>
      <c r="O506" s="2"/>
      <c r="P506" s="2"/>
      <c r="Q506" s="2"/>
    </row>
    <row r="507" spans="1:17" ht="27.95" customHeight="1">
      <c r="A507" s="2"/>
      <c r="B507" s="2"/>
      <c r="C507" s="2"/>
      <c r="D507" s="10" t="s">
        <v>6</v>
      </c>
      <c r="E507" s="2"/>
      <c r="F507" s="2"/>
      <c r="G507" s="2"/>
      <c r="H507" s="12"/>
      <c r="I507" s="10"/>
      <c r="J507" s="12"/>
      <c r="K507" s="2"/>
      <c r="L507" s="10"/>
      <c r="M507" s="2"/>
      <c r="N507" s="2"/>
      <c r="O507" s="2"/>
      <c r="P507" s="2"/>
      <c r="Q507" s="2"/>
    </row>
    <row r="508" spans="1:17" ht="27.95" customHeight="1">
      <c r="A508" s="2"/>
      <c r="B508" s="2"/>
      <c r="C508" s="2"/>
      <c r="D508" s="13" t="s">
        <v>5</v>
      </c>
      <c r="E508" s="2"/>
      <c r="F508" s="2"/>
      <c r="G508" s="2"/>
      <c r="I508" s="10"/>
      <c r="J508" s="2"/>
      <c r="K508" s="2"/>
      <c r="L508" s="10"/>
      <c r="M508" s="2"/>
      <c r="N508" s="2"/>
      <c r="O508" s="2"/>
      <c r="P508" s="2"/>
      <c r="Q508" s="2"/>
    </row>
    <row r="509" spans="1:17" ht="27.95" customHeight="1">
      <c r="A509" s="2"/>
      <c r="B509" s="2"/>
      <c r="C509" s="2"/>
      <c r="D509" s="2"/>
      <c r="E509" s="2"/>
      <c r="F509" s="2"/>
      <c r="G509" s="2"/>
      <c r="H509" s="12"/>
      <c r="I509" s="10"/>
      <c r="J509" s="2"/>
      <c r="K509" s="2"/>
      <c r="L509" s="10"/>
      <c r="M509" s="2"/>
      <c r="N509" s="2"/>
      <c r="O509" s="2"/>
      <c r="P509" s="2"/>
      <c r="Q509" s="2"/>
    </row>
    <row r="510" spans="1:17" ht="27.95" customHeight="1">
      <c r="A510" s="2"/>
      <c r="B510" s="2"/>
      <c r="C510" s="11" t="s">
        <v>4</v>
      </c>
      <c r="D510" s="10"/>
      <c r="E510" s="2"/>
      <c r="F510" s="2"/>
      <c r="G510" s="2"/>
      <c r="I510" s="10"/>
      <c r="J510" s="2"/>
      <c r="K510" s="2"/>
      <c r="L510" s="10"/>
      <c r="M510" s="2"/>
      <c r="N510" s="2"/>
      <c r="O510" s="2"/>
      <c r="P510" s="2"/>
      <c r="Q510" s="2"/>
    </row>
    <row r="511" spans="1:17" ht="27.95" customHeight="1">
      <c r="A511" s="2"/>
      <c r="B511" s="2"/>
      <c r="C511" s="2"/>
      <c r="D511" s="11" t="s">
        <v>3</v>
      </c>
      <c r="E511" s="2"/>
      <c r="F511" s="2"/>
      <c r="G511" s="2"/>
      <c r="H511" s="12"/>
      <c r="I511" s="10"/>
      <c r="J511" s="2"/>
      <c r="K511" s="2"/>
      <c r="L511" s="10"/>
      <c r="M511" s="2"/>
      <c r="N511" s="2"/>
      <c r="O511" s="2"/>
      <c r="P511" s="2"/>
      <c r="Q511" s="2"/>
    </row>
    <row r="512" spans="1:17" ht="27.95" customHeight="1">
      <c r="A512" s="2"/>
      <c r="B512" s="2"/>
      <c r="C512" s="2"/>
      <c r="D512" s="10" t="s">
        <v>2</v>
      </c>
      <c r="E512" s="2"/>
      <c r="F512" s="2"/>
      <c r="G512" s="2"/>
      <c r="H512" s="11"/>
      <c r="I512" s="10"/>
      <c r="J512" s="2"/>
      <c r="K512" s="2"/>
      <c r="L512" s="2"/>
      <c r="M512" s="2"/>
      <c r="N512" s="2"/>
      <c r="O512" s="2"/>
      <c r="P512" s="2"/>
      <c r="Q512" s="2"/>
    </row>
    <row r="513" spans="1:17" ht="27.95" customHeight="1">
      <c r="A513" s="2"/>
      <c r="B513" s="2"/>
      <c r="C513" s="2"/>
      <c r="D513" s="2"/>
      <c r="E513" s="2"/>
      <c r="F513" s="2"/>
      <c r="G513" s="2"/>
      <c r="H513" s="11"/>
      <c r="I513" s="10"/>
      <c r="J513" s="2"/>
      <c r="K513" s="2"/>
      <c r="L513" s="10"/>
      <c r="M513" s="2"/>
      <c r="N513" s="2"/>
      <c r="O513" s="2"/>
      <c r="P513" s="2"/>
      <c r="Q513" s="2"/>
    </row>
    <row r="514" spans="1:17" ht="27.95" customHeight="1">
      <c r="A514" s="2"/>
      <c r="B514" s="2"/>
      <c r="C514" s="2"/>
      <c r="D514" s="2"/>
      <c r="E514" s="2"/>
      <c r="F514" s="2"/>
      <c r="G514" s="2"/>
      <c r="H514" s="11"/>
      <c r="I514" s="10"/>
      <c r="J514" s="2"/>
      <c r="K514" s="2"/>
      <c r="L514" s="2"/>
      <c r="M514" s="2"/>
      <c r="N514" s="2"/>
      <c r="O514" s="2"/>
      <c r="P514" s="2"/>
      <c r="Q514" s="2"/>
    </row>
    <row r="515" spans="1:17" ht="27.95" customHeight="1">
      <c r="A515" s="2"/>
      <c r="B515" s="2"/>
      <c r="C515" s="2"/>
      <c r="D515" s="2"/>
      <c r="E515" s="2"/>
      <c r="F515" s="2"/>
      <c r="G515" s="2"/>
      <c r="H515" s="11"/>
      <c r="I515" s="10"/>
      <c r="J515" s="2"/>
      <c r="K515" s="2"/>
      <c r="L515" s="2"/>
      <c r="M515" s="2"/>
      <c r="N515" s="2"/>
      <c r="O515" s="2"/>
      <c r="P515" s="2"/>
      <c r="Q515" s="2"/>
    </row>
    <row r="516" spans="1:17" ht="27.95" customHeight="1">
      <c r="A516" s="2"/>
      <c r="B516" s="2"/>
      <c r="C516" s="2"/>
      <c r="D516" s="2"/>
      <c r="E516" s="2"/>
      <c r="F516" s="2"/>
      <c r="G516" s="2"/>
      <c r="H516" s="11"/>
      <c r="I516" s="10"/>
      <c r="J516" s="2"/>
      <c r="K516" s="2"/>
      <c r="L516" s="2"/>
      <c r="M516" s="2"/>
      <c r="N516" s="2"/>
      <c r="O516" s="2"/>
      <c r="P516" s="2"/>
      <c r="Q516" s="2"/>
    </row>
    <row r="517" spans="1:17" ht="27.95" customHeight="1">
      <c r="A517" s="2"/>
      <c r="B517" s="2"/>
      <c r="C517" s="2"/>
      <c r="D517" s="2"/>
      <c r="E517" s="2"/>
      <c r="F517" s="2"/>
      <c r="G517" s="2"/>
      <c r="H517" s="2"/>
      <c r="I517" s="10"/>
      <c r="J517" s="2"/>
      <c r="K517" s="2"/>
      <c r="L517" s="2"/>
      <c r="M517" s="2"/>
      <c r="N517" s="2"/>
      <c r="O517" s="2"/>
      <c r="P517" s="2"/>
      <c r="Q517" s="2"/>
    </row>
    <row r="518" spans="1:17" ht="27.95" customHeight="1">
      <c r="A518" s="2"/>
      <c r="B518" s="2"/>
      <c r="C518" s="2"/>
      <c r="D518" s="2"/>
      <c r="E518" s="2"/>
      <c r="F518" s="2"/>
      <c r="G518" s="2"/>
      <c r="H518" s="2"/>
      <c r="I518" s="2"/>
      <c r="J518" s="2"/>
      <c r="K518" s="2"/>
      <c r="L518" s="2"/>
      <c r="M518" s="2"/>
      <c r="N518" s="2"/>
      <c r="O518" s="2"/>
      <c r="P518" s="2"/>
      <c r="Q518" s="2"/>
    </row>
    <row r="519" spans="1:17" ht="27.95" customHeight="1">
      <c r="A519" s="2"/>
      <c r="B519" s="2"/>
      <c r="C519" s="2"/>
      <c r="D519" s="10"/>
      <c r="E519" s="2"/>
      <c r="F519" s="2"/>
      <c r="G519" s="2"/>
      <c r="H519" s="2"/>
      <c r="I519" s="2"/>
      <c r="J519" s="2"/>
      <c r="K519" s="2"/>
      <c r="L519" s="2"/>
      <c r="M519" s="2"/>
      <c r="N519" s="2"/>
      <c r="O519" s="2"/>
      <c r="P519" s="2"/>
      <c r="Q519" s="2"/>
    </row>
    <row r="520" spans="1:17" ht="27.95" customHeight="1">
      <c r="A520" s="2"/>
      <c r="B520" s="2"/>
      <c r="C520" s="2"/>
      <c r="D520" s="10"/>
      <c r="E520" s="2"/>
      <c r="F520" s="2"/>
      <c r="G520" s="2"/>
      <c r="H520" s="2"/>
      <c r="I520" s="2"/>
      <c r="J520" s="2"/>
      <c r="K520" s="2"/>
      <c r="L520" s="2"/>
      <c r="M520" s="2"/>
      <c r="N520" s="2"/>
      <c r="O520" s="2"/>
      <c r="P520" s="2"/>
      <c r="Q520" s="2"/>
    </row>
    <row r="521" spans="1:17" ht="27.95" customHeight="1">
      <c r="A521" s="2"/>
      <c r="B521" s="2"/>
      <c r="C521" s="2"/>
      <c r="D521" s="10"/>
      <c r="E521" s="2"/>
      <c r="F521" s="2"/>
      <c r="G521" s="2"/>
      <c r="H521" s="2"/>
      <c r="I521" s="2"/>
      <c r="J521" s="2"/>
      <c r="K521" s="2"/>
      <c r="L521" s="2"/>
      <c r="M521" s="2"/>
      <c r="N521" s="2"/>
      <c r="O521" s="2"/>
      <c r="P521" s="2"/>
      <c r="Q521" s="2"/>
    </row>
    <row r="522" spans="1:17" ht="27.95" customHeight="1">
      <c r="A522" s="2"/>
      <c r="B522" s="2"/>
      <c r="C522" s="2"/>
      <c r="D522" s="10"/>
      <c r="E522" s="2"/>
      <c r="F522" s="2"/>
      <c r="G522" s="2"/>
      <c r="H522" s="2"/>
      <c r="I522" s="2"/>
      <c r="J522" s="2"/>
      <c r="K522" s="2"/>
      <c r="L522" s="2"/>
      <c r="M522" s="2"/>
      <c r="N522" s="2"/>
      <c r="O522" s="2"/>
      <c r="P522" s="2"/>
      <c r="Q522" s="2"/>
    </row>
    <row r="523" spans="1:17" ht="27.95" customHeight="1">
      <c r="A523" s="2"/>
      <c r="B523" s="2"/>
      <c r="C523" s="2"/>
      <c r="D523" s="10"/>
      <c r="E523" s="2"/>
      <c r="F523" s="2"/>
      <c r="G523" s="2"/>
      <c r="H523" s="2"/>
      <c r="I523" s="2"/>
      <c r="J523" s="2"/>
      <c r="K523" s="2"/>
      <c r="L523" s="2"/>
      <c r="M523" s="2"/>
      <c r="N523" s="2"/>
      <c r="O523" s="2"/>
      <c r="P523" s="2"/>
      <c r="Q523" s="2"/>
    </row>
    <row r="524" spans="1:17" ht="27.95" customHeight="1">
      <c r="A524" s="2"/>
      <c r="B524" s="2"/>
      <c r="C524" s="2"/>
      <c r="D524" s="10"/>
      <c r="E524" s="2"/>
      <c r="F524" s="2"/>
      <c r="G524" s="2"/>
      <c r="H524" s="2"/>
      <c r="I524" s="2"/>
      <c r="J524" s="2"/>
      <c r="K524" s="2"/>
      <c r="L524" s="2"/>
      <c r="M524" s="2"/>
      <c r="N524" s="2"/>
      <c r="O524" s="2"/>
      <c r="P524" s="2"/>
      <c r="Q524" s="2"/>
    </row>
    <row r="525" spans="1:17" ht="27.95" customHeight="1">
      <c r="A525" s="2"/>
      <c r="B525" s="2"/>
      <c r="C525" s="2"/>
      <c r="D525" s="10"/>
      <c r="E525" s="2"/>
      <c r="F525" s="2"/>
      <c r="G525" s="2"/>
      <c r="H525" s="2"/>
      <c r="I525" s="2"/>
      <c r="J525" s="2"/>
      <c r="K525" s="2"/>
      <c r="L525" s="2"/>
      <c r="M525" s="2"/>
      <c r="N525" s="2"/>
      <c r="O525" s="2"/>
      <c r="P525" s="2"/>
      <c r="Q525" s="2"/>
    </row>
    <row r="526" spans="1:17" ht="27.95" customHeight="1">
      <c r="A526" s="2"/>
      <c r="B526" s="2"/>
      <c r="C526" s="2"/>
      <c r="D526" s="10"/>
      <c r="E526" s="2"/>
      <c r="F526" s="2"/>
      <c r="G526" s="2"/>
      <c r="H526" s="2"/>
      <c r="I526" s="2"/>
      <c r="J526" s="2"/>
      <c r="K526" s="2"/>
      <c r="L526" s="2"/>
      <c r="M526" s="2"/>
      <c r="N526" s="2"/>
      <c r="O526" s="2"/>
      <c r="P526" s="2"/>
      <c r="Q526" s="2"/>
    </row>
    <row r="527" spans="1:17" ht="27.95" customHeight="1">
      <c r="A527" s="2"/>
      <c r="B527" s="2"/>
      <c r="C527" s="2"/>
      <c r="D527" s="10"/>
      <c r="E527" s="2"/>
      <c r="F527" s="2"/>
      <c r="G527" s="2"/>
      <c r="H527" s="2"/>
      <c r="I527" s="2"/>
      <c r="J527" s="2"/>
      <c r="K527" s="2"/>
      <c r="L527" s="2"/>
      <c r="M527" s="2"/>
      <c r="N527" s="2"/>
      <c r="O527" s="2"/>
      <c r="P527" s="2"/>
      <c r="Q527" s="2"/>
    </row>
    <row r="528" spans="1:17" ht="20.100000000000001" customHeight="1">
      <c r="A528" s="2"/>
      <c r="B528" s="2"/>
      <c r="C528" s="2"/>
      <c r="D528" s="10"/>
      <c r="E528" s="2"/>
      <c r="F528" s="2"/>
      <c r="G528" s="2"/>
      <c r="H528" s="2"/>
      <c r="I528" s="2"/>
      <c r="J528" s="2"/>
      <c r="K528" s="2"/>
      <c r="L528" s="2"/>
      <c r="M528" s="2"/>
      <c r="N528" s="2"/>
      <c r="O528" s="2"/>
      <c r="P528" s="2"/>
      <c r="Q528" s="2"/>
    </row>
    <row r="529" spans="1:17">
      <c r="A529" s="9"/>
      <c r="B529" s="8"/>
      <c r="C529" s="8"/>
      <c r="D529" s="8"/>
      <c r="E529" s="8"/>
      <c r="F529" s="8"/>
      <c r="G529" s="8"/>
      <c r="H529" s="8"/>
      <c r="I529" s="8"/>
      <c r="J529" s="8"/>
      <c r="K529" s="8"/>
      <c r="L529" s="8"/>
      <c r="M529" s="8"/>
      <c r="N529" s="8"/>
      <c r="O529" s="8"/>
      <c r="P529" s="8"/>
      <c r="Q529" s="8"/>
    </row>
    <row r="530" spans="1:17" ht="18">
      <c r="A530" s="2"/>
      <c r="B530" s="3"/>
      <c r="C530" s="7" t="s">
        <v>1</v>
      </c>
      <c r="D530" s="3"/>
      <c r="E530" s="3"/>
      <c r="F530" s="3"/>
      <c r="G530" s="3"/>
      <c r="H530" s="3"/>
      <c r="I530" s="3"/>
      <c r="J530" s="3"/>
      <c r="K530" s="3"/>
      <c r="L530" s="3"/>
      <c r="M530" s="3"/>
      <c r="N530" s="3"/>
      <c r="O530" s="3"/>
      <c r="P530" s="3"/>
      <c r="Q530" s="3"/>
    </row>
    <row r="531" spans="1:17">
      <c r="A531" s="2"/>
      <c r="B531" s="3"/>
      <c r="C531" s="3"/>
      <c r="D531" s="3"/>
      <c r="E531" s="3"/>
      <c r="F531" s="3"/>
      <c r="G531" s="3"/>
      <c r="H531" s="3"/>
      <c r="I531" s="3"/>
      <c r="J531" s="3"/>
      <c r="K531" s="3"/>
      <c r="L531" s="3"/>
      <c r="M531" s="2"/>
      <c r="N531" s="2"/>
      <c r="O531" s="2"/>
      <c r="P531" s="2"/>
      <c r="Q531" s="2"/>
    </row>
    <row r="532" spans="1:17" ht="18">
      <c r="A532" s="2"/>
      <c r="B532" s="2"/>
      <c r="C532" s="7" t="s">
        <v>0</v>
      </c>
      <c r="D532" s="2"/>
      <c r="E532" s="2"/>
      <c r="F532" s="2"/>
      <c r="G532" s="2"/>
      <c r="H532" s="2"/>
      <c r="I532" s="2"/>
      <c r="J532" s="2"/>
      <c r="K532" s="2"/>
      <c r="L532" s="2"/>
      <c r="M532" s="2"/>
      <c r="N532" s="2"/>
      <c r="O532" s="2"/>
      <c r="P532" s="2"/>
      <c r="Q532" s="2"/>
    </row>
    <row r="533" spans="1:17">
      <c r="A533" s="2"/>
      <c r="B533" s="2"/>
      <c r="C533" s="2"/>
      <c r="D533" s="2"/>
      <c r="E533" s="2"/>
      <c r="F533" s="2"/>
      <c r="G533" s="2"/>
      <c r="H533" s="2"/>
      <c r="I533" s="2"/>
      <c r="J533" s="2"/>
      <c r="K533" s="2"/>
      <c r="L533" s="2"/>
      <c r="M533" s="2"/>
      <c r="N533" s="2"/>
      <c r="O533" s="2"/>
      <c r="P533" s="2"/>
      <c r="Q533" s="2"/>
    </row>
  </sheetData>
  <mergeCells count="177">
    <mergeCell ref="B416:Q417"/>
    <mergeCell ref="B413:D413"/>
    <mergeCell ref="O406:P406"/>
    <mergeCell ref="C328:G328"/>
    <mergeCell ref="B411:E411"/>
    <mergeCell ref="G411:I411"/>
    <mergeCell ref="K411:M411"/>
    <mergeCell ref="O411:Q411"/>
    <mergeCell ref="I346:I347"/>
    <mergeCell ref="J346:J347"/>
    <mergeCell ref="B352:J354"/>
    <mergeCell ref="B399:E399"/>
    <mergeCell ref="B400:E400"/>
    <mergeCell ref="B404:E404"/>
    <mergeCell ref="G404:I404"/>
    <mergeCell ref="K404:M404"/>
    <mergeCell ref="O404:P404"/>
    <mergeCell ref="K401:M401"/>
    <mergeCell ref="O401:P401"/>
    <mergeCell ref="B402:E402"/>
    <mergeCell ref="G402:I402"/>
    <mergeCell ref="K402:M402"/>
    <mergeCell ref="B409:Q409"/>
    <mergeCell ref="O402:P402"/>
    <mergeCell ref="B395:Q395"/>
    <mergeCell ref="G406:I406"/>
    <mergeCell ref="M292:N292"/>
    <mergeCell ref="O292:P292"/>
    <mergeCell ref="Q292:R292"/>
    <mergeCell ref="B290:B294"/>
    <mergeCell ref="K293:L293"/>
    <mergeCell ref="G346:G347"/>
    <mergeCell ref="B330:Q330"/>
    <mergeCell ref="O400:P400"/>
    <mergeCell ref="O398:P398"/>
    <mergeCell ref="B396:E396"/>
    <mergeCell ref="G396:I396"/>
    <mergeCell ref="K396:M396"/>
    <mergeCell ref="O396:P396"/>
    <mergeCell ref="K398:M398"/>
    <mergeCell ref="E291:F292"/>
    <mergeCell ref="G291:H291"/>
    <mergeCell ref="I291:J291"/>
    <mergeCell ref="G292:H292"/>
    <mergeCell ref="B24:L24"/>
    <mergeCell ref="A25:A286"/>
    <mergeCell ref="E41:F41"/>
    <mergeCell ref="B284:L284"/>
    <mergeCell ref="B285:L286"/>
    <mergeCell ref="B335:J335"/>
    <mergeCell ref="A336:A367"/>
    <mergeCell ref="B336:J336"/>
    <mergeCell ref="B338:J339"/>
    <mergeCell ref="B342:J343"/>
    <mergeCell ref="B344:J345"/>
    <mergeCell ref="B346:C347"/>
    <mergeCell ref="D346:D347"/>
    <mergeCell ref="E346:E347"/>
    <mergeCell ref="F346:F347"/>
    <mergeCell ref="C305:H305"/>
    <mergeCell ref="C307:F307"/>
    <mergeCell ref="C44:H45"/>
    <mergeCell ref="C46:H46"/>
    <mergeCell ref="C49:H49"/>
    <mergeCell ref="C50:H50"/>
    <mergeCell ref="D88:K88"/>
    <mergeCell ref="D89:K89"/>
    <mergeCell ref="C291:D293"/>
    <mergeCell ref="C16:F21"/>
    <mergeCell ref="H16:K19"/>
    <mergeCell ref="B2:Q2"/>
    <mergeCell ref="B4:Q4"/>
    <mergeCell ref="B6:Q6"/>
    <mergeCell ref="B8:Q8"/>
    <mergeCell ref="C9:Q9"/>
    <mergeCell ref="B11:Q13"/>
    <mergeCell ref="C294:AL294"/>
    <mergeCell ref="E293:F293"/>
    <mergeCell ref="G293:H293"/>
    <mergeCell ref="I293:J293"/>
    <mergeCell ref="C117:K118"/>
    <mergeCell ref="B28:L31"/>
    <mergeCell ref="E197:I197"/>
    <mergeCell ref="E240:I240"/>
    <mergeCell ref="E163:F163"/>
    <mergeCell ref="E169:G169"/>
    <mergeCell ref="E191:I191"/>
    <mergeCell ref="E166:G166"/>
    <mergeCell ref="G180:H180"/>
    <mergeCell ref="S292:T292"/>
    <mergeCell ref="I292:J292"/>
    <mergeCell ref="K292:L292"/>
    <mergeCell ref="D278:H278"/>
    <mergeCell ref="D280:H280"/>
    <mergeCell ref="W293:X293"/>
    <mergeCell ref="C289:T289"/>
    <mergeCell ref="M291:N291"/>
    <mergeCell ref="O291:P291"/>
    <mergeCell ref="S291:T291"/>
    <mergeCell ref="AI293:AJ293"/>
    <mergeCell ref="AA291:AB291"/>
    <mergeCell ref="U289:AL289"/>
    <mergeCell ref="D282:H282"/>
    <mergeCell ref="AI291:AJ291"/>
    <mergeCell ref="AK291:AL291"/>
    <mergeCell ref="U292:V292"/>
    <mergeCell ref="Y291:Z291"/>
    <mergeCell ref="U291:V291"/>
    <mergeCell ref="W291:X291"/>
    <mergeCell ref="AE292:AF292"/>
    <mergeCell ref="AG292:AH292"/>
    <mergeCell ref="AI292:AJ292"/>
    <mergeCell ref="AK292:AL292"/>
    <mergeCell ref="AK293:AL293"/>
    <mergeCell ref="C325:F325"/>
    <mergeCell ref="C309:F309"/>
    <mergeCell ref="AC291:AD291"/>
    <mergeCell ref="AE291:AF291"/>
    <mergeCell ref="AG291:AH291"/>
    <mergeCell ref="W292:X292"/>
    <mergeCell ref="Y292:Z292"/>
    <mergeCell ref="AA292:AB292"/>
    <mergeCell ref="AC292:AD292"/>
    <mergeCell ref="Y293:Z293"/>
    <mergeCell ref="AA293:AB293"/>
    <mergeCell ref="AC293:AD293"/>
    <mergeCell ref="AE293:AF293"/>
    <mergeCell ref="AG293:AH293"/>
    <mergeCell ref="K291:L291"/>
    <mergeCell ref="C33:L34"/>
    <mergeCell ref="E101:I101"/>
    <mergeCell ref="E193:F193"/>
    <mergeCell ref="E189:K189"/>
    <mergeCell ref="O405:P405"/>
    <mergeCell ref="Q291:R291"/>
    <mergeCell ref="O374:X374"/>
    <mergeCell ref="B393:Q393"/>
    <mergeCell ref="B355:J356"/>
    <mergeCell ref="B364:J365"/>
    <mergeCell ref="B397:E397"/>
    <mergeCell ref="G397:I397"/>
    <mergeCell ref="K397:M397"/>
    <mergeCell ref="O397:P397"/>
    <mergeCell ref="B398:E398"/>
    <mergeCell ref="G398:I398"/>
    <mergeCell ref="S293:T293"/>
    <mergeCell ref="U293:V293"/>
    <mergeCell ref="K403:M403"/>
    <mergeCell ref="O403:P403"/>
    <mergeCell ref="C312:I312"/>
    <mergeCell ref="C314:D314"/>
    <mergeCell ref="C317:F317"/>
    <mergeCell ref="C267:F267"/>
    <mergeCell ref="B482:Q482"/>
    <mergeCell ref="M293:N293"/>
    <mergeCell ref="O293:P293"/>
    <mergeCell ref="Q293:R293"/>
    <mergeCell ref="B405:E405"/>
    <mergeCell ref="G405:I405"/>
    <mergeCell ref="K405:M405"/>
    <mergeCell ref="C366:J366"/>
    <mergeCell ref="C320:F320"/>
    <mergeCell ref="C323:D323"/>
    <mergeCell ref="H346:H347"/>
    <mergeCell ref="G410:I410"/>
    <mergeCell ref="B403:E403"/>
    <mergeCell ref="G403:I403"/>
    <mergeCell ref="N375:N385"/>
    <mergeCell ref="B369:Q369"/>
    <mergeCell ref="B332:Q333"/>
    <mergeCell ref="B371:Q372"/>
    <mergeCell ref="B401:E401"/>
    <mergeCell ref="G401:I401"/>
    <mergeCell ref="G399:I399"/>
    <mergeCell ref="K399:M400"/>
    <mergeCell ref="O399:P399"/>
    <mergeCell ref="G400:I400"/>
  </mergeCells>
  <conditionalFormatting sqref="B33:B35">
    <cfRule type="expression" dxfId="63" priority="111" stopIfTrue="1">
      <formula>OR(ROW()=CELL("ligne"),COLUMN()=CELL("colonne"))</formula>
    </cfRule>
  </conditionalFormatting>
  <conditionalFormatting sqref="A335">
    <cfRule type="expression" dxfId="62" priority="85" stopIfTrue="1">
      <formula>OR(ROW()=CELL("ligne"),COLUMN()=CELL("colonne"))</formula>
    </cfRule>
  </conditionalFormatting>
  <conditionalFormatting sqref="A24">
    <cfRule type="expression" dxfId="61" priority="84" stopIfTrue="1">
      <formula>OR(ROW()=CELL("ligne"),COLUMN()=CELL("colonne"))</formula>
    </cfRule>
  </conditionalFormatting>
  <conditionalFormatting sqref="N374">
    <cfRule type="expression" dxfId="60" priority="69" stopIfTrue="1">
      <formula>OR(ROW()=CELL("ligne"),COLUMN()=CELL("colonne"))</formula>
    </cfRule>
  </conditionalFormatting>
  <conditionalFormatting sqref="A332">
    <cfRule type="expression" dxfId="59" priority="16" stopIfTrue="1">
      <formula>OR(ROW()=CELL("ligne"),COLUMN()=CELL("colonne"))</formula>
    </cfRule>
  </conditionalFormatting>
  <conditionalFormatting sqref="A371">
    <cfRule type="expression" dxfId="58" priority="15" stopIfTrue="1">
      <formula>OR(ROW()=CELL("ligne"),COLUMN()=CELL("colonne"))</formula>
    </cfRule>
  </conditionalFormatting>
  <hyperlinks>
    <hyperlink ref="C312" r:id="rId1" xr:uid="{48953F26-220F-4F0D-8CF8-46953DCA109A}"/>
    <hyperlink ref="C314" r:id="rId2" xr:uid="{2932C1DC-41FB-4D63-B3C9-D68DBB83C126}"/>
    <hyperlink ref="C317" r:id="rId3" xr:uid="{03DF0C99-D655-49E1-9724-DA47A57FFB39}"/>
    <hyperlink ref="C320" r:id="rId4" tooltip="Télécharger" display="http://joseph.larmarange.net/IMG/pdf/memo_caracteres_speciaux_windows.pdf" xr:uid="{6FA97AA5-7354-4AAF-8E0D-118D5930C978}"/>
    <hyperlink ref="C323" r:id="rId5" xr:uid="{861F6256-60AA-4F2D-8635-3E9D47B19DAF}"/>
    <hyperlink ref="C328" r:id="rId6" xr:uid="{42FF3ECB-C608-4046-BE0C-92830C6E78C7}"/>
    <hyperlink ref="C9" r:id="rId7" xr:uid="{C5831E6C-4A74-4326-9A62-2EF1366B3983}"/>
    <hyperlink ref="C307" r:id="rId8" xr:uid="{999197C1-79FD-4A7A-B7DC-2DD4598EEBC3}"/>
    <hyperlink ref="C309:F309" r:id="rId9" display="visualiseur d'Emoji et de symboles" xr:uid="{C379F573-B5A8-4750-BC7D-6FD83825A322}"/>
    <hyperlink ref="C325" r:id="rId10" xr:uid="{4F5E58BB-A46A-4BDE-9187-679AE9F153E4}"/>
    <hyperlink ref="C305:H305" r:id="rId11" display="caractères  Alphanumériques cerclés" xr:uid="{35195374-99CA-4D04-89DB-9F93C40DF75F}"/>
    <hyperlink ref="B396" r:id="rId12" xr:uid="{ECB23AF2-7B41-498E-B2F3-2D57FED1106C}"/>
    <hyperlink ref="B401" r:id="rId13" location="6" display="http://matoumatheux.ac-rennes.fr/num/numeration/doigt.htm - 6" xr:uid="{15D995AA-35DA-41BC-9638-9D8B6E42B749}"/>
    <hyperlink ref="B402" r:id="rId14" location="6" display="http://matoumatheux.ac-rennes.fr/num/probleme/classer.htm - 6" xr:uid="{6B17840F-6DD5-48E4-A63E-BAF98F40116A}"/>
    <hyperlink ref="B403" r:id="rId15" location="6" display="http://matoumatheux.ac-rennes.fr/num/probleme/seringue.htm - 6" xr:uid="{6FB0489F-9F88-47A3-8F31-E267E1E95E6B}"/>
    <hyperlink ref="B404" r:id="rId16" location="6" display="http://matoumatheux.ac-rennes.fr/num/probleme/etiquettes.htm - 6" xr:uid="{46F62A33-BF21-4773-A236-604D64682261}"/>
    <hyperlink ref="G396" r:id="rId17" location="6" display="http://matoumatheux.ac-rennes.fr/num/fractions/6/menthe1.htm - 6" xr:uid="{9ABAD744-D589-446F-ADAE-95D08AEBBFAF}"/>
    <hyperlink ref="G398" r:id="rId18" location="6" display="http://matoumatheux.ac-rennes.fr/num/fractions/6/cocktail2.htm - 6" xr:uid="{CA5E4EBB-4CAE-44F3-A725-5808A492216E}"/>
    <hyperlink ref="G397" r:id="rId19" location="6" display="http://matoumatheux.ac-rennes.fr/num/fractions/6/cocktail1.htm - 6" xr:uid="{6570A468-0458-44E6-B0CC-8FEE0FEA90F0}"/>
    <hyperlink ref="G399" r:id="rId20" location="6" display="http://matoumatheux.ac-rennes.fr/num/fractions/6/cocktail3.htm - 6" xr:uid="{A4754A54-3C7A-4A43-8420-3AE6F896BA28}"/>
    <hyperlink ref="G400" r:id="rId21" location="6" display="http://matoumatheux.ac-rennes.fr/num/fractions/6/cocktail4.htm - 6" xr:uid="{C9D746A9-304A-466A-A085-F97AA13B6232}"/>
    <hyperlink ref="G402" r:id="rId22" location="6" display="http://matoumatheux.ac-rennes.fr/num/fractions/6/fractionsM.htm - 6" xr:uid="{1A041E51-029F-44DB-A8A2-5A88220545ED}"/>
    <hyperlink ref="G403" r:id="rId23" location="6" display="http://matoumatheux.ac-rennes.fr/num/fractions/6/fractionsM2.htm - 6" xr:uid="{A382CCBB-52D9-4951-8D87-CF34661E9C51}"/>
    <hyperlink ref="G401" r:id="rId24" location="6" display="http://matoumatheux.ac-rennes.fr/num/fractions/6/menthe.htm - 6" xr:uid="{B1562993-9E53-43AA-B2A3-AE668F92947F}"/>
    <hyperlink ref="G404" r:id="rId25" location="6" display="http://matoumatheux.ac-rennes.fr/num/fractions/6/poisson.htm - 6" xr:uid="{C4D9B7E7-1400-4C2E-AFAB-A1ECCB0AC028}"/>
    <hyperlink ref="G405" r:id="rId26" location="6" display="http://matoumatheux.ac-rennes.fr/num/proportionnalite/6/creme.htm - 6" xr:uid="{013A4E6B-8C39-4218-9FBA-C8F84C464387}"/>
    <hyperlink ref="K396" r:id="rId27" location="6" display="http://matoumatheux.ac-rennes.fr/num/proportionnalite/6/gateauriz.htm - 6" xr:uid="{CB533A26-FC68-45BA-843A-AD7D249393D6}"/>
    <hyperlink ref="K397" r:id="rId28" location="6" display="http://matoumatheux.ac-rennes.fr/num/proportionnalite/6/far.htm - 6" xr:uid="{738FE031-E62D-478D-803D-B94F1A05E9E1}"/>
    <hyperlink ref="K398" r:id="rId29" location="6" display="http://matoumatheux.ac-rennes.fr/num/proportionnalite/6/boulangerie.htm - 6" xr:uid="{18843409-2F49-4F08-B7A1-DA9B3742C598}"/>
    <hyperlink ref="B405" r:id="rId30" location="6" display="http://matoumatheux.ac-rennes.fr/geom/unite/mesureur.htm - 6" xr:uid="{4B3F2283-1293-4613-80F9-17790627C854}"/>
    <hyperlink ref="K401" r:id="rId31" location="6" display="http://matoumatheux.ac-rennes.fr/cours/mesures/convlong.htm - 6" xr:uid="{E591F588-B894-4B67-9566-C5B55A066EE5}"/>
    <hyperlink ref="K402" r:id="rId32" location="6" display="http://matoumatheux.ac-rennes.fr/cours/mesures/convmasse.htm - 6" xr:uid="{D9D59470-28C8-4B95-9020-CBBECE821900}"/>
    <hyperlink ref="K403" r:id="rId33" location="6" display="http://matoumatheux.ac-rennes.fr/geom/cercle/Bebert11.htm - 6" xr:uid="{A7605FA5-E95C-4F49-806E-62AECB6264E5}"/>
    <hyperlink ref="K404" r:id="rId34" location="6" display="http://matoumatheux.ac-rennes.fr/geom/cercle/Bebert21.htm - 6" xr:uid="{846EBD4D-ACA0-4E42-96F6-381E35D303A2}"/>
    <hyperlink ref="K405" r:id="rId35" location="6" display="http://matoumatheux.ac-rennes.fr/geom/cercle/chien.htm - 6" xr:uid="{428DFA69-01F1-4187-B5FD-9CA9E4159915}"/>
    <hyperlink ref="O396" r:id="rId36" location="6" display="http://matoumatheux.ac-rennes.fr/geom/solides/6/ruban.htm - 6" xr:uid="{0C4A8562-5034-4DD9-9CEB-12C69E257E26}"/>
    <hyperlink ref="O397" r:id="rId37" location="5" display="http://matoumatheux.ac-rennes.fr/geom/cercle/5/aire.htm - 5" xr:uid="{3F11BEA5-2EDF-4E23-AA1C-A86DAA91615D}"/>
    <hyperlink ref="O398" r:id="rId38" location="5" display="http://matoumatheux.ac-rennes.fr/geom/cercle/5/rayon.htm - 5" xr:uid="{85D1DBC0-38A8-4AB9-B976-950D36094372}"/>
    <hyperlink ref="O399" r:id="rId39" location="5" display="http://matoumatheux.ac-rennes.fr/geom/cercle/5/couronne.htm - 5" xr:uid="{D8539888-DAEC-4466-8430-217B6B93BE17}"/>
    <hyperlink ref="O400" r:id="rId40" location="5" display="http://matoumatheux.ac-rennes.fr/geom/solides/5/airecylindre.htm - 5" xr:uid="{8B100841-0F01-44B0-901A-6222D5E2E521}"/>
    <hyperlink ref="O401" r:id="rId41" location="5" display="http://matoumatheux.ac-rennes.fr/geom/solides/5/volcylindre.htm - 5" xr:uid="{CF02CA4D-C8E0-4C01-945A-A972C910DBA8}"/>
    <hyperlink ref="O403" r:id="rId42" location="4" display="http://matoumatheux.ac-rennes.fr/num/puissances/gateau.htm - 4" xr:uid="{F5F082C3-8379-4A3A-8369-67EF9B752AB9}"/>
    <hyperlink ref="O402" r:id="rId43" location="4" display="http://matoumatheux.ac-rennes.fr/cours/volume/cylindre.htm - 4" xr:uid="{FD93D100-E74B-47DB-91A6-B4638F2F760D}"/>
    <hyperlink ref="O404" r:id="rId44" location="4" display="http://matoumatheux.ac-rennes.fr/cours/aire/airerect.htm - 4" xr:uid="{DAF1E0B6-1C5B-4730-922A-13286C3BA33A}"/>
    <hyperlink ref="O405" r:id="rId45" location="3" display="http://matoumatheux.ac-rennes.fr/num/diviseur/probleme1.htm - 3" xr:uid="{FC7D60DF-CEC3-4954-98DF-BB4341296D42}"/>
    <hyperlink ref="O406" r:id="rId46" location="3" display="http://matoumatheux.ac-rennes.fr/num/courbe/casserole.htm - 3" xr:uid="{429542FB-1032-4A58-B9AC-96AE6CD76D90}"/>
    <hyperlink ref="B411" r:id="rId47" xr:uid="{4AC3F220-BD9B-4717-86D9-3A13F14816CC}"/>
    <hyperlink ref="G411" r:id="rId48" xr:uid="{A4D63430-B6AD-4075-8803-B84F2A06D997}"/>
    <hyperlink ref="K411" r:id="rId49" xr:uid="{7DE35E81-34C5-494C-9D47-B97E54A461F1}"/>
    <hyperlink ref="O411" r:id="rId50" location="q=RECETTES+PATISSERIE" xr:uid="{C94E0120-3958-4674-9820-BC34539239E8}"/>
    <hyperlink ref="E413" r:id="rId51" xr:uid="{19BE3F7F-150D-42BA-AC8A-C3E493943D3B}"/>
    <hyperlink ref="G413" r:id="rId52" xr:uid="{06873A71-6D38-4109-8E83-9AC671AD10B8}"/>
    <hyperlink ref="J413" r:id="rId53" xr:uid="{1225C2A8-1565-4C19-92F6-F25756879894}"/>
    <hyperlink ref="M413" r:id="rId54" xr:uid="{45541D34-2250-4CD9-B82A-B81D15CDFDBB}"/>
    <hyperlink ref="M487" r:id="rId55" xr:uid="{7295FF69-62EB-49D5-8ADC-1DAACEBFC31C}"/>
    <hyperlink ref="C366" r:id="rId56" xr:uid="{F2A894F2-8793-409D-B0D8-700ABEB641E5}"/>
    <hyperlink ref="C267" r:id="rId57" xr:uid="{426E1010-4E85-4077-8BDE-F6C36C147C71}"/>
    <hyperlink ref="E191" r:id="rId58" xr:uid="{51759C6E-5387-4C3E-BCF8-E0EA5A987082}"/>
    <hyperlink ref="E193" r:id="rId59" xr:uid="{4B7E5DAE-4A45-4F96-A5D6-A8C6D0F3D59A}"/>
    <hyperlink ref="E189" r:id="rId60" xr:uid="{F37A4CE3-BC81-4B31-8EAF-88F9DA1C49A3}"/>
    <hyperlink ref="C27:E27" r:id="rId61" display="Table des caractères Unicode" xr:uid="{68DE9FF7-1E87-45C4-82EE-79CDB084B88D}"/>
    <hyperlink ref="D278" r:id="rId62" xr:uid="{5ADB3DEC-386B-4F1A-AACA-546590557FF2}"/>
    <hyperlink ref="D280" r:id="rId63" xr:uid="{A127F8B7-ABCF-435D-BC8B-9F8A6BB9E768}"/>
    <hyperlink ref="D282" r:id="rId64" xr:uid="{CE5E2A6B-60FE-45A1-A90D-E34D7F2FDC34}"/>
    <hyperlink ref="E120" r:id="rId65" xr:uid="{789C8667-15F0-46B9-959E-5FD916E246D9}"/>
    <hyperlink ref="G406:I406" r:id="rId66" display="Les tables de multiplication" xr:uid="{D7AB069D-D7C4-4311-A8EB-7D346CCBB2A2}"/>
  </hyperlinks>
  <pageMargins left="0.7" right="0.7" top="0.75" bottom="0.75" header="0.3" footer="0.3"/>
  <pageSetup paperSize="9" orientation="portrait" r:id="rId67"/>
  <drawing r:id="rId6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1889E-7A90-4A2B-838A-DD06C42D221E}">
  <dimension ref="A2:AK495"/>
  <sheetViews>
    <sheetView workbookViewId="0">
      <selection activeCell="B2" sqref="B2:Q2"/>
    </sheetView>
  </sheetViews>
  <sheetFormatPr baseColWidth="10" defaultRowHeight="15.75"/>
  <cols>
    <col min="1" max="1" width="5.75" customWidth="1"/>
    <col min="5" max="5" width="14.25" customWidth="1"/>
    <col min="15" max="15" width="17" customWidth="1"/>
  </cols>
  <sheetData>
    <row r="2" spans="1:18" s="1" customFormat="1" ht="33">
      <c r="A2" s="729">
        <f>(ROW())</f>
        <v>2</v>
      </c>
      <c r="B2" s="2419" t="s">
        <v>780</v>
      </c>
      <c r="C2" s="2419"/>
      <c r="D2" s="2419"/>
      <c r="E2" s="2419"/>
      <c r="F2" s="2419"/>
      <c r="G2" s="2419"/>
      <c r="H2" s="2419"/>
      <c r="I2" s="2419"/>
      <c r="J2" s="2419"/>
      <c r="K2" s="2419"/>
      <c r="L2" s="2419"/>
      <c r="M2" s="2419"/>
      <c r="N2" s="2419"/>
      <c r="O2" s="2419"/>
      <c r="P2" s="2419"/>
      <c r="Q2" s="2419"/>
    </row>
    <row r="3" spans="1:18" s="1" customFormat="1" ht="15">
      <c r="A3" s="2"/>
      <c r="B3" s="3"/>
      <c r="C3" s="3"/>
      <c r="D3" s="3"/>
      <c r="E3" s="3"/>
      <c r="F3" s="3"/>
      <c r="G3" s="3"/>
      <c r="H3" s="2"/>
      <c r="I3" s="2"/>
      <c r="J3" s="2"/>
      <c r="K3" s="2"/>
      <c r="L3" s="2"/>
      <c r="M3" s="2"/>
      <c r="N3" s="2"/>
      <c r="O3" s="2"/>
      <c r="P3" s="2"/>
      <c r="Q3" s="2"/>
    </row>
    <row r="4" spans="1:18" s="1" customFormat="1" ht="23.25">
      <c r="A4" s="2"/>
      <c r="B4" s="3"/>
      <c r="C4" s="1490" t="s">
        <v>368</v>
      </c>
      <c r="D4" s="1490"/>
      <c r="E4" s="1512"/>
      <c r="F4" s="1512"/>
      <c r="G4" s="1512"/>
      <c r="H4" s="1512"/>
      <c r="I4" s="566"/>
      <c r="J4" s="1491" t="s">
        <v>523</v>
      </c>
      <c r="K4" s="1513"/>
      <c r="L4" s="1513"/>
      <c r="M4" s="1513"/>
      <c r="N4" s="1513"/>
      <c r="O4" s="1513"/>
      <c r="P4" s="566"/>
      <c r="Q4" s="566"/>
      <c r="R4" s="1494" t="str">
        <f ca="1">RIGHT(CELL("filename",A1),LEN(CELL("filename",A1))-SEARCH("]",CELL("filename",A1)))</f>
        <v>aide cuisine</v>
      </c>
    </row>
    <row r="5" spans="1:18" s="1" customFormat="1" ht="21">
      <c r="A5" s="2"/>
      <c r="B5" s="3"/>
      <c r="C5" s="1492" t="str">
        <f>B54</f>
        <v>B54</v>
      </c>
      <c r="D5" s="948" t="s">
        <v>762</v>
      </c>
      <c r="E5" s="1512"/>
      <c r="F5" s="1512"/>
      <c r="G5" s="1512"/>
      <c r="H5" s="1512"/>
      <c r="I5" s="566"/>
      <c r="J5" s="1492" t="str">
        <f>J54</f>
        <v>J54</v>
      </c>
      <c r="K5" s="948" t="s">
        <v>762</v>
      </c>
      <c r="L5" s="1219"/>
      <c r="M5" s="1219"/>
      <c r="N5" s="1219"/>
      <c r="O5" s="1219"/>
      <c r="P5" s="566"/>
      <c r="Q5" s="566"/>
    </row>
    <row r="6" spans="1:18" s="1" customFormat="1" ht="18.75">
      <c r="A6" s="2"/>
      <c r="B6" s="3"/>
      <c r="E6" s="1219"/>
      <c r="F6" s="1514"/>
      <c r="G6" s="1928"/>
      <c r="H6" s="1928"/>
      <c r="I6" s="566"/>
      <c r="J6" s="566"/>
      <c r="K6" s="566"/>
      <c r="L6" s="566"/>
      <c r="M6" s="566"/>
      <c r="N6" s="566"/>
      <c r="O6" s="566"/>
      <c r="P6" s="566"/>
      <c r="Q6" s="566"/>
    </row>
    <row r="7" spans="1:18" s="1" customFormat="1" ht="15" customHeight="1">
      <c r="A7" s="2"/>
      <c r="B7" s="3"/>
      <c r="C7" s="1490" t="s">
        <v>367</v>
      </c>
      <c r="D7" s="1512"/>
      <c r="E7" s="1515"/>
      <c r="F7" s="1515"/>
      <c r="G7" s="1490"/>
      <c r="H7" s="1515"/>
      <c r="I7" s="1521"/>
      <c r="J7" s="1490" t="s">
        <v>1011</v>
      </c>
      <c r="K7" s="1520"/>
      <c r="L7" s="1520"/>
      <c r="M7" s="566"/>
      <c r="N7" s="566"/>
      <c r="O7" s="566"/>
      <c r="P7" s="566"/>
      <c r="Q7" s="566"/>
    </row>
    <row r="8" spans="1:18" s="1" customFormat="1" ht="21">
      <c r="A8" s="2"/>
      <c r="B8" s="3"/>
      <c r="C8" s="1492" t="str">
        <f>B71</f>
        <v>B71</v>
      </c>
      <c r="D8" s="948" t="s">
        <v>762</v>
      </c>
      <c r="E8" s="1219"/>
      <c r="F8" s="1514"/>
      <c r="G8" s="1514"/>
      <c r="H8" s="1514"/>
      <c r="I8" s="1521"/>
      <c r="J8" s="1492" t="str">
        <f>H185</f>
        <v>H185</v>
      </c>
      <c r="K8" s="948" t="s">
        <v>762</v>
      </c>
      <c r="L8" s="1219"/>
      <c r="M8" s="566"/>
      <c r="N8" s="566"/>
      <c r="O8" s="566"/>
      <c r="P8" s="566"/>
      <c r="Q8" s="566"/>
    </row>
    <row r="9" spans="1:18" s="1" customFormat="1" ht="18.75">
      <c r="A9" s="2"/>
      <c r="B9" s="1219"/>
      <c r="C9" s="1219"/>
      <c r="D9" s="1219"/>
      <c r="E9" s="1219"/>
      <c r="F9" s="1514"/>
      <c r="G9" s="1514"/>
      <c r="H9" s="1514"/>
      <c r="I9" s="1521"/>
      <c r="J9" s="1118"/>
      <c r="K9" s="1118"/>
      <c r="L9" s="1219"/>
      <c r="M9" s="566"/>
      <c r="N9" s="566"/>
      <c r="O9" s="566"/>
      <c r="P9" s="566"/>
      <c r="Q9" s="566"/>
    </row>
    <row r="10" spans="1:18" s="1" customFormat="1" ht="30">
      <c r="A10" s="2"/>
      <c r="B10" s="3"/>
      <c r="C10" s="1490" t="s">
        <v>1027</v>
      </c>
      <c r="D10" s="1516"/>
      <c r="E10" s="1516"/>
      <c r="F10" s="1490"/>
      <c r="G10" s="1490"/>
      <c r="H10" s="1490"/>
      <c r="I10" s="1490"/>
      <c r="J10" s="1490" t="s">
        <v>1012</v>
      </c>
      <c r="K10" s="1520"/>
      <c r="L10" s="1516"/>
      <c r="M10" s="1516"/>
      <c r="N10" s="1516"/>
      <c r="O10" s="1516"/>
      <c r="P10" s="1516"/>
      <c r="Q10" s="1516"/>
    </row>
    <row r="11" spans="1:18" s="1" customFormat="1" ht="21">
      <c r="A11" s="2"/>
      <c r="B11" s="3"/>
      <c r="C11" s="1492" t="str">
        <f>B101</f>
        <v>B101</v>
      </c>
      <c r="D11" s="948" t="s">
        <v>762</v>
      </c>
      <c r="E11" s="1523"/>
      <c r="F11" s="1523"/>
      <c r="G11" s="1523"/>
      <c r="H11" s="1523"/>
      <c r="I11" s="1523"/>
      <c r="J11" s="1492" t="str">
        <f>H200</f>
        <v>H200</v>
      </c>
      <c r="K11" s="948" t="s">
        <v>762</v>
      </c>
      <c r="L11" s="2"/>
      <c r="M11" s="1517"/>
      <c r="N11" s="1517"/>
      <c r="O11" s="1517"/>
      <c r="P11" s="1518"/>
      <c r="Q11" s="1517"/>
    </row>
    <row r="12" spans="1:18" s="1" customFormat="1" ht="15">
      <c r="A12" s="2"/>
      <c r="B12" s="3"/>
      <c r="C12" s="1522"/>
      <c r="D12" s="1522"/>
      <c r="E12" s="1522"/>
      <c r="F12" s="1522"/>
      <c r="G12" s="1522"/>
      <c r="H12" s="1521"/>
      <c r="I12" s="1521"/>
      <c r="J12" s="566"/>
      <c r="K12" s="566"/>
      <c r="L12" s="2"/>
      <c r="M12" s="566"/>
      <c r="N12" s="566"/>
      <c r="O12" s="566"/>
      <c r="P12" s="566"/>
      <c r="Q12" s="566"/>
    </row>
    <row r="13" spans="1:18" s="1" customFormat="1" ht="21">
      <c r="A13" s="2"/>
      <c r="B13" s="3"/>
      <c r="C13" s="1490" t="s">
        <v>1032</v>
      </c>
      <c r="D13" s="929"/>
      <c r="E13" s="929"/>
      <c r="F13" s="929"/>
      <c r="G13" s="929"/>
      <c r="H13" s="566"/>
      <c r="I13" s="566"/>
      <c r="J13" s="1490" t="s">
        <v>1055</v>
      </c>
      <c r="K13" s="1520"/>
      <c r="L13" s="2"/>
      <c r="M13" s="566"/>
      <c r="N13" s="566"/>
      <c r="O13" s="566"/>
      <c r="P13" s="566"/>
      <c r="Q13" s="566"/>
    </row>
    <row r="14" spans="1:18" s="1" customFormat="1" ht="21">
      <c r="A14" s="2"/>
      <c r="B14" s="3"/>
      <c r="C14" s="1492" t="str">
        <f>B121</f>
        <v>B121</v>
      </c>
      <c r="D14" s="948" t="s">
        <v>762</v>
      </c>
      <c r="E14" s="1411"/>
      <c r="F14" s="1411"/>
      <c r="G14" s="1411"/>
      <c r="H14" s="566"/>
      <c r="I14" s="566"/>
      <c r="J14" s="1492" t="str">
        <f>N219</f>
        <v>N219</v>
      </c>
      <c r="K14" s="948" t="s">
        <v>762</v>
      </c>
      <c r="L14" s="2"/>
      <c r="M14" s="566"/>
      <c r="N14" s="566"/>
      <c r="O14" s="566"/>
      <c r="P14" s="566"/>
      <c r="Q14" s="566"/>
    </row>
    <row r="15" spans="1:18" s="1" customFormat="1" ht="20.25">
      <c r="A15" s="2"/>
      <c r="B15" s="3"/>
      <c r="C15" s="693"/>
      <c r="D15" s="693"/>
      <c r="E15" s="693"/>
      <c r="F15" s="693"/>
      <c r="G15" s="693"/>
      <c r="H15" s="566"/>
      <c r="I15" s="566"/>
      <c r="J15" s="1519"/>
      <c r="K15" s="1519"/>
      <c r="L15" s="2"/>
      <c r="M15" s="566"/>
      <c r="N15" s="566"/>
      <c r="O15" s="566"/>
      <c r="P15" s="566"/>
      <c r="Q15" s="566"/>
    </row>
    <row r="16" spans="1:18" s="1" customFormat="1" ht="21">
      <c r="A16" s="2"/>
      <c r="B16" s="3"/>
      <c r="C16" s="1490" t="s">
        <v>907</v>
      </c>
      <c r="D16" s="1519"/>
      <c r="E16" s="1519"/>
      <c r="F16" s="1519"/>
      <c r="G16" s="1519"/>
      <c r="H16" s="1519"/>
      <c r="I16" s="1519"/>
      <c r="J16" s="1490" t="s">
        <v>1075</v>
      </c>
      <c r="K16" s="1520"/>
      <c r="L16" s="2"/>
      <c r="M16" s="1519"/>
      <c r="N16" s="566"/>
      <c r="O16" s="566"/>
      <c r="P16" s="566"/>
      <c r="Q16" s="566"/>
    </row>
    <row r="17" spans="1:17" s="1" customFormat="1" ht="21">
      <c r="A17" s="2"/>
      <c r="B17" s="3"/>
      <c r="C17" s="1492" t="str">
        <f>B136</f>
        <v>B136</v>
      </c>
      <c r="D17" s="948" t="s">
        <v>762</v>
      </c>
      <c r="E17" s="1219"/>
      <c r="F17" s="1219"/>
      <c r="G17" s="1219"/>
      <c r="H17" s="1219"/>
      <c r="I17" s="1219"/>
      <c r="J17" s="1492" t="str">
        <f>N231</f>
        <v>N231</v>
      </c>
      <c r="K17" s="948" t="s">
        <v>762</v>
      </c>
      <c r="L17" s="2"/>
      <c r="M17" s="1219"/>
      <c r="N17" s="566"/>
      <c r="O17" s="566"/>
      <c r="P17" s="566"/>
      <c r="Q17" s="566"/>
    </row>
    <row r="18" spans="1:17" s="1" customFormat="1" ht="15">
      <c r="A18" s="2"/>
      <c r="B18" s="3"/>
      <c r="C18" s="693"/>
      <c r="D18" s="693"/>
      <c r="E18" s="693"/>
      <c r="F18" s="693"/>
      <c r="G18" s="693"/>
      <c r="H18" s="566"/>
      <c r="I18" s="566"/>
      <c r="J18" s="566"/>
      <c r="K18" s="566"/>
      <c r="L18" s="2"/>
      <c r="M18" s="566"/>
      <c r="N18" s="566"/>
      <c r="O18" s="566"/>
      <c r="P18" s="566"/>
      <c r="Q18" s="566"/>
    </row>
    <row r="19" spans="1:17" s="1" customFormat="1" ht="21">
      <c r="A19" s="2"/>
      <c r="B19" s="3"/>
      <c r="C19" s="1490" t="s">
        <v>1561</v>
      </c>
      <c r="D19" s="693"/>
      <c r="E19" s="693"/>
      <c r="F19" s="693"/>
      <c r="G19" s="693"/>
      <c r="H19" s="566"/>
      <c r="I19" s="566"/>
      <c r="J19" s="1490" t="s">
        <v>122</v>
      </c>
      <c r="K19" s="1520"/>
      <c r="L19" s="2"/>
      <c r="M19" s="566"/>
      <c r="N19" s="566"/>
      <c r="O19" s="566"/>
      <c r="P19" s="566"/>
      <c r="Q19" s="566"/>
    </row>
    <row r="20" spans="1:17" s="1" customFormat="1" ht="21">
      <c r="A20" s="2"/>
      <c r="B20" s="3"/>
      <c r="C20" s="1492" t="str">
        <f>B157</f>
        <v>B157</v>
      </c>
      <c r="D20" s="948" t="s">
        <v>762</v>
      </c>
      <c r="E20" s="693"/>
      <c r="F20" s="693"/>
      <c r="G20" s="693"/>
      <c r="H20" s="566"/>
      <c r="I20" s="566"/>
      <c r="J20" s="1492" t="str">
        <f>M248</f>
        <v>M248</v>
      </c>
      <c r="K20" s="948" t="s">
        <v>762</v>
      </c>
      <c r="L20" s="2"/>
      <c r="M20" s="566"/>
      <c r="N20" s="566"/>
      <c r="O20" s="566"/>
      <c r="P20" s="566"/>
      <c r="Q20" s="566"/>
    </row>
    <row r="21" spans="1:17" s="1" customFormat="1" ht="15">
      <c r="A21" s="2"/>
      <c r="B21" s="3"/>
      <c r="C21" s="693"/>
      <c r="D21" s="693"/>
      <c r="E21" s="693"/>
      <c r="F21" s="693"/>
      <c r="G21" s="693"/>
      <c r="H21" s="566"/>
      <c r="I21" s="566"/>
      <c r="K21" s="2"/>
      <c r="L21" s="2"/>
      <c r="M21" s="566"/>
      <c r="N21" s="566"/>
      <c r="O21" s="566"/>
      <c r="P21" s="566"/>
      <c r="Q21" s="566"/>
    </row>
    <row r="22" spans="1:17" s="1" customFormat="1" ht="21">
      <c r="A22" s="2"/>
      <c r="B22" s="3"/>
      <c r="C22" s="1490" t="s">
        <v>1562</v>
      </c>
      <c r="D22" s="693"/>
      <c r="E22" s="693"/>
      <c r="F22" s="693"/>
      <c r="G22" s="693"/>
      <c r="H22" s="566"/>
      <c r="I22" s="566"/>
      <c r="J22" s="1490" t="s">
        <v>313</v>
      </c>
      <c r="K22" s="929"/>
      <c r="L22" s="2"/>
      <c r="M22" s="566"/>
      <c r="N22" s="566"/>
      <c r="O22" s="566"/>
      <c r="P22" s="566"/>
      <c r="Q22" s="566"/>
    </row>
    <row r="23" spans="1:17" s="1" customFormat="1" ht="21">
      <c r="A23" s="2"/>
      <c r="B23" s="3"/>
      <c r="C23" s="1492" t="str">
        <f>B170</f>
        <v>B170</v>
      </c>
      <c r="D23" s="948" t="s">
        <v>762</v>
      </c>
      <c r="E23" s="693"/>
      <c r="F23" s="693"/>
      <c r="G23" s="693"/>
      <c r="H23" s="566"/>
      <c r="I23" s="566"/>
      <c r="J23" s="1492" t="str">
        <f>B356</f>
        <v>B356</v>
      </c>
      <c r="K23" s="948" t="s">
        <v>762</v>
      </c>
      <c r="L23" s="2"/>
      <c r="M23" s="566"/>
      <c r="N23" s="566"/>
      <c r="O23" s="566"/>
      <c r="P23" s="566"/>
      <c r="Q23" s="566"/>
    </row>
    <row r="24" spans="1:17" s="1" customFormat="1" ht="15">
      <c r="A24" s="2"/>
      <c r="B24" s="3"/>
      <c r="C24" s="693"/>
      <c r="D24" s="693"/>
      <c r="E24" s="693"/>
      <c r="F24" s="693"/>
      <c r="G24" s="693"/>
      <c r="H24" s="566"/>
      <c r="I24" s="566"/>
      <c r="J24" s="3"/>
      <c r="K24" s="3"/>
      <c r="L24" s="2"/>
      <c r="M24" s="566"/>
      <c r="N24" s="566"/>
      <c r="O24" s="566"/>
      <c r="P24" s="566"/>
      <c r="Q24" s="566"/>
    </row>
    <row r="25" spans="1:17" s="1" customFormat="1" ht="21">
      <c r="A25" s="2"/>
      <c r="B25" s="3"/>
      <c r="C25" s="1490" t="s">
        <v>1011</v>
      </c>
      <c r="D25" s="1520"/>
      <c r="E25" s="1520"/>
      <c r="F25" s="1520"/>
      <c r="G25" s="693"/>
      <c r="H25" s="566"/>
      <c r="I25" s="566"/>
      <c r="J25" s="1490" t="s">
        <v>329</v>
      </c>
      <c r="K25" s="929"/>
      <c r="L25" s="2"/>
      <c r="M25" s="566"/>
      <c r="N25" s="566"/>
      <c r="O25" s="566"/>
      <c r="P25" s="566"/>
      <c r="Q25" s="566"/>
    </row>
    <row r="26" spans="1:17" s="1" customFormat="1" ht="21">
      <c r="A26" s="2"/>
      <c r="B26" s="3"/>
      <c r="C26" s="1492" t="str">
        <f>B185</f>
        <v>B185</v>
      </c>
      <c r="D26" s="948" t="s">
        <v>762</v>
      </c>
      <c r="E26" s="1219"/>
      <c r="F26" s="1179"/>
      <c r="G26" s="693"/>
      <c r="H26" s="566"/>
      <c r="I26" s="566"/>
      <c r="J26" s="1492" t="str">
        <f>H343</f>
        <v>H343</v>
      </c>
      <c r="K26" s="948" t="s">
        <v>762</v>
      </c>
      <c r="L26" s="2"/>
      <c r="M26" s="566"/>
      <c r="N26" s="566"/>
      <c r="O26" s="566"/>
      <c r="P26" s="566"/>
      <c r="Q26" s="566"/>
    </row>
    <row r="27" spans="1:17" s="1" customFormat="1" ht="15">
      <c r="A27" s="2"/>
      <c r="B27" s="3"/>
      <c r="C27" s="3"/>
      <c r="D27" s="3"/>
      <c r="E27" s="3"/>
      <c r="F27" s="3"/>
      <c r="G27" s="3"/>
      <c r="H27" s="2"/>
      <c r="I27" s="2"/>
      <c r="L27" s="2"/>
      <c r="M27" s="2"/>
      <c r="N27" s="2"/>
      <c r="O27" s="2"/>
      <c r="P27" s="2"/>
      <c r="Q27" s="2"/>
    </row>
    <row r="28" spans="1:17" s="1" customFormat="1" ht="21">
      <c r="A28" s="2"/>
      <c r="B28" s="3"/>
      <c r="C28" s="1490" t="s">
        <v>1012</v>
      </c>
      <c r="D28" s="1520"/>
      <c r="E28" s="1520"/>
      <c r="F28" s="3"/>
      <c r="G28" s="3"/>
      <c r="H28" s="2"/>
      <c r="I28" s="2"/>
      <c r="J28" s="1490" t="s">
        <v>294</v>
      </c>
      <c r="K28" s="929"/>
      <c r="L28" s="929"/>
      <c r="M28" s="929"/>
      <c r="N28" s="929"/>
      <c r="O28" s="2"/>
      <c r="P28" s="2"/>
      <c r="Q28" s="2"/>
    </row>
    <row r="29" spans="1:17" s="1" customFormat="1" ht="21">
      <c r="A29" s="2"/>
      <c r="B29" s="3"/>
      <c r="C29" s="1492" t="str">
        <f>B200</f>
        <v>B200</v>
      </c>
      <c r="D29" s="948" t="s">
        <v>762</v>
      </c>
      <c r="E29" s="1219"/>
      <c r="F29" s="3"/>
      <c r="G29" s="3"/>
      <c r="H29" s="2"/>
      <c r="I29" s="2"/>
      <c r="J29" s="1492" t="str">
        <f>B383</f>
        <v>B383</v>
      </c>
      <c r="K29" s="948" t="s">
        <v>762</v>
      </c>
      <c r="L29" s="1411"/>
      <c r="M29" s="1411"/>
      <c r="N29" s="1411"/>
      <c r="O29" s="2"/>
      <c r="P29" s="2"/>
      <c r="Q29" s="2"/>
    </row>
    <row r="30" spans="1:17" s="1" customFormat="1" ht="18.75">
      <c r="A30" s="2"/>
      <c r="B30" s="3"/>
      <c r="C30" s="3"/>
      <c r="D30" s="3"/>
      <c r="E30" s="3"/>
      <c r="F30" s="3"/>
      <c r="G30" s="3"/>
      <c r="H30" s="2"/>
      <c r="I30" s="2"/>
      <c r="J30" s="3"/>
      <c r="K30" s="3"/>
      <c r="L30" s="3"/>
      <c r="M30" s="2"/>
      <c r="N30" s="1411"/>
      <c r="O30" s="1411"/>
      <c r="P30" s="2"/>
      <c r="Q30" s="2"/>
    </row>
    <row r="31" spans="1:17" s="1" customFormat="1" ht="21">
      <c r="A31" s="2"/>
      <c r="B31" s="3"/>
      <c r="C31" s="1490" t="s">
        <v>1027</v>
      </c>
      <c r="D31" s="3"/>
      <c r="E31" s="3"/>
      <c r="F31" s="3"/>
      <c r="G31" s="3"/>
      <c r="H31" s="2"/>
      <c r="I31" s="2"/>
      <c r="J31" s="1490" t="s">
        <v>163</v>
      </c>
      <c r="K31" s="929"/>
      <c r="L31" s="929"/>
      <c r="M31" s="929"/>
      <c r="N31" s="1411"/>
      <c r="O31" s="1411"/>
      <c r="P31" s="2"/>
      <c r="Q31" s="2"/>
    </row>
    <row r="32" spans="1:17" s="1" customFormat="1" ht="21">
      <c r="A32" s="2"/>
      <c r="B32" s="3"/>
      <c r="C32" s="1492" t="str">
        <f>B219</f>
        <v>B219</v>
      </c>
      <c r="D32" s="948" t="s">
        <v>762</v>
      </c>
      <c r="E32" s="3"/>
      <c r="F32" s="3"/>
      <c r="G32" s="3"/>
      <c r="H32" s="2"/>
      <c r="I32" s="2"/>
      <c r="J32" s="1492" t="str">
        <f>B403</f>
        <v>B403</v>
      </c>
      <c r="K32" s="948" t="s">
        <v>762</v>
      </c>
      <c r="L32" s="1411"/>
      <c r="M32" s="1411"/>
      <c r="N32" s="1411"/>
      <c r="O32" s="2"/>
      <c r="P32" s="2"/>
      <c r="Q32" s="2"/>
    </row>
    <row r="33" spans="1:17" s="1" customFormat="1" ht="15">
      <c r="A33" s="2"/>
      <c r="B33" s="3"/>
      <c r="C33" s="3"/>
      <c r="D33" s="3"/>
      <c r="E33" s="3"/>
      <c r="F33" s="3"/>
      <c r="G33" s="3"/>
      <c r="H33" s="2"/>
      <c r="I33" s="2"/>
      <c r="J33" s="3"/>
      <c r="K33" s="3"/>
      <c r="L33" s="3"/>
      <c r="M33" s="2"/>
      <c r="N33" s="2"/>
      <c r="O33" s="2"/>
      <c r="P33" s="2"/>
      <c r="Q33" s="2"/>
    </row>
    <row r="34" spans="1:17" s="1" customFormat="1" ht="21">
      <c r="A34" s="2"/>
      <c r="B34" s="3"/>
      <c r="C34" s="1490" t="s">
        <v>1073</v>
      </c>
      <c r="D34" s="929"/>
      <c r="E34" s="929"/>
      <c r="F34" s="929"/>
      <c r="G34" s="929"/>
      <c r="H34" s="2"/>
      <c r="I34" s="2"/>
      <c r="J34" s="1490" t="s">
        <v>150</v>
      </c>
      <c r="K34" s="929"/>
      <c r="L34" s="929"/>
      <c r="M34" s="929"/>
      <c r="N34" s="929"/>
      <c r="O34" s="2"/>
      <c r="P34" s="2"/>
      <c r="Q34" s="2"/>
    </row>
    <row r="35" spans="1:17" s="1" customFormat="1" ht="21">
      <c r="A35" s="2"/>
      <c r="B35" s="3"/>
      <c r="C35" s="1492" t="str">
        <f>B239</f>
        <v>B239</v>
      </c>
      <c r="D35" s="948" t="s">
        <v>762</v>
      </c>
      <c r="E35" s="1411"/>
      <c r="F35" s="1411"/>
      <c r="G35" s="1411"/>
      <c r="H35" s="2"/>
      <c r="I35" s="2"/>
      <c r="J35" s="1492" t="str">
        <f>B417</f>
        <v>B417</v>
      </c>
      <c r="K35" s="948" t="s">
        <v>762</v>
      </c>
      <c r="L35" s="1411"/>
      <c r="M35" s="1411"/>
      <c r="N35" s="1411"/>
      <c r="O35" s="2"/>
      <c r="P35" s="2"/>
      <c r="Q35" s="2"/>
    </row>
    <row r="36" spans="1:17" s="1" customFormat="1" ht="15">
      <c r="A36" s="2"/>
      <c r="B36" s="3"/>
      <c r="C36" s="3"/>
      <c r="D36" s="3"/>
      <c r="E36" s="3"/>
      <c r="F36" s="3"/>
      <c r="G36" s="3"/>
      <c r="H36" s="2"/>
      <c r="I36" s="2"/>
      <c r="J36" s="3"/>
      <c r="K36" s="3"/>
      <c r="L36" s="3"/>
      <c r="M36" s="2"/>
      <c r="N36" s="2"/>
      <c r="O36" s="2"/>
      <c r="P36" s="2"/>
      <c r="Q36" s="2"/>
    </row>
    <row r="37" spans="1:17" s="1" customFormat="1" ht="21">
      <c r="A37" s="2"/>
      <c r="B37" s="3"/>
      <c r="C37" s="1490" t="s">
        <v>112</v>
      </c>
      <c r="D37" s="929"/>
      <c r="E37" s="929"/>
      <c r="F37" s="929"/>
      <c r="G37" s="929"/>
      <c r="H37" s="2"/>
      <c r="I37" s="2"/>
      <c r="J37" s="1490" t="s">
        <v>134</v>
      </c>
      <c r="K37" s="929"/>
      <c r="L37" s="929"/>
      <c r="M37" s="929"/>
      <c r="N37" s="929"/>
      <c r="O37" s="2"/>
      <c r="P37" s="2"/>
      <c r="Q37" s="2"/>
    </row>
    <row r="38" spans="1:17" s="1" customFormat="1" ht="21">
      <c r="A38" s="2"/>
      <c r="B38" s="3"/>
      <c r="C38" s="1492" t="str">
        <f>B248</f>
        <v>B248</v>
      </c>
      <c r="D38" s="948" t="s">
        <v>762</v>
      </c>
      <c r="E38" s="1411"/>
      <c r="F38" s="1411"/>
      <c r="G38" s="1411"/>
      <c r="H38" s="2"/>
      <c r="I38" s="2"/>
      <c r="J38" s="1492" t="str">
        <f>B447</f>
        <v>B447</v>
      </c>
      <c r="K38" s="948" t="s">
        <v>762</v>
      </c>
      <c r="L38" s="1411"/>
      <c r="M38" s="1411"/>
      <c r="N38" s="1411"/>
      <c r="O38" s="2"/>
      <c r="P38" s="2"/>
      <c r="Q38" s="2"/>
    </row>
    <row r="39" spans="1:17" s="1" customFormat="1" ht="15">
      <c r="A39" s="2"/>
      <c r="B39" s="3"/>
      <c r="C39" s="3"/>
      <c r="D39" s="3"/>
      <c r="E39" s="3"/>
      <c r="F39" s="3"/>
      <c r="G39" s="3"/>
      <c r="H39" s="2"/>
      <c r="I39" s="2"/>
      <c r="J39" s="3"/>
      <c r="K39" s="3"/>
      <c r="L39" s="3"/>
      <c r="M39" s="2"/>
      <c r="N39" s="2"/>
      <c r="O39" s="2"/>
      <c r="P39" s="2"/>
      <c r="Q39" s="2"/>
    </row>
    <row r="40" spans="1:17" s="1" customFormat="1" ht="21">
      <c r="A40" s="2"/>
      <c r="B40" s="3"/>
      <c r="C40" s="1490" t="s">
        <v>80</v>
      </c>
      <c r="D40" s="929"/>
      <c r="E40" s="929"/>
      <c r="F40" s="929"/>
      <c r="G40" s="929"/>
      <c r="H40" s="2"/>
      <c r="I40" s="2"/>
      <c r="J40" s="1490" t="s">
        <v>93</v>
      </c>
      <c r="K40" s="929"/>
      <c r="L40" s="929"/>
      <c r="M40" s="929"/>
      <c r="N40" s="929"/>
      <c r="O40" s="2"/>
      <c r="P40" s="2"/>
      <c r="Q40" s="2"/>
    </row>
    <row r="41" spans="1:17" s="1" customFormat="1" ht="21">
      <c r="A41" s="2"/>
      <c r="B41" s="3"/>
      <c r="C41" s="1492" t="str">
        <f>B276</f>
        <v>B276</v>
      </c>
      <c r="D41" s="948" t="s">
        <v>762</v>
      </c>
      <c r="E41" s="1411"/>
      <c r="F41" s="1411"/>
      <c r="G41" s="1411"/>
      <c r="H41" s="2"/>
      <c r="I41" s="2"/>
      <c r="J41" s="1492" t="str">
        <f>B480</f>
        <v>B480</v>
      </c>
      <c r="K41" s="948" t="s">
        <v>762</v>
      </c>
      <c r="L41" s="1411"/>
      <c r="M41" s="1411"/>
      <c r="N41" s="1411"/>
      <c r="O41" s="2"/>
      <c r="P41" s="2"/>
      <c r="Q41" s="2"/>
    </row>
    <row r="42" spans="1:17" s="1" customFormat="1" ht="15">
      <c r="A42" s="2"/>
      <c r="B42" s="3"/>
      <c r="D42" s="2"/>
      <c r="E42" s="2"/>
      <c r="F42" s="3"/>
      <c r="G42" s="3"/>
      <c r="H42" s="2"/>
      <c r="I42" s="2"/>
      <c r="J42" s="2"/>
      <c r="K42" s="2"/>
      <c r="L42" s="3"/>
      <c r="M42" s="2"/>
      <c r="N42" s="2"/>
      <c r="O42" s="2"/>
      <c r="P42" s="2"/>
      <c r="Q42" s="2"/>
    </row>
    <row r="43" spans="1:17" s="1" customFormat="1" ht="21">
      <c r="A43" s="2"/>
      <c r="B43" s="3"/>
      <c r="C43" s="1490" t="s">
        <v>74</v>
      </c>
      <c r="D43" s="929"/>
      <c r="E43" s="929"/>
      <c r="F43" s="929"/>
      <c r="G43" s="929"/>
      <c r="H43" s="2"/>
      <c r="I43" s="2"/>
      <c r="J43" s="2"/>
      <c r="K43" s="2"/>
      <c r="L43" s="929"/>
      <c r="M43" s="929"/>
      <c r="N43" s="929"/>
      <c r="O43" s="2"/>
      <c r="P43" s="2"/>
      <c r="Q43" s="2"/>
    </row>
    <row r="44" spans="1:17" s="1" customFormat="1" ht="21">
      <c r="A44" s="2"/>
      <c r="B44" s="3"/>
      <c r="C44" s="1492" t="str">
        <f>B306</f>
        <v>B306</v>
      </c>
      <c r="D44" s="948" t="s">
        <v>762</v>
      </c>
      <c r="E44" s="1411"/>
      <c r="F44" s="1411"/>
      <c r="G44" s="1411"/>
      <c r="H44" s="2"/>
      <c r="I44" s="2"/>
      <c r="J44" s="2"/>
      <c r="K44" s="2"/>
      <c r="L44" s="1411"/>
      <c r="M44" s="1411"/>
      <c r="N44" s="1411"/>
      <c r="O44" s="2"/>
      <c r="P44" s="2"/>
      <c r="Q44" s="2"/>
    </row>
    <row r="45" spans="1:17" s="1" customFormat="1" ht="15">
      <c r="A45" s="2"/>
      <c r="B45" s="3"/>
      <c r="C45" s="3"/>
      <c r="D45" s="3"/>
      <c r="E45" s="3"/>
      <c r="F45" s="3"/>
      <c r="G45" s="3"/>
      <c r="H45" s="2"/>
      <c r="I45" s="2"/>
      <c r="J45" s="2"/>
      <c r="K45" s="2"/>
      <c r="L45" s="2"/>
      <c r="M45" s="2"/>
      <c r="N45" s="2"/>
      <c r="O45" s="2"/>
      <c r="P45" s="2"/>
      <c r="Q45" s="2"/>
    </row>
    <row r="46" spans="1:17" s="1" customFormat="1" ht="21">
      <c r="A46" s="2"/>
      <c r="B46" s="3"/>
      <c r="C46" s="1490" t="s">
        <v>330</v>
      </c>
      <c r="D46" s="929"/>
      <c r="E46" s="929"/>
      <c r="F46" s="929"/>
      <c r="G46" s="929"/>
      <c r="H46" s="2"/>
      <c r="I46" s="2"/>
      <c r="J46" s="2"/>
      <c r="K46" s="2"/>
      <c r="L46" s="2"/>
      <c r="M46" s="2"/>
      <c r="N46" s="2"/>
      <c r="O46" s="2"/>
      <c r="P46" s="2"/>
      <c r="Q46" s="2"/>
    </row>
    <row r="47" spans="1:17" s="1" customFormat="1" ht="21">
      <c r="A47" s="2"/>
      <c r="B47" s="3"/>
      <c r="C47" s="1492" t="str">
        <f>B343</f>
        <v>B343</v>
      </c>
      <c r="D47" s="948" t="s">
        <v>762</v>
      </c>
      <c r="E47" s="1411"/>
      <c r="F47" s="1411"/>
      <c r="G47" s="1411"/>
      <c r="H47" s="2"/>
      <c r="I47" s="2"/>
      <c r="J47" s="2"/>
      <c r="K47" s="2"/>
      <c r="L47" s="2"/>
      <c r="M47" s="2"/>
      <c r="N47" s="2"/>
      <c r="O47" s="2"/>
      <c r="P47" s="2"/>
      <c r="Q47" s="2"/>
    </row>
    <row r="48" spans="1:17" s="1" customFormat="1" ht="15">
      <c r="A48" s="2"/>
      <c r="B48" s="3"/>
      <c r="C48" s="3"/>
      <c r="D48" s="3"/>
      <c r="E48" s="3"/>
      <c r="F48" s="3"/>
      <c r="G48" s="3"/>
      <c r="H48" s="2"/>
      <c r="I48" s="2"/>
      <c r="J48" s="2"/>
      <c r="K48" s="2"/>
      <c r="L48" s="2"/>
      <c r="M48" s="2"/>
      <c r="N48" s="2"/>
      <c r="O48" s="2"/>
      <c r="P48" s="2"/>
      <c r="Q48" s="2"/>
    </row>
    <row r="49" spans="1:17" s="1" customFormat="1" ht="27" customHeight="1">
      <c r="A49" s="1487" t="s">
        <v>75</v>
      </c>
      <c r="B49" s="2458" t="s">
        <v>1130</v>
      </c>
      <c r="C49" s="2458"/>
      <c r="D49" s="2458"/>
      <c r="E49" s="2458"/>
      <c r="F49" s="2458"/>
      <c r="G49" s="2458"/>
      <c r="H49" s="2458"/>
      <c r="I49" s="2458"/>
      <c r="J49" s="2458"/>
      <c r="K49" s="2458"/>
      <c r="L49" s="2458"/>
      <c r="M49" s="2458"/>
      <c r="N49" s="2458"/>
      <c r="O49" s="2458"/>
      <c r="P49" s="2458"/>
      <c r="Q49" s="2458"/>
    </row>
    <row r="50" spans="1:17" s="1" customFormat="1" ht="27" customHeight="1">
      <c r="A50" s="1526"/>
      <c r="B50" s="2458"/>
      <c r="C50" s="2458"/>
      <c r="D50" s="2458"/>
      <c r="E50" s="2458"/>
      <c r="F50" s="2458"/>
      <c r="G50" s="2458"/>
      <c r="H50" s="2458"/>
      <c r="I50" s="2458"/>
      <c r="J50" s="2458"/>
      <c r="K50" s="2458"/>
      <c r="L50" s="2458"/>
      <c r="M50" s="2458"/>
      <c r="N50" s="2458"/>
      <c r="O50" s="2458"/>
      <c r="P50" s="2458"/>
      <c r="Q50" s="2458"/>
    </row>
    <row r="51" spans="1:17" s="1" customFormat="1" thickBot="1">
      <c r="A51" s="2"/>
      <c r="B51" s="3"/>
      <c r="C51" s="3"/>
      <c r="D51" s="3"/>
      <c r="E51" s="3"/>
      <c r="F51" s="3"/>
      <c r="G51" s="3"/>
      <c r="H51" s="2"/>
      <c r="I51" s="2"/>
      <c r="J51" s="2"/>
      <c r="K51" s="2"/>
      <c r="L51" s="2"/>
      <c r="M51" s="2"/>
      <c r="N51" s="2"/>
      <c r="O51" s="2"/>
      <c r="P51" s="2"/>
      <c r="Q51" s="2"/>
    </row>
    <row r="52" spans="1:17" s="1" customFormat="1" ht="15" customHeight="1">
      <c r="A52" s="1900" t="s">
        <v>75</v>
      </c>
      <c r="B52" s="3262" t="s">
        <v>368</v>
      </c>
      <c r="C52" s="3263"/>
      <c r="D52" s="3263"/>
      <c r="E52" s="3263"/>
      <c r="F52" s="3263"/>
      <c r="G52" s="3264"/>
      <c r="H52" s="2"/>
      <c r="I52" s="326" t="s">
        <v>75</v>
      </c>
      <c r="J52" s="3268" t="s">
        <v>523</v>
      </c>
      <c r="K52" s="3269"/>
      <c r="L52" s="3269"/>
      <c r="M52" s="3269"/>
      <c r="N52" s="3269"/>
      <c r="O52" s="3270"/>
      <c r="P52" s="2"/>
      <c r="Q52" s="2"/>
    </row>
    <row r="53" spans="1:17" s="1" customFormat="1" ht="15.75" customHeight="1">
      <c r="A53" s="2457" t="str">
        <f>B52</f>
        <v>LIAISON AU TAPIOCA</v>
      </c>
      <c r="B53" s="3265"/>
      <c r="C53" s="3266"/>
      <c r="D53" s="3266"/>
      <c r="E53" s="3266"/>
      <c r="F53" s="3266"/>
      <c r="G53" s="3267"/>
      <c r="H53" s="2"/>
      <c r="I53" s="2678" t="str">
        <f>J52</f>
        <v>Gastro Norm</v>
      </c>
      <c r="J53" s="730" t="s">
        <v>370</v>
      </c>
      <c r="K53" s="3271" t="s">
        <v>522</v>
      </c>
      <c r="L53" s="3271"/>
      <c r="M53" s="3271"/>
      <c r="N53" s="3271"/>
      <c r="O53" s="3272"/>
      <c r="P53" s="2"/>
      <c r="Q53" s="2"/>
    </row>
    <row r="54" spans="1:17" s="1" customFormat="1" ht="15.75" customHeight="1">
      <c r="A54" s="2457"/>
      <c r="B54" s="631" t="str">
        <f>ADDRESS(ROW(),COLUMN(),4)</f>
        <v>B54</v>
      </c>
      <c r="C54" s="607" t="s">
        <v>762</v>
      </c>
      <c r="D54" s="608"/>
      <c r="E54" s="610"/>
      <c r="F54" s="649"/>
      <c r="G54" s="650"/>
      <c r="H54" s="2"/>
      <c r="I54" s="2678"/>
      <c r="J54" s="731" t="str">
        <f>ADDRESS(ROW(),COLUMN(),4)</f>
        <v>J54</v>
      </c>
      <c r="K54" s="607" t="s">
        <v>762</v>
      </c>
      <c r="L54" s="608"/>
      <c r="M54" s="608"/>
      <c r="N54" s="608"/>
      <c r="O54" s="609"/>
      <c r="P54" s="2"/>
      <c r="Q54" s="2"/>
    </row>
    <row r="55" spans="1:17" s="1" customFormat="1" ht="15.75" customHeight="1">
      <c r="A55" s="2457"/>
      <c r="B55" s="3244" t="s">
        <v>363</v>
      </c>
      <c r="C55" s="3245"/>
      <c r="D55" s="3245"/>
      <c r="E55" s="3245"/>
      <c r="F55" s="3245"/>
      <c r="G55" s="3246"/>
      <c r="H55" s="2"/>
      <c r="I55" s="2678"/>
      <c r="J55" s="3273" t="s">
        <v>521</v>
      </c>
      <c r="K55" s="3274"/>
      <c r="L55" s="3274"/>
      <c r="M55" s="3274"/>
      <c r="N55" s="3274"/>
      <c r="O55" s="3275"/>
      <c r="P55" s="2"/>
      <c r="Q55" s="2"/>
    </row>
    <row r="56" spans="1:17" s="1" customFormat="1" ht="16.5" customHeight="1">
      <c r="A56" s="2457"/>
      <c r="B56" s="3244"/>
      <c r="C56" s="3245"/>
      <c r="D56" s="3245"/>
      <c r="E56" s="3245"/>
      <c r="F56" s="3245"/>
      <c r="G56" s="3246"/>
      <c r="H56" s="2"/>
      <c r="I56" s="2678"/>
      <c r="J56" s="3273"/>
      <c r="K56" s="3274"/>
      <c r="L56" s="3274"/>
      <c r="M56" s="3274"/>
      <c r="N56" s="3274"/>
      <c r="O56" s="3275"/>
      <c r="P56" s="2"/>
      <c r="Q56" s="2"/>
    </row>
    <row r="57" spans="1:17" s="1" customFormat="1" ht="15">
      <c r="A57" s="2457"/>
      <c r="B57" s="1907" t="s">
        <v>346</v>
      </c>
      <c r="C57" s="3260" t="s">
        <v>356</v>
      </c>
      <c r="D57" s="3260"/>
      <c r="E57" s="3260"/>
      <c r="F57" s="3260"/>
      <c r="G57" s="3261"/>
      <c r="H57" s="2"/>
      <c r="I57" s="2678"/>
      <c r="J57" s="3273"/>
      <c r="K57" s="3274"/>
      <c r="L57" s="3274"/>
      <c r="M57" s="3274"/>
      <c r="N57" s="3274"/>
      <c r="O57" s="3275"/>
      <c r="P57" s="2"/>
      <c r="Q57" s="2"/>
    </row>
    <row r="58" spans="1:17" s="1" customFormat="1" ht="15.75" customHeight="1">
      <c r="A58" s="2457"/>
      <c r="B58" s="1907" t="s">
        <v>346</v>
      </c>
      <c r="C58" s="3260" t="s">
        <v>351</v>
      </c>
      <c r="D58" s="3260"/>
      <c r="E58" s="3260"/>
      <c r="F58" s="3260"/>
      <c r="G58" s="3261"/>
      <c r="H58" s="2"/>
      <c r="I58" s="2678"/>
      <c r="J58" s="468"/>
      <c r="K58" s="599"/>
      <c r="L58" s="599"/>
      <c r="M58" s="599"/>
      <c r="N58" s="599"/>
      <c r="O58" s="148"/>
      <c r="P58" s="2"/>
      <c r="Q58" s="2"/>
    </row>
    <row r="59" spans="1:17" s="1" customFormat="1" ht="15.75" customHeight="1">
      <c r="A59" s="2457"/>
      <c r="B59" s="1907" t="s">
        <v>346</v>
      </c>
      <c r="C59" s="3260" t="s">
        <v>345</v>
      </c>
      <c r="D59" s="3260"/>
      <c r="E59" s="3260"/>
      <c r="F59" s="3260"/>
      <c r="G59" s="3261"/>
      <c r="H59" s="2"/>
      <c r="I59" s="2678"/>
      <c r="J59" s="468"/>
      <c r="K59" s="599"/>
      <c r="L59" s="599"/>
      <c r="M59" s="599"/>
      <c r="N59" s="599"/>
      <c r="O59" s="148"/>
      <c r="P59" s="2"/>
      <c r="Q59" s="2"/>
    </row>
    <row r="60" spans="1:17" s="1" customFormat="1" ht="15" customHeight="1">
      <c r="A60" s="2457"/>
      <c r="B60" s="1907" t="s">
        <v>341</v>
      </c>
      <c r="C60" s="3260" t="s">
        <v>340</v>
      </c>
      <c r="D60" s="3260"/>
      <c r="E60" s="3260"/>
      <c r="F60" s="3260"/>
      <c r="G60" s="3261"/>
      <c r="H60" s="2"/>
      <c r="I60" s="2678"/>
      <c r="J60" s="468"/>
      <c r="K60" s="599"/>
      <c r="L60" s="599"/>
      <c r="M60" s="599"/>
      <c r="N60" s="599"/>
      <c r="O60" s="148"/>
      <c r="P60" s="2"/>
      <c r="Q60" s="2"/>
    </row>
    <row r="61" spans="1:17" s="1" customFormat="1" ht="15">
      <c r="A61" s="2457"/>
      <c r="B61" s="1907" t="s">
        <v>339</v>
      </c>
      <c r="C61" s="3260" t="s">
        <v>338</v>
      </c>
      <c r="D61" s="3260"/>
      <c r="E61" s="3260"/>
      <c r="F61" s="3260"/>
      <c r="G61" s="3261"/>
      <c r="H61" s="3"/>
      <c r="I61" s="2678"/>
      <c r="J61" s="468"/>
      <c r="K61" s="599"/>
      <c r="L61" s="599"/>
      <c r="M61" s="599"/>
      <c r="N61" s="599"/>
      <c r="O61" s="148"/>
      <c r="P61" s="2"/>
      <c r="Q61" s="2"/>
    </row>
    <row r="62" spans="1:17" s="1" customFormat="1" ht="15">
      <c r="A62" s="2457"/>
      <c r="B62" s="1907" t="s">
        <v>336</v>
      </c>
      <c r="C62" s="3260" t="s">
        <v>337</v>
      </c>
      <c r="D62" s="3260"/>
      <c r="E62" s="3260"/>
      <c r="F62" s="3260"/>
      <c r="G62" s="3261"/>
      <c r="H62" s="3"/>
      <c r="I62" s="2678"/>
      <c r="J62" s="468"/>
      <c r="K62" s="599"/>
      <c r="L62" s="599"/>
      <c r="M62" s="599"/>
      <c r="N62" s="599"/>
      <c r="O62" s="148"/>
      <c r="P62" s="2"/>
      <c r="Q62" s="2"/>
    </row>
    <row r="63" spans="1:17" s="1" customFormat="1" ht="15" customHeight="1">
      <c r="A63" s="2457"/>
      <c r="B63" s="1907" t="s">
        <v>336</v>
      </c>
      <c r="C63" s="3260" t="s">
        <v>335</v>
      </c>
      <c r="D63" s="3260"/>
      <c r="E63" s="3260"/>
      <c r="F63" s="3260"/>
      <c r="G63" s="3261"/>
      <c r="H63" s="3"/>
      <c r="I63" s="2678"/>
      <c r="J63" s="468"/>
      <c r="K63" s="599"/>
      <c r="L63" s="599"/>
      <c r="M63" s="599"/>
      <c r="N63" s="599"/>
      <c r="O63" s="148"/>
      <c r="P63" s="2"/>
      <c r="Q63" s="2"/>
    </row>
    <row r="64" spans="1:17" s="1" customFormat="1" ht="15">
      <c r="A64" s="2457"/>
      <c r="B64" s="3244" t="s">
        <v>334</v>
      </c>
      <c r="C64" s="3245" t="s">
        <v>333</v>
      </c>
      <c r="D64" s="3245"/>
      <c r="E64" s="3245"/>
      <c r="F64" s="3245"/>
      <c r="G64" s="3246"/>
      <c r="H64" s="3"/>
      <c r="I64" s="2678"/>
      <c r="J64" s="468"/>
      <c r="K64" s="599"/>
      <c r="L64" s="599"/>
      <c r="M64" s="599"/>
      <c r="N64" s="599"/>
      <c r="O64" s="148"/>
      <c r="P64" s="2"/>
      <c r="Q64" s="2"/>
    </row>
    <row r="65" spans="1:17" s="1" customFormat="1" ht="15" customHeight="1">
      <c r="A65" s="2457"/>
      <c r="B65" s="3244"/>
      <c r="C65" s="3245"/>
      <c r="D65" s="3245"/>
      <c r="E65" s="3245"/>
      <c r="F65" s="3245"/>
      <c r="G65" s="3246"/>
      <c r="H65" s="3"/>
      <c r="I65" s="2678"/>
      <c r="J65" s="468"/>
      <c r="K65" s="599"/>
      <c r="L65" s="599"/>
      <c r="M65" s="599"/>
      <c r="N65" s="599"/>
      <c r="O65" s="148"/>
      <c r="P65" s="2"/>
      <c r="Q65" s="2"/>
    </row>
    <row r="66" spans="1:17" s="1" customFormat="1" ht="15">
      <c r="A66" s="2457"/>
      <c r="B66" s="3244" t="s">
        <v>332</v>
      </c>
      <c r="C66" s="3245" t="s">
        <v>331</v>
      </c>
      <c r="D66" s="3245"/>
      <c r="E66" s="3245"/>
      <c r="F66" s="3245"/>
      <c r="G66" s="3246"/>
      <c r="H66" s="3"/>
      <c r="I66" s="2678"/>
      <c r="J66" s="468"/>
      <c r="K66" s="599"/>
      <c r="L66" s="599"/>
      <c r="M66" s="599"/>
      <c r="N66" s="599"/>
      <c r="O66" s="148"/>
      <c r="P66" s="2"/>
      <c r="Q66" s="2"/>
    </row>
    <row r="67" spans="1:17" s="1" customFormat="1" ht="15">
      <c r="A67" s="2457"/>
      <c r="B67" s="3247"/>
      <c r="C67" s="3248"/>
      <c r="D67" s="3248"/>
      <c r="E67" s="3248"/>
      <c r="F67" s="3248"/>
      <c r="G67" s="3249"/>
      <c r="H67" s="3"/>
      <c r="I67" s="2678"/>
      <c r="J67" s="468"/>
      <c r="K67" s="599"/>
      <c r="L67" s="599"/>
      <c r="M67" s="599"/>
      <c r="N67" s="599"/>
      <c r="O67" s="148"/>
      <c r="P67" s="2"/>
      <c r="Q67" s="2"/>
    </row>
    <row r="68" spans="1:17" s="1" customFormat="1" thickBot="1">
      <c r="A68" s="2"/>
      <c r="B68" s="648"/>
      <c r="C68" s="648"/>
      <c r="D68" s="648"/>
      <c r="E68" s="648"/>
      <c r="F68" s="648"/>
      <c r="G68" s="648"/>
      <c r="H68" s="3"/>
      <c r="I68" s="2678"/>
      <c r="J68" s="468"/>
      <c r="K68" s="599"/>
      <c r="L68" s="599"/>
      <c r="M68" s="599"/>
      <c r="N68" s="599"/>
      <c r="O68" s="148"/>
      <c r="P68" s="2"/>
      <c r="Q68" s="2"/>
    </row>
    <row r="69" spans="1:17" s="1" customFormat="1" ht="15">
      <c r="A69" s="1900" t="s">
        <v>75</v>
      </c>
      <c r="B69" s="3250" t="s">
        <v>367</v>
      </c>
      <c r="C69" s="3251"/>
      <c r="D69" s="3254" t="s">
        <v>366</v>
      </c>
      <c r="E69" s="3254"/>
      <c r="F69" s="3256" t="s">
        <v>365</v>
      </c>
      <c r="G69" s="3258" t="s">
        <v>364</v>
      </c>
      <c r="H69" s="3"/>
      <c r="I69" s="2678"/>
      <c r="J69" s="187"/>
      <c r="K69" s="566"/>
      <c r="L69" s="566"/>
      <c r="M69" s="566"/>
      <c r="N69" s="566"/>
      <c r="O69" s="148"/>
      <c r="P69" s="2"/>
      <c r="Q69" s="2"/>
    </row>
    <row r="70" spans="1:17" s="1" customFormat="1" ht="15">
      <c r="A70" s="2457" t="str">
        <f>B69</f>
        <v>SERVICE DES SAUCES</v>
      </c>
      <c r="B70" s="3252"/>
      <c r="C70" s="3253"/>
      <c r="D70" s="3255"/>
      <c r="E70" s="3255"/>
      <c r="F70" s="3257"/>
      <c r="G70" s="3259"/>
      <c r="H70" s="3"/>
      <c r="I70" s="2678"/>
      <c r="J70" s="187"/>
      <c r="K70" s="566"/>
      <c r="L70" s="566"/>
      <c r="M70" s="566"/>
      <c r="N70" s="566"/>
      <c r="O70" s="148"/>
      <c r="P70" s="2"/>
      <c r="Q70" s="2"/>
    </row>
    <row r="71" spans="1:17" s="1" customFormat="1" ht="18.75">
      <c r="A71" s="2457"/>
      <c r="B71" s="606" t="str">
        <f>ADDRESS(ROW(),COLUMN(),4)</f>
        <v>B71</v>
      </c>
      <c r="C71" s="607" t="s">
        <v>762</v>
      </c>
      <c r="D71" s="608"/>
      <c r="E71" s="610"/>
      <c r="F71" s="610"/>
      <c r="G71" s="611"/>
      <c r="H71" s="3"/>
      <c r="I71" s="2678"/>
      <c r="J71" s="187"/>
      <c r="K71" s="566"/>
      <c r="L71" s="566"/>
      <c r="M71" s="566"/>
      <c r="N71" s="566"/>
      <c r="O71" s="148"/>
      <c r="P71" s="2"/>
      <c r="Q71" s="2"/>
    </row>
    <row r="72" spans="1:17" s="1" customFormat="1" ht="15">
      <c r="A72" s="2457"/>
      <c r="B72" s="3234" t="s">
        <v>362</v>
      </c>
      <c r="C72" s="3235"/>
      <c r="D72" s="651" t="s">
        <v>361</v>
      </c>
      <c r="E72" s="651"/>
      <c r="F72" s="652"/>
      <c r="G72" s="367"/>
      <c r="H72" s="3"/>
      <c r="I72" s="2678"/>
      <c r="J72" s="3236" t="s">
        <v>515</v>
      </c>
      <c r="K72" s="3237"/>
      <c r="L72" s="3237"/>
      <c r="M72" s="3237"/>
      <c r="N72" s="3237"/>
      <c r="O72" s="148"/>
      <c r="P72" s="2"/>
      <c r="Q72" s="2"/>
    </row>
    <row r="73" spans="1:17" s="1" customFormat="1" ht="15">
      <c r="A73" s="2457"/>
      <c r="B73" s="3240" t="s">
        <v>360</v>
      </c>
      <c r="C73" s="3241"/>
      <c r="D73" s="653" t="s">
        <v>359</v>
      </c>
      <c r="E73" s="653"/>
      <c r="F73" s="1905" t="s">
        <v>358</v>
      </c>
      <c r="G73" s="366" t="s">
        <v>357</v>
      </c>
      <c r="H73" s="3"/>
      <c r="I73" s="2678"/>
      <c r="J73" s="3236"/>
      <c r="K73" s="3237"/>
      <c r="L73" s="3237"/>
      <c r="M73" s="3237"/>
      <c r="N73" s="3237"/>
      <c r="O73" s="148"/>
      <c r="P73" s="2"/>
      <c r="Q73" s="2"/>
    </row>
    <row r="74" spans="1:17" s="1" customFormat="1" thickBot="1">
      <c r="A74" s="2457"/>
      <c r="B74" s="3240" t="s">
        <v>355</v>
      </c>
      <c r="C74" s="3241"/>
      <c r="D74" s="653" t="s">
        <v>354</v>
      </c>
      <c r="E74" s="653"/>
      <c r="F74" s="1905" t="s">
        <v>353</v>
      </c>
      <c r="G74" s="366" t="s">
        <v>352</v>
      </c>
      <c r="H74" s="3"/>
      <c r="I74" s="2678"/>
      <c r="J74" s="3238"/>
      <c r="K74" s="3239"/>
      <c r="L74" s="3239"/>
      <c r="M74" s="3239"/>
      <c r="N74" s="3239"/>
      <c r="O74" s="139"/>
      <c r="P74" s="2"/>
      <c r="Q74" s="2"/>
    </row>
    <row r="75" spans="1:17" s="1" customFormat="1" ht="15">
      <c r="A75" s="2457"/>
      <c r="B75" s="3240" t="s">
        <v>350</v>
      </c>
      <c r="C75" s="3241"/>
      <c r="D75" s="653" t="s">
        <v>349</v>
      </c>
      <c r="E75" s="653"/>
      <c r="F75" s="1905" t="s">
        <v>348</v>
      </c>
      <c r="G75" s="366" t="s">
        <v>347</v>
      </c>
      <c r="H75" s="3"/>
      <c r="I75" s="2"/>
      <c r="J75" s="2"/>
      <c r="K75" s="2"/>
      <c r="L75" s="2"/>
      <c r="M75" s="2"/>
      <c r="N75" s="2"/>
      <c r="O75" s="2"/>
      <c r="P75" s="2"/>
      <c r="Q75" s="2"/>
    </row>
    <row r="76" spans="1:17" s="1" customFormat="1" thickBot="1">
      <c r="A76" s="2457"/>
      <c r="B76" s="3242" t="s">
        <v>135</v>
      </c>
      <c r="C76" s="3243"/>
      <c r="D76" s="365" t="s">
        <v>344</v>
      </c>
      <c r="E76" s="365"/>
      <c r="F76" s="1906" t="s">
        <v>343</v>
      </c>
      <c r="G76" s="364" t="s">
        <v>342</v>
      </c>
      <c r="H76" s="3"/>
      <c r="I76" s="2"/>
      <c r="J76" s="2"/>
      <c r="K76" s="2"/>
      <c r="L76" s="2"/>
      <c r="M76" s="2"/>
      <c r="N76" s="2"/>
      <c r="O76" s="2"/>
      <c r="P76" s="2"/>
      <c r="Q76" s="2"/>
    </row>
    <row r="77" spans="1:17" s="1" customFormat="1" ht="15">
      <c r="A77" s="2"/>
      <c r="B77" s="648"/>
      <c r="C77" s="648"/>
      <c r="D77" s="648"/>
      <c r="E77" s="648"/>
      <c r="F77" s="648"/>
      <c r="G77" s="648"/>
      <c r="H77" s="3"/>
      <c r="I77" s="2"/>
      <c r="J77" s="2"/>
      <c r="K77" s="2"/>
      <c r="L77" s="2"/>
      <c r="M77" s="2"/>
      <c r="N77" s="2"/>
      <c r="O77" s="2"/>
      <c r="P77" s="2"/>
      <c r="Q77" s="2"/>
    </row>
    <row r="78" spans="1:17" s="1" customFormat="1" ht="15" customHeight="1">
      <c r="A78" s="2"/>
      <c r="B78" s="375"/>
      <c r="C78" s="526" t="s">
        <v>691</v>
      </c>
      <c r="D78" s="2"/>
      <c r="E78" s="375"/>
      <c r="F78" s="375"/>
      <c r="G78" s="2"/>
      <c r="H78" s="2"/>
      <c r="I78" s="2"/>
      <c r="J78" s="2"/>
      <c r="K78" s="2"/>
      <c r="L78" s="3217" t="s">
        <v>689</v>
      </c>
      <c r="M78" s="3218"/>
      <c r="N78" s="3218"/>
      <c r="O78" s="3219"/>
      <c r="P78" s="2"/>
      <c r="Q78" s="2"/>
    </row>
    <row r="79" spans="1:17" s="1" customFormat="1" ht="15" customHeight="1">
      <c r="A79" s="2"/>
      <c r="B79" s="375"/>
      <c r="C79" s="526"/>
      <c r="D79" s="2"/>
      <c r="E79" s="375"/>
      <c r="F79" s="375"/>
      <c r="G79" s="2"/>
      <c r="H79" s="2"/>
      <c r="I79" s="2"/>
      <c r="J79" s="2"/>
      <c r="K79" s="2"/>
      <c r="L79" s="3220"/>
      <c r="M79" s="3221"/>
      <c r="N79" s="3221"/>
      <c r="O79" s="3222"/>
      <c r="P79" s="2"/>
      <c r="Q79" s="2"/>
    </row>
    <row r="80" spans="1:17" s="1" customFormat="1" ht="15" customHeight="1">
      <c r="A80" s="2"/>
      <c r="B80" s="1887" t="s">
        <v>370</v>
      </c>
      <c r="C80" s="524" t="s">
        <v>690</v>
      </c>
      <c r="D80" s="2"/>
      <c r="E80" s="524"/>
      <c r="F80" s="524"/>
      <c r="G80" s="395"/>
      <c r="H80" s="2"/>
      <c r="I80" s="2"/>
      <c r="J80" s="2"/>
      <c r="K80" s="2"/>
      <c r="L80" s="3220"/>
      <c r="M80" s="3221"/>
      <c r="N80" s="3221"/>
      <c r="O80" s="3222"/>
      <c r="P80" s="2"/>
      <c r="Q80" s="2"/>
    </row>
    <row r="81" spans="1:17" s="1" customFormat="1" ht="21">
      <c r="A81" s="2"/>
      <c r="B81" s="527"/>
      <c r="C81" s="527"/>
      <c r="D81" s="2"/>
      <c r="E81" s="524"/>
      <c r="F81" s="524"/>
      <c r="G81" s="395"/>
      <c r="H81" s="2"/>
      <c r="I81" s="2"/>
      <c r="J81" s="2"/>
      <c r="K81" s="2"/>
      <c r="L81" s="3220"/>
      <c r="M81" s="3221"/>
      <c r="N81" s="3221"/>
      <c r="O81" s="3222"/>
      <c r="P81" s="2"/>
      <c r="Q81" s="2"/>
    </row>
    <row r="82" spans="1:17" s="1" customFormat="1" ht="15" customHeight="1">
      <c r="A82" s="2"/>
      <c r="B82" s="1887" t="s">
        <v>370</v>
      </c>
      <c r="C82" s="3223" t="s">
        <v>688</v>
      </c>
      <c r="D82" s="3223"/>
      <c r="E82" s="3223"/>
      <c r="F82" s="3223"/>
      <c r="G82" s="3223"/>
      <c r="H82" s="3223"/>
      <c r="I82" s="395"/>
      <c r="J82" s="3"/>
      <c r="K82" s="2"/>
      <c r="L82" s="3224" t="s">
        <v>686</v>
      </c>
      <c r="M82" s="3225"/>
      <c r="N82" s="3225"/>
      <c r="O82" s="3226"/>
      <c r="P82" s="2"/>
      <c r="Q82" s="2"/>
    </row>
    <row r="83" spans="1:17" s="1" customFormat="1" ht="21">
      <c r="A83" s="2"/>
      <c r="B83" s="527"/>
      <c r="C83" s="375"/>
      <c r="D83" s="2"/>
      <c r="E83" s="375"/>
      <c r="F83" s="375"/>
      <c r="G83" s="395"/>
      <c r="H83" s="395"/>
      <c r="I83" s="395"/>
      <c r="J83" s="3"/>
      <c r="K83" s="2"/>
      <c r="L83" s="3224"/>
      <c r="M83" s="3225"/>
      <c r="N83" s="3225"/>
      <c r="O83" s="3226"/>
      <c r="P83" s="2"/>
      <c r="Q83" s="2"/>
    </row>
    <row r="84" spans="1:17" s="1" customFormat="1" ht="21">
      <c r="A84" s="2"/>
      <c r="B84" s="375"/>
      <c r="C84" s="526" t="s">
        <v>687</v>
      </c>
      <c r="D84" s="2"/>
      <c r="E84" s="375"/>
      <c r="F84" s="375"/>
      <c r="G84" s="395"/>
      <c r="H84" s="395"/>
      <c r="I84" s="395"/>
      <c r="J84" s="3"/>
      <c r="K84" s="2"/>
      <c r="L84" s="3227"/>
      <c r="M84" s="3228"/>
      <c r="N84" s="3228"/>
      <c r="O84" s="3229"/>
      <c r="P84" s="2"/>
      <c r="Q84" s="2"/>
    </row>
    <row r="85" spans="1:17" s="1" customFormat="1" ht="21">
      <c r="A85" s="2"/>
      <c r="B85" s="1887" t="s">
        <v>370</v>
      </c>
      <c r="C85" s="3230" t="s">
        <v>685</v>
      </c>
      <c r="D85" s="3230"/>
      <c r="E85" s="3230"/>
      <c r="F85" s="3230"/>
      <c r="G85" s="3230"/>
      <c r="H85" s="3230"/>
      <c r="I85" s="3230"/>
      <c r="J85" s="3230"/>
      <c r="K85" s="2"/>
      <c r="L85" s="2"/>
      <c r="M85" s="2"/>
      <c r="N85" s="2"/>
      <c r="O85" s="2"/>
      <c r="P85" s="2"/>
      <c r="Q85" s="2"/>
    </row>
    <row r="86" spans="1:17" s="1" customFormat="1" ht="21">
      <c r="A86" s="2"/>
      <c r="B86" s="524"/>
      <c r="C86" s="524"/>
      <c r="D86" s="2"/>
      <c r="E86" s="524"/>
      <c r="F86" s="524"/>
      <c r="G86" s="395"/>
      <c r="H86" s="523"/>
      <c r="I86" s="395"/>
      <c r="J86" s="3"/>
      <c r="K86" s="3"/>
      <c r="L86" s="3"/>
      <c r="M86" s="3"/>
      <c r="N86" s="3"/>
      <c r="O86" s="3"/>
      <c r="P86" s="2"/>
      <c r="Q86" s="2"/>
    </row>
    <row r="87" spans="1:17" s="1" customFormat="1" ht="21">
      <c r="A87" s="2"/>
      <c r="B87" s="1887" t="s">
        <v>370</v>
      </c>
      <c r="C87" s="3205" t="s">
        <v>680</v>
      </c>
      <c r="D87" s="3205"/>
      <c r="E87" s="3205"/>
      <c r="F87" s="395"/>
      <c r="G87" s="395"/>
      <c r="H87" s="523"/>
      <c r="I87" s="395"/>
      <c r="J87" s="3"/>
      <c r="K87" s="3"/>
      <c r="L87" s="3231" t="s">
        <v>682</v>
      </c>
      <c r="M87" s="3232"/>
      <c r="N87" s="3232"/>
      <c r="O87" s="3233"/>
      <c r="P87" s="2"/>
      <c r="Q87" s="2"/>
    </row>
    <row r="88" spans="1:17" s="1" customFormat="1" ht="21" customHeight="1">
      <c r="A88" s="2"/>
      <c r="B88" s="523"/>
      <c r="C88" s="523"/>
      <c r="D88" s="523"/>
      <c r="E88" s="523"/>
      <c r="F88" s="395"/>
      <c r="G88" s="395"/>
      <c r="H88" s="523"/>
      <c r="I88" s="395"/>
      <c r="J88" s="3"/>
      <c r="K88" s="3"/>
      <c r="L88" s="3202" t="s">
        <v>681</v>
      </c>
      <c r="M88" s="3203"/>
      <c r="N88" s="3203"/>
      <c r="O88" s="3204"/>
      <c r="P88" s="2"/>
      <c r="Q88" s="2"/>
    </row>
    <row r="89" spans="1:17" s="1" customFormat="1" ht="21">
      <c r="A89" s="2"/>
      <c r="B89" s="1887" t="s">
        <v>370</v>
      </c>
      <c r="C89" s="3205" t="s">
        <v>679</v>
      </c>
      <c r="D89" s="3205"/>
      <c r="E89" s="3205"/>
      <c r="F89" s="395"/>
      <c r="G89" s="395"/>
      <c r="H89" s="523"/>
      <c r="I89" s="395"/>
      <c r="J89" s="3"/>
      <c r="K89" s="3"/>
      <c r="L89" s="3202"/>
      <c r="M89" s="3203"/>
      <c r="N89" s="3203"/>
      <c r="O89" s="3204"/>
      <c r="P89" s="2"/>
      <c r="Q89" s="2"/>
    </row>
    <row r="90" spans="1:17" s="1" customFormat="1" ht="21">
      <c r="A90" s="2"/>
      <c r="B90" s="524"/>
      <c r="C90" s="525"/>
      <c r="D90" s="524"/>
      <c r="E90" s="523"/>
      <c r="F90" s="395"/>
      <c r="G90" s="395"/>
      <c r="H90" s="523"/>
      <c r="I90" s="395"/>
      <c r="J90" s="3"/>
      <c r="K90" s="3"/>
      <c r="L90" s="3202"/>
      <c r="M90" s="3203"/>
      <c r="N90" s="3203"/>
      <c r="O90" s="3204"/>
      <c r="P90" s="2"/>
      <c r="Q90" s="2"/>
    </row>
    <row r="91" spans="1:17" s="1" customFormat="1" ht="21">
      <c r="A91" s="2"/>
      <c r="B91" s="1887" t="s">
        <v>370</v>
      </c>
      <c r="C91" s="3206" t="s">
        <v>677</v>
      </c>
      <c r="D91" s="3206"/>
      <c r="E91" s="3206"/>
      <c r="I91" s="395"/>
      <c r="J91" s="3"/>
      <c r="K91" s="2"/>
      <c r="L91" s="3202"/>
      <c r="M91" s="3203"/>
      <c r="N91" s="3203"/>
      <c r="O91" s="3204"/>
      <c r="P91" s="2"/>
      <c r="Q91" s="2"/>
    </row>
    <row r="92" spans="1:17" s="1" customFormat="1" ht="15">
      <c r="A92" s="2"/>
      <c r="B92" s="3"/>
      <c r="C92" s="395"/>
      <c r="D92" s="395"/>
      <c r="E92" s="395"/>
      <c r="F92" s="395"/>
      <c r="G92" s="395"/>
      <c r="H92" s="523"/>
      <c r="I92" s="395"/>
      <c r="J92" s="3"/>
      <c r="K92" s="2"/>
      <c r="L92" s="3207" t="s">
        <v>678</v>
      </c>
      <c r="M92" s="3208"/>
      <c r="N92" s="3208"/>
      <c r="O92" s="3209"/>
      <c r="P92" s="2"/>
      <c r="Q92" s="2"/>
    </row>
    <row r="93" spans="1:17" s="1" customFormat="1" ht="21">
      <c r="A93" s="2"/>
      <c r="B93" s="1887" t="s">
        <v>370</v>
      </c>
      <c r="C93" s="3210" t="s">
        <v>676</v>
      </c>
      <c r="D93" s="3210"/>
      <c r="E93" s="3210"/>
      <c r="F93" s="3210"/>
      <c r="G93" s="395"/>
      <c r="H93" s="523"/>
      <c r="I93" s="395"/>
      <c r="J93" s="3"/>
      <c r="K93" s="2"/>
      <c r="L93" s="3207"/>
      <c r="M93" s="3208"/>
      <c r="N93" s="3208"/>
      <c r="O93" s="3209"/>
      <c r="P93" s="2"/>
      <c r="Q93" s="2"/>
    </row>
    <row r="94" spans="1:17" s="1" customFormat="1" ht="21">
      <c r="A94" s="2"/>
      <c r="B94" s="524"/>
      <c r="C94" s="524"/>
      <c r="D94" s="523"/>
      <c r="E94" s="523"/>
      <c r="F94" s="523"/>
      <c r="G94" s="395"/>
      <c r="H94" s="523"/>
      <c r="I94" s="395"/>
      <c r="J94" s="3"/>
      <c r="K94" s="2"/>
      <c r="L94" s="3207"/>
      <c r="M94" s="3208"/>
      <c r="N94" s="3208"/>
      <c r="O94" s="3209"/>
      <c r="P94" s="2"/>
      <c r="Q94" s="2"/>
    </row>
    <row r="95" spans="1:17" s="1" customFormat="1" ht="15">
      <c r="A95" s="2"/>
      <c r="B95" s="2"/>
      <c r="C95" s="2"/>
      <c r="D95" s="2"/>
      <c r="E95" s="2"/>
      <c r="F95" s="2"/>
      <c r="G95" s="395"/>
      <c r="H95" s="523"/>
      <c r="I95" s="395"/>
      <c r="J95" s="3"/>
      <c r="K95" s="2"/>
      <c r="L95" s="3211" t="s">
        <v>675</v>
      </c>
      <c r="M95" s="3212"/>
      <c r="N95" s="3212"/>
      <c r="O95" s="3213"/>
      <c r="P95" s="2"/>
      <c r="Q95" s="2"/>
    </row>
    <row r="96" spans="1:17" s="1" customFormat="1" ht="15" customHeight="1">
      <c r="A96" s="2"/>
      <c r="B96" s="2"/>
      <c r="C96" s="2"/>
      <c r="D96" s="2"/>
      <c r="E96" s="2"/>
      <c r="F96" s="2"/>
      <c r="G96" s="395"/>
      <c r="H96" s="395"/>
      <c r="I96" s="395"/>
      <c r="J96" s="3"/>
      <c r="K96" s="2"/>
      <c r="L96" s="3211"/>
      <c r="M96" s="3212"/>
      <c r="N96" s="3212"/>
      <c r="O96" s="3213"/>
      <c r="P96" s="2"/>
      <c r="Q96" s="2"/>
    </row>
    <row r="97" spans="1:20" s="1" customFormat="1" ht="15">
      <c r="A97" s="2"/>
      <c r="B97" s="2"/>
      <c r="C97" s="2"/>
      <c r="D97" s="2"/>
      <c r="E97" s="2"/>
      <c r="F97" s="2"/>
      <c r="G97" s="395"/>
      <c r="H97" s="395"/>
      <c r="I97" s="395"/>
      <c r="J97" s="3"/>
      <c r="K97" s="2"/>
      <c r="L97" s="3214"/>
      <c r="M97" s="3215"/>
      <c r="N97" s="3215"/>
      <c r="O97" s="3216"/>
      <c r="P97" s="2"/>
      <c r="Q97" s="2"/>
    </row>
    <row r="98" spans="1:20" s="1" customFormat="1" ht="15">
      <c r="A98" s="2"/>
      <c r="B98" s="2"/>
      <c r="C98" s="2"/>
      <c r="D98" s="2"/>
      <c r="E98" s="2"/>
      <c r="F98" s="2"/>
      <c r="G98" s="2"/>
      <c r="H98" s="2"/>
      <c r="I98" s="2"/>
      <c r="J98" s="2"/>
      <c r="K98" s="3"/>
      <c r="L98" s="2"/>
      <c r="M98" s="2"/>
      <c r="N98" s="2"/>
      <c r="O98" s="2"/>
      <c r="P98" s="2"/>
      <c r="Q98" s="2"/>
    </row>
    <row r="99" spans="1:20" s="1" customFormat="1" ht="15">
      <c r="A99" s="2"/>
      <c r="B99" s="2"/>
      <c r="C99" s="2"/>
      <c r="D99" s="2"/>
      <c r="E99" s="2"/>
      <c r="F99" s="2"/>
      <c r="G99" s="2"/>
      <c r="H99" s="2"/>
      <c r="I99" s="2"/>
      <c r="J99" s="2"/>
      <c r="K99" s="3"/>
      <c r="L99" s="2"/>
      <c r="M99" s="2"/>
      <c r="N99" s="2"/>
      <c r="O99" s="2"/>
      <c r="P99" s="2"/>
      <c r="Q99" s="2"/>
    </row>
    <row r="100" spans="1:20" ht="46.5" customHeight="1">
      <c r="A100" s="326" t="s">
        <v>75</v>
      </c>
      <c r="B100" s="3166" t="s">
        <v>1027</v>
      </c>
      <c r="C100" s="3167"/>
      <c r="D100" s="3167"/>
      <c r="E100" s="3167"/>
      <c r="F100" s="3167"/>
      <c r="G100" s="3167"/>
      <c r="H100" s="3167"/>
      <c r="I100" s="3167"/>
      <c r="J100" s="3167"/>
      <c r="K100" s="3167"/>
      <c r="L100" s="3167"/>
      <c r="M100" s="3167"/>
      <c r="N100" s="3167"/>
      <c r="O100" s="3167"/>
      <c r="P100" s="3167"/>
      <c r="Q100" s="3167"/>
      <c r="R100" s="3167"/>
      <c r="S100" s="3167"/>
      <c r="T100" s="3168"/>
    </row>
    <row r="101" spans="1:20" ht="26.25" customHeight="1">
      <c r="A101" s="2606" t="str">
        <f>B100</f>
        <v>Gastronormes tableau N° 1</v>
      </c>
      <c r="B101" s="602" t="str">
        <f>ADDRESS(ROW(),COLUMN(),4)</f>
        <v>B101</v>
      </c>
      <c r="C101" s="603" t="s">
        <v>762</v>
      </c>
      <c r="D101" s="1347"/>
      <c r="E101" s="1347"/>
      <c r="F101" s="1347"/>
      <c r="G101" s="1347"/>
      <c r="H101" s="1347"/>
      <c r="I101" s="1347"/>
      <c r="J101" s="1347"/>
      <c r="K101" s="1347"/>
      <c r="L101" s="1347"/>
      <c r="M101" s="1347"/>
      <c r="N101" s="1347"/>
      <c r="O101" s="1348"/>
      <c r="P101" s="1347"/>
      <c r="Q101" s="1348"/>
      <c r="R101" s="1348"/>
      <c r="S101" s="1348"/>
      <c r="T101" s="1355" t="s">
        <v>1028</v>
      </c>
    </row>
    <row r="102" spans="1:20" ht="20.100000000000001" customHeight="1">
      <c r="A102" s="2606"/>
      <c r="B102" s="3169" t="s">
        <v>1029</v>
      </c>
      <c r="C102" s="3170"/>
      <c r="D102" s="3170"/>
      <c r="E102" s="3170"/>
      <c r="F102" s="3170"/>
      <c r="G102" s="3170"/>
      <c r="H102" s="3170"/>
      <c r="I102" s="3170"/>
      <c r="J102" s="3170"/>
      <c r="K102" s="3170"/>
      <c r="L102" s="3171" t="s">
        <v>1030</v>
      </c>
      <c r="M102" s="3172"/>
      <c r="N102" s="3172"/>
      <c r="O102" s="3172"/>
      <c r="P102" s="3172"/>
      <c r="Q102" s="3172"/>
      <c r="R102" s="3172"/>
      <c r="S102" s="3172"/>
      <c r="T102" s="3173"/>
    </row>
    <row r="103" spans="1:20" ht="20.100000000000001" customHeight="1">
      <c r="A103" s="2606"/>
      <c r="B103" s="3174" t="s">
        <v>1031</v>
      </c>
      <c r="C103" s="3175"/>
      <c r="D103" s="3175"/>
      <c r="E103" s="3180" t="s">
        <v>1032</v>
      </c>
      <c r="F103" s="3183" t="s">
        <v>1033</v>
      </c>
      <c r="G103" s="3186" t="s">
        <v>1034</v>
      </c>
      <c r="H103" s="3187"/>
      <c r="I103" s="3187"/>
      <c r="J103" s="3187"/>
      <c r="K103" s="3188"/>
      <c r="L103" s="3189" t="s">
        <v>915</v>
      </c>
      <c r="M103" s="3190"/>
      <c r="N103" s="3193" t="s">
        <v>1035</v>
      </c>
      <c r="O103" s="3194"/>
      <c r="P103" s="3194"/>
      <c r="Q103" s="3194"/>
      <c r="R103" s="3194"/>
      <c r="S103" s="3194"/>
      <c r="T103" s="3195"/>
    </row>
    <row r="104" spans="1:20" ht="20.100000000000001" customHeight="1">
      <c r="A104" s="2606"/>
      <c r="B104" s="3176"/>
      <c r="C104" s="3177"/>
      <c r="D104" s="3177"/>
      <c r="E104" s="3181"/>
      <c r="F104" s="3184"/>
      <c r="G104" s="1320" t="s">
        <v>69</v>
      </c>
      <c r="H104" s="1321" t="s">
        <v>68</v>
      </c>
      <c r="I104" s="1322" t="s">
        <v>67</v>
      </c>
      <c r="J104" s="1322" t="s">
        <v>66</v>
      </c>
      <c r="K104" s="1322" t="s">
        <v>138</v>
      </c>
      <c r="L104" s="3191"/>
      <c r="M104" s="3192"/>
      <c r="N104" s="3196"/>
      <c r="O104" s="3197"/>
      <c r="P104" s="3197"/>
      <c r="Q104" s="3197"/>
      <c r="R104" s="3197"/>
      <c r="S104" s="3197"/>
      <c r="T104" s="3198"/>
    </row>
    <row r="105" spans="1:20" ht="20.100000000000001" customHeight="1">
      <c r="A105" s="2606"/>
      <c r="B105" s="3176"/>
      <c r="C105" s="3177"/>
      <c r="D105" s="3177"/>
      <c r="E105" s="3181"/>
      <c r="F105" s="3184"/>
      <c r="G105" s="1323">
        <v>12</v>
      </c>
      <c r="H105" s="1323">
        <v>25</v>
      </c>
      <c r="I105" s="1323">
        <v>14</v>
      </c>
      <c r="J105" s="1323">
        <v>7</v>
      </c>
      <c r="K105" s="1323">
        <v>10</v>
      </c>
      <c r="L105" s="3161" t="s">
        <v>145</v>
      </c>
      <c r="M105" s="3162"/>
      <c r="N105" s="3196"/>
      <c r="O105" s="3197"/>
      <c r="P105" s="3197"/>
      <c r="Q105" s="3197"/>
      <c r="R105" s="3197"/>
      <c r="S105" s="3197"/>
      <c r="T105" s="3198"/>
    </row>
    <row r="106" spans="1:20" ht="20.100000000000001" customHeight="1" thickBot="1">
      <c r="A106" s="2606"/>
      <c r="B106" s="3178"/>
      <c r="C106" s="3179"/>
      <c r="D106" s="3179"/>
      <c r="E106" s="3182"/>
      <c r="F106" s="3185"/>
      <c r="G106" s="3163" t="s">
        <v>1036</v>
      </c>
      <c r="H106" s="3163"/>
      <c r="I106" s="3163"/>
      <c r="J106" s="3163"/>
      <c r="K106" s="3163"/>
      <c r="L106" s="3164">
        <f>SUM(G105:K105)</f>
        <v>68</v>
      </c>
      <c r="M106" s="3165"/>
      <c r="N106" s="3199"/>
      <c r="O106" s="3200"/>
      <c r="P106" s="3200"/>
      <c r="Q106" s="3200"/>
      <c r="R106" s="3200"/>
      <c r="S106" s="3200"/>
      <c r="T106" s="3201"/>
    </row>
    <row r="107" spans="1:20" ht="20.100000000000001" customHeight="1">
      <c r="A107" s="2606"/>
      <c r="B107" s="1349" t="s">
        <v>1037</v>
      </c>
      <c r="C107" s="1350"/>
      <c r="D107" s="1350"/>
      <c r="E107" s="1350"/>
      <c r="F107" s="1350"/>
      <c r="G107" s="1350"/>
      <c r="H107" s="1350"/>
      <c r="I107" s="1350"/>
      <c r="J107" s="1350"/>
      <c r="K107" s="1350"/>
      <c r="L107" s="1350"/>
      <c r="M107" s="1350"/>
      <c r="N107" s="1350"/>
      <c r="O107" s="1350"/>
      <c r="P107" s="1350"/>
      <c r="Q107" s="1350"/>
      <c r="R107" s="1350"/>
      <c r="S107" s="1350"/>
      <c r="T107" s="1351" t="s">
        <v>1037</v>
      </c>
    </row>
    <row r="108" spans="1:20" ht="20.100000000000001" customHeight="1">
      <c r="A108" s="2606"/>
      <c r="B108" s="3159" t="s">
        <v>1038</v>
      </c>
      <c r="C108" s="3150"/>
      <c r="D108" s="3150"/>
      <c r="E108" s="1324">
        <v>25</v>
      </c>
      <c r="F108" s="1325" t="s">
        <v>1039</v>
      </c>
      <c r="G108" s="1326">
        <v>0.5</v>
      </c>
      <c r="H108" s="1326">
        <v>1</v>
      </c>
      <c r="I108" s="1326">
        <v>1</v>
      </c>
      <c r="J108" s="1326">
        <v>1</v>
      </c>
      <c r="K108" s="1326">
        <v>1</v>
      </c>
      <c r="L108" s="1327">
        <f>(G108*G105)+(H108*H105)+(I108*I105)+(J108*J105)+(K108*K105)</f>
        <v>62</v>
      </c>
      <c r="M108" s="3151" t="str">
        <f t="shared" ref="M108:M115" si="0">F108</f>
        <v>paupiettes</v>
      </c>
      <c r="N108" s="3151"/>
      <c r="O108" s="1328">
        <f t="shared" ref="O108:O111" si="1">IF(L108=0,0,INT(L108/E108))</f>
        <v>2</v>
      </c>
      <c r="P108" s="1329">
        <f t="shared" ref="P108:P111" si="2">L108-(O108*E108)</f>
        <v>12</v>
      </c>
      <c r="Q108" s="1330" t="str">
        <f t="shared" ref="Q108:Q111" si="3">IF(P108=0,0,F108)</f>
        <v>paupiettes</v>
      </c>
      <c r="R108" s="1331">
        <f t="shared" ref="R108:R111" si="4">IF(P108=0,0,O108+1)</f>
        <v>3</v>
      </c>
      <c r="S108" s="1329">
        <f t="shared" ref="S108:S111" si="5">IF(P108=0,0,L108-(R108*E108))</f>
        <v>-13</v>
      </c>
      <c r="T108" s="1332" t="str">
        <f t="shared" ref="T108:T111" si="6">IF(S108=0,0,F108)</f>
        <v>paupiettes</v>
      </c>
    </row>
    <row r="109" spans="1:20" ht="20.100000000000001" customHeight="1">
      <c r="A109" s="2606"/>
      <c r="B109" s="3159" t="s">
        <v>1040</v>
      </c>
      <c r="C109" s="3150"/>
      <c r="D109" s="3150"/>
      <c r="E109" s="1324">
        <v>12</v>
      </c>
      <c r="F109" s="1325" t="s">
        <v>1041</v>
      </c>
      <c r="G109" s="1326">
        <v>1</v>
      </c>
      <c r="H109" s="1326">
        <v>1</v>
      </c>
      <c r="I109" s="1326">
        <v>1</v>
      </c>
      <c r="J109" s="1326">
        <v>1</v>
      </c>
      <c r="K109" s="1326">
        <v>1</v>
      </c>
      <c r="L109" s="1327">
        <f>(G109*G105)+(H109*H105)+(I109*I105)+(J109*J105)+(K109*K105)</f>
        <v>68</v>
      </c>
      <c r="M109" s="3151" t="str">
        <f t="shared" si="0"/>
        <v>Cuisses</v>
      </c>
      <c r="N109" s="3151"/>
      <c r="O109" s="1328">
        <f t="shared" si="1"/>
        <v>5</v>
      </c>
      <c r="P109" s="1329">
        <f t="shared" si="2"/>
        <v>8</v>
      </c>
      <c r="Q109" s="1330" t="str">
        <f t="shared" si="3"/>
        <v>Cuisses</v>
      </c>
      <c r="R109" s="1331">
        <f t="shared" si="4"/>
        <v>6</v>
      </c>
      <c r="S109" s="1329">
        <f t="shared" si="5"/>
        <v>-4</v>
      </c>
      <c r="T109" s="1332" t="str">
        <f t="shared" si="6"/>
        <v>Cuisses</v>
      </c>
    </row>
    <row r="110" spans="1:20" ht="20.100000000000001" customHeight="1">
      <c r="A110" s="2606"/>
      <c r="B110" s="3159" t="s">
        <v>1042</v>
      </c>
      <c r="C110" s="3150"/>
      <c r="D110" s="3150"/>
      <c r="E110" s="1324">
        <v>60</v>
      </c>
      <c r="F110" s="1325" t="s">
        <v>1043</v>
      </c>
      <c r="G110" s="1326">
        <v>1</v>
      </c>
      <c r="H110" s="2225">
        <v>1.5</v>
      </c>
      <c r="I110" s="1326">
        <v>2</v>
      </c>
      <c r="J110" s="1326">
        <v>3</v>
      </c>
      <c r="K110" s="1326">
        <v>2</v>
      </c>
      <c r="L110" s="1327">
        <f>(G110*G105)+(H110*H105)+(I110*I105)+(J110*J105)+(K110*K105)</f>
        <v>118.5</v>
      </c>
      <c r="M110" s="3151" t="str">
        <f t="shared" si="0"/>
        <v>tranches</v>
      </c>
      <c r="N110" s="3151"/>
      <c r="O110" s="1328">
        <f t="shared" si="1"/>
        <v>1</v>
      </c>
      <c r="P110" s="1329">
        <f t="shared" si="2"/>
        <v>58.5</v>
      </c>
      <c r="Q110" s="1330" t="str">
        <f t="shared" si="3"/>
        <v>tranches</v>
      </c>
      <c r="R110" s="1331">
        <f t="shared" si="4"/>
        <v>2</v>
      </c>
      <c r="S110" s="1329">
        <f t="shared" si="5"/>
        <v>-1.5</v>
      </c>
      <c r="T110" s="1332" t="str">
        <f t="shared" si="6"/>
        <v>tranches</v>
      </c>
    </row>
    <row r="111" spans="1:20" ht="20.100000000000001" customHeight="1" thickBot="1">
      <c r="A111" s="2606"/>
      <c r="B111" s="3159" t="s">
        <v>1044</v>
      </c>
      <c r="C111" s="3150"/>
      <c r="D111" s="3150"/>
      <c r="E111" s="1324">
        <v>20</v>
      </c>
      <c r="F111" s="1325" t="s">
        <v>1045</v>
      </c>
      <c r="G111" s="1326">
        <v>1</v>
      </c>
      <c r="H111" s="1326">
        <v>1.5</v>
      </c>
      <c r="I111" s="1326">
        <v>2</v>
      </c>
      <c r="J111" s="1326">
        <v>3</v>
      </c>
      <c r="K111" s="1326">
        <v>2</v>
      </c>
      <c r="L111" s="1333">
        <f>(G111*G105)+(H111*H105)+(I111*I105)+(J111*J105)+(K111*K105)</f>
        <v>118.5</v>
      </c>
      <c r="M111" s="3160" t="str">
        <f t="shared" si="0"/>
        <v>tomates</v>
      </c>
      <c r="N111" s="3160"/>
      <c r="O111" s="1334">
        <f t="shared" si="1"/>
        <v>5</v>
      </c>
      <c r="P111" s="1335">
        <f t="shared" si="2"/>
        <v>18.5</v>
      </c>
      <c r="Q111" s="1336" t="str">
        <f t="shared" si="3"/>
        <v>tomates</v>
      </c>
      <c r="R111" s="1337">
        <f t="shared" si="4"/>
        <v>6</v>
      </c>
      <c r="S111" s="1335">
        <f t="shared" si="5"/>
        <v>-1.5</v>
      </c>
      <c r="T111" s="1338" t="str">
        <f t="shared" si="6"/>
        <v>tomates</v>
      </c>
    </row>
    <row r="112" spans="1:20" ht="20.100000000000001" customHeight="1">
      <c r="A112" s="2606"/>
      <c r="B112" s="1352" t="s">
        <v>1046</v>
      </c>
      <c r="C112" s="1353"/>
      <c r="D112" s="1353"/>
      <c r="E112" s="1353"/>
      <c r="F112" s="1353"/>
      <c r="G112" s="1353"/>
      <c r="H112" s="1353"/>
      <c r="I112" s="1353"/>
      <c r="J112" s="1353"/>
      <c r="K112" s="1353"/>
      <c r="L112" s="1353"/>
      <c r="M112" s="1353"/>
      <c r="N112" s="1353"/>
      <c r="O112" s="1353"/>
      <c r="P112" s="1353"/>
      <c r="Q112" s="1353"/>
      <c r="R112" s="1353"/>
      <c r="S112" s="1353"/>
      <c r="T112" s="1354" t="s">
        <v>1046</v>
      </c>
    </row>
    <row r="113" spans="1:20" ht="20.100000000000001" customHeight="1">
      <c r="A113" s="2606"/>
      <c r="B113" s="3149" t="s">
        <v>1047</v>
      </c>
      <c r="C113" s="3150"/>
      <c r="D113" s="3150"/>
      <c r="E113" s="1324">
        <v>3</v>
      </c>
      <c r="F113" s="1325" t="s">
        <v>47</v>
      </c>
      <c r="G113" s="1326">
        <v>7.4999999999999997E-2</v>
      </c>
      <c r="H113" s="1339">
        <v>0.09</v>
      </c>
      <c r="I113" s="1339">
        <v>0.15</v>
      </c>
      <c r="J113" s="1339">
        <v>0.18</v>
      </c>
      <c r="K113" s="1339">
        <v>0.13</v>
      </c>
      <c r="L113" s="1340">
        <f>(G113*G105)+(H113*H105)+(I113*I105)+(J113*J105)+(K113*K105)</f>
        <v>7.81</v>
      </c>
      <c r="M113" s="3151" t="str">
        <f>F113</f>
        <v>Kg</v>
      </c>
      <c r="N113" s="3151"/>
      <c r="O113" s="1328">
        <f>IF(L113=0,0,INT(L113/E113))</f>
        <v>2</v>
      </c>
      <c r="P113" s="1341">
        <f>L113-(O113*E113)</f>
        <v>1.8099999999999996</v>
      </c>
      <c r="Q113" s="1330" t="str">
        <f>IF(P113=0,0,F113)</f>
        <v>Kg</v>
      </c>
      <c r="R113" s="1331">
        <f>IF(P113=0,0,O113+1)</f>
        <v>3</v>
      </c>
      <c r="S113" s="1329">
        <f>IF(P113=0,0,L113-(R113*E113))</f>
        <v>-1.1900000000000004</v>
      </c>
      <c r="T113" s="1342" t="str">
        <f>IF(S113=0,0,F113)</f>
        <v>Kg</v>
      </c>
    </row>
    <row r="114" spans="1:20" ht="20.100000000000001" customHeight="1">
      <c r="A114" s="2606"/>
      <c r="B114" s="3149" t="s">
        <v>1048</v>
      </c>
      <c r="C114" s="3150"/>
      <c r="D114" s="3150"/>
      <c r="E114" s="1324">
        <v>7.2</v>
      </c>
      <c r="F114" s="1343" t="s">
        <v>47</v>
      </c>
      <c r="G114" s="1339">
        <v>0.2</v>
      </c>
      <c r="H114" s="1339">
        <v>0.25</v>
      </c>
      <c r="I114" s="1339">
        <v>0.35</v>
      </c>
      <c r="J114" s="1339">
        <v>0.45</v>
      </c>
      <c r="K114" s="1339">
        <v>0.35</v>
      </c>
      <c r="L114" s="1340">
        <f>(G114*G105)+(H114*H105)+(I114*I105)+(J114*J105)+(K114*K105)</f>
        <v>20.2</v>
      </c>
      <c r="M114" s="3151" t="str">
        <f t="shared" si="0"/>
        <v>Kg</v>
      </c>
      <c r="N114" s="3151"/>
      <c r="O114" s="1328">
        <f>IF(L114=0,0,INT(L114/E114))</f>
        <v>2</v>
      </c>
      <c r="P114" s="1341">
        <f>L114-(O114*E114)</f>
        <v>5.7999999999999989</v>
      </c>
      <c r="Q114" s="1330" t="str">
        <f>IF(P114=0,0,F114)</f>
        <v>Kg</v>
      </c>
      <c r="R114" s="1331">
        <f>IF(P114=0,0,O114+1)</f>
        <v>3</v>
      </c>
      <c r="S114" s="1329">
        <f>IF(P114=0,0,L114-(R114*E114))</f>
        <v>-1.4000000000000021</v>
      </c>
      <c r="T114" s="1342" t="str">
        <f>IF(S114=0,0,F114)</f>
        <v>Kg</v>
      </c>
    </row>
    <row r="115" spans="1:20" ht="20.100000000000001" customHeight="1">
      <c r="A115" s="2606"/>
      <c r="B115" s="3152" t="s">
        <v>1049</v>
      </c>
      <c r="C115" s="3153"/>
      <c r="D115" s="3153"/>
      <c r="E115" s="2191">
        <v>4</v>
      </c>
      <c r="F115" s="2192" t="s">
        <v>47</v>
      </c>
      <c r="G115" s="2193">
        <v>0.2</v>
      </c>
      <c r="H115" s="2193">
        <v>0.25</v>
      </c>
      <c r="I115" s="2193">
        <v>0.35</v>
      </c>
      <c r="J115" s="2193">
        <v>0.45</v>
      </c>
      <c r="K115" s="2193">
        <v>0.35</v>
      </c>
      <c r="L115" s="2194">
        <f>(G115*G105)+(H115*H105)+(I115*I105)+(J115*J105)+(K115*K105)</f>
        <v>20.2</v>
      </c>
      <c r="M115" s="3154" t="str">
        <f t="shared" si="0"/>
        <v>Kg</v>
      </c>
      <c r="N115" s="3154"/>
      <c r="O115" s="2195">
        <f>IF(L115=0,0,INT(L115/E115))</f>
        <v>5</v>
      </c>
      <c r="P115" s="2196">
        <f>L115-(O115*E115)</f>
        <v>0.19999999999999929</v>
      </c>
      <c r="Q115" s="2197" t="str">
        <f>IF(P115=0,0,F115)</f>
        <v>Kg</v>
      </c>
      <c r="R115" s="2198">
        <f>IF(P115=0,0,O115+1)</f>
        <v>6</v>
      </c>
      <c r="S115" s="2199">
        <f>IF(P115=0,0,L115-(R115*E115))</f>
        <v>-3.8000000000000007</v>
      </c>
      <c r="T115" s="2200" t="str">
        <f>IF(S115=0,0,F115)</f>
        <v>Kg</v>
      </c>
    </row>
    <row r="116" spans="1:20" ht="20.100000000000001" customHeight="1">
      <c r="A116" s="2606"/>
      <c r="B116" s="2201" t="s">
        <v>1220</v>
      </c>
      <c r="C116" s="2202"/>
      <c r="D116" s="2202"/>
      <c r="E116" s="2203"/>
      <c r="F116" s="2204"/>
      <c r="G116" s="2205"/>
      <c r="H116" s="2205"/>
      <c r="I116" s="2205"/>
      <c r="J116" s="2205"/>
      <c r="K116" s="2205"/>
      <c r="L116" s="2206"/>
      <c r="M116" s="2207"/>
      <c r="N116" s="2207"/>
      <c r="O116" s="2208"/>
      <c r="P116" s="2209"/>
      <c r="Q116" s="2210"/>
      <c r="R116" s="2208"/>
      <c r="S116" s="2211"/>
      <c r="T116" s="2212"/>
    </row>
    <row r="117" spans="1:20" ht="20.100000000000001" customHeight="1">
      <c r="A117" s="2606"/>
      <c r="B117" s="2213" t="s">
        <v>1221</v>
      </c>
      <c r="C117" s="2214"/>
      <c r="D117" s="2214"/>
      <c r="E117" s="2215"/>
      <c r="F117" s="2216"/>
      <c r="G117" s="2217"/>
      <c r="H117" s="2217"/>
      <c r="I117" s="2217"/>
      <c r="J117" s="2217"/>
      <c r="K117" s="2217"/>
      <c r="L117" s="2218"/>
      <c r="M117" s="2219"/>
      <c r="N117" s="2219"/>
      <c r="O117" s="2220"/>
      <c r="P117" s="2221"/>
      <c r="Q117" s="2222"/>
      <c r="R117" s="2220"/>
      <c r="S117" s="2223"/>
      <c r="T117" s="2224"/>
    </row>
    <row r="118" spans="1:20" ht="20.100000000000001" customHeight="1">
      <c r="A118" s="2606"/>
      <c r="B118" s="1344"/>
      <c r="C118" s="1344"/>
      <c r="D118" s="1344"/>
      <c r="E118" s="1344"/>
      <c r="F118" s="1344"/>
      <c r="G118" s="3155" t="s">
        <v>757</v>
      </c>
      <c r="H118" s="3155"/>
      <c r="I118" s="3155"/>
      <c r="J118" s="3155"/>
      <c r="K118" s="3155"/>
      <c r="L118" s="1344"/>
      <c r="M118" s="1344"/>
      <c r="N118" s="1344"/>
      <c r="O118" s="1344"/>
      <c r="P118" s="1344"/>
      <c r="Q118" s="1344"/>
      <c r="R118" s="1344"/>
      <c r="S118" s="1345"/>
      <c r="T118" s="1346"/>
    </row>
    <row r="119" spans="1:20" s="1" customFormat="1" thickBot="1">
      <c r="A119" s="2"/>
      <c r="B119" s="2"/>
      <c r="C119" s="2"/>
      <c r="D119" s="2"/>
      <c r="E119" s="2"/>
      <c r="F119" s="2"/>
      <c r="G119" s="2"/>
      <c r="H119" s="2"/>
      <c r="I119" s="2"/>
      <c r="J119" s="2"/>
      <c r="K119" s="3"/>
      <c r="L119" s="3"/>
      <c r="M119" s="2"/>
      <c r="N119" s="2"/>
      <c r="O119" s="2"/>
      <c r="P119" s="2"/>
      <c r="Q119" s="2"/>
    </row>
    <row r="120" spans="1:20" s="1" customFormat="1" ht="18.75">
      <c r="A120" s="1900" t="s">
        <v>75</v>
      </c>
      <c r="B120" s="3156" t="s">
        <v>1032</v>
      </c>
      <c r="C120" s="3157"/>
      <c r="D120" s="3157"/>
      <c r="E120" s="3157"/>
      <c r="F120" s="3158"/>
      <c r="G120" s="2"/>
      <c r="H120" s="2"/>
      <c r="I120" s="2"/>
      <c r="J120" s="2"/>
      <c r="K120" s="3"/>
      <c r="L120" s="3"/>
      <c r="M120" s="2"/>
      <c r="N120" s="2"/>
      <c r="O120" s="2"/>
      <c r="P120" s="2"/>
      <c r="Q120" s="2"/>
    </row>
    <row r="121" spans="1:20" s="1" customFormat="1" ht="18.75">
      <c r="A121" s="3072" t="str">
        <f>B120</f>
        <v>Contenance 1 Gastro</v>
      </c>
      <c r="B121" s="606" t="str">
        <f>ADDRESS(ROW(),COLUMN(),4)</f>
        <v>B121</v>
      </c>
      <c r="C121" s="1209" t="s">
        <v>762</v>
      </c>
      <c r="D121" s="1363"/>
      <c r="E121" s="1363"/>
      <c r="F121" s="1364"/>
      <c r="G121" s="2"/>
      <c r="H121" s="2"/>
      <c r="I121" s="2"/>
      <c r="J121" s="2"/>
      <c r="K121" s="3"/>
      <c r="L121" s="3"/>
      <c r="M121" s="2"/>
      <c r="N121" s="2"/>
      <c r="O121" s="2"/>
      <c r="P121" s="2"/>
      <c r="Q121" s="2"/>
    </row>
    <row r="122" spans="1:20" s="1" customFormat="1">
      <c r="A122" s="3072"/>
      <c r="B122" s="3139" t="s">
        <v>1050</v>
      </c>
      <c r="C122" s="3140"/>
      <c r="D122" s="3140"/>
      <c r="E122" s="1356">
        <v>16</v>
      </c>
      <c r="F122" s="1357" t="s">
        <v>1041</v>
      </c>
      <c r="G122" s="2"/>
      <c r="H122" s="2"/>
      <c r="I122" s="2"/>
      <c r="J122" s="2"/>
      <c r="K122" s="3"/>
      <c r="L122" s="3"/>
      <c r="M122" s="3"/>
      <c r="N122" s="3"/>
      <c r="O122" s="2"/>
      <c r="P122" s="2"/>
      <c r="Q122" s="2"/>
    </row>
    <row r="123" spans="1:20" s="1" customFormat="1">
      <c r="A123" s="3072"/>
      <c r="B123" s="3139" t="s">
        <v>1051</v>
      </c>
      <c r="C123" s="3140"/>
      <c r="D123" s="3140"/>
      <c r="E123" s="1356">
        <v>24</v>
      </c>
      <c r="F123" s="1357" t="s">
        <v>1041</v>
      </c>
      <c r="G123" s="2"/>
      <c r="H123" s="2"/>
      <c r="I123" s="2"/>
      <c r="J123" s="2"/>
      <c r="K123" s="3"/>
      <c r="L123" s="3"/>
      <c r="M123" s="3"/>
      <c r="N123" s="3"/>
      <c r="O123" s="2"/>
      <c r="P123" s="2"/>
      <c r="Q123" s="2"/>
    </row>
    <row r="124" spans="1:20" s="1" customFormat="1">
      <c r="A124" s="3072"/>
      <c r="B124" s="3139" t="s">
        <v>1052</v>
      </c>
      <c r="C124" s="3140"/>
      <c r="D124" s="3140"/>
      <c r="E124" s="1356">
        <v>20</v>
      </c>
      <c r="F124" s="1357" t="s">
        <v>1041</v>
      </c>
      <c r="G124" s="2"/>
      <c r="H124" s="2"/>
      <c r="I124" s="2"/>
      <c r="J124" s="2"/>
      <c r="K124" s="3"/>
      <c r="L124" s="3"/>
      <c r="M124" s="3"/>
      <c r="N124" s="3"/>
      <c r="O124" s="2"/>
      <c r="P124" s="2"/>
      <c r="Q124" s="2"/>
    </row>
    <row r="125" spans="1:20" s="1" customFormat="1">
      <c r="A125" s="3072"/>
      <c r="B125" s="3139" t="s">
        <v>1053</v>
      </c>
      <c r="C125" s="3140"/>
      <c r="D125" s="3140"/>
      <c r="E125" s="1356">
        <v>25</v>
      </c>
      <c r="F125" s="1357" t="s">
        <v>1054</v>
      </c>
      <c r="G125" s="2"/>
      <c r="H125" s="2"/>
      <c r="I125" s="2"/>
      <c r="J125" s="2"/>
      <c r="K125" s="3"/>
      <c r="L125" s="3"/>
      <c r="M125" s="2"/>
      <c r="N125" s="2"/>
      <c r="O125" s="2"/>
      <c r="P125" s="2"/>
      <c r="Q125" s="2"/>
    </row>
    <row r="126" spans="1:20" s="1" customFormat="1">
      <c r="A126" s="3072"/>
      <c r="B126" s="3139" t="s">
        <v>1038</v>
      </c>
      <c r="C126" s="3140"/>
      <c r="D126" s="3140"/>
      <c r="E126" s="1356">
        <v>25</v>
      </c>
      <c r="F126" s="1357" t="s">
        <v>1039</v>
      </c>
      <c r="G126" s="2"/>
      <c r="H126" s="2"/>
      <c r="I126" s="2"/>
      <c r="J126" s="2"/>
      <c r="K126" s="3"/>
      <c r="L126" s="3"/>
      <c r="M126" s="2"/>
      <c r="N126" s="2"/>
      <c r="O126" s="2"/>
      <c r="P126" s="2"/>
      <c r="Q126" s="2"/>
    </row>
    <row r="127" spans="1:20" s="1" customFormat="1">
      <c r="A127" s="3072"/>
      <c r="B127" s="3139" t="s">
        <v>1040</v>
      </c>
      <c r="C127" s="3140"/>
      <c r="D127" s="3140"/>
      <c r="E127" s="1356">
        <v>12</v>
      </c>
      <c r="F127" s="1357" t="s">
        <v>1041</v>
      </c>
      <c r="G127" s="2"/>
      <c r="H127" s="2"/>
      <c r="I127" s="2"/>
      <c r="J127" s="2"/>
      <c r="K127" s="3"/>
      <c r="L127" s="3"/>
      <c r="M127" s="2"/>
      <c r="N127" s="2"/>
      <c r="O127" s="2"/>
      <c r="P127" s="2"/>
      <c r="Q127" s="2"/>
    </row>
    <row r="128" spans="1:20" s="1" customFormat="1">
      <c r="A128" s="3072"/>
      <c r="B128" s="3139" t="s">
        <v>1042</v>
      </c>
      <c r="C128" s="3140"/>
      <c r="D128" s="3140"/>
      <c r="E128" s="1356">
        <v>60</v>
      </c>
      <c r="F128" s="1357" t="s">
        <v>1043</v>
      </c>
      <c r="G128" s="2"/>
      <c r="H128" s="2"/>
      <c r="I128" s="2"/>
      <c r="J128" s="2"/>
      <c r="K128" s="3"/>
      <c r="L128" s="3"/>
      <c r="M128" s="2"/>
      <c r="N128" s="2"/>
      <c r="O128" s="2"/>
      <c r="P128" s="2"/>
      <c r="Q128" s="2"/>
    </row>
    <row r="129" spans="1:37" s="1" customFormat="1">
      <c r="A129" s="3072"/>
      <c r="B129" s="3139" t="s">
        <v>1044</v>
      </c>
      <c r="C129" s="3140"/>
      <c r="D129" s="3140"/>
      <c r="E129" s="1356">
        <v>20</v>
      </c>
      <c r="F129" s="1357" t="s">
        <v>1045</v>
      </c>
      <c r="G129" s="2"/>
      <c r="H129" s="2"/>
      <c r="I129" s="2"/>
      <c r="J129" s="2"/>
      <c r="K129" s="3"/>
      <c r="L129" s="3"/>
      <c r="M129" s="2"/>
      <c r="N129" s="2"/>
      <c r="O129" s="2"/>
      <c r="P129" s="2"/>
      <c r="Q129" s="2"/>
    </row>
    <row r="130" spans="1:37" s="1" customFormat="1" ht="15">
      <c r="A130" s="3072"/>
      <c r="B130" s="1358"/>
      <c r="C130" s="1359"/>
      <c r="D130" s="1359"/>
      <c r="E130" s="1359"/>
      <c r="F130" s="1360"/>
      <c r="G130" s="2"/>
      <c r="H130" s="2"/>
      <c r="I130" s="2"/>
      <c r="J130" s="2"/>
      <c r="K130" s="3"/>
      <c r="L130" s="3"/>
      <c r="M130" s="2"/>
      <c r="N130" s="2"/>
      <c r="O130" s="2"/>
      <c r="P130" s="2"/>
      <c r="Q130" s="2"/>
    </row>
    <row r="131" spans="1:37" s="1" customFormat="1">
      <c r="A131" s="3072"/>
      <c r="B131" s="3139" t="s">
        <v>1047</v>
      </c>
      <c r="C131" s="3140"/>
      <c r="D131" s="3140"/>
      <c r="E131" s="1356">
        <v>3</v>
      </c>
      <c r="F131" s="1357" t="s">
        <v>47</v>
      </c>
      <c r="G131" s="2"/>
      <c r="H131" s="2"/>
      <c r="I131" s="2"/>
      <c r="J131" s="2"/>
      <c r="K131" s="3"/>
      <c r="L131" s="3"/>
      <c r="M131" s="2"/>
      <c r="N131" s="2"/>
      <c r="O131" s="2"/>
      <c r="P131" s="2"/>
      <c r="Q131" s="2"/>
    </row>
    <row r="132" spans="1:37" s="1" customFormat="1">
      <c r="A132" s="3072"/>
      <c r="B132" s="3139" t="s">
        <v>1048</v>
      </c>
      <c r="C132" s="3140"/>
      <c r="D132" s="3140"/>
      <c r="E132" s="1356">
        <v>7.2</v>
      </c>
      <c r="F132" s="1357" t="s">
        <v>47</v>
      </c>
      <c r="G132" s="2"/>
      <c r="H132" s="2"/>
      <c r="I132" s="2"/>
      <c r="J132" s="2"/>
      <c r="K132" s="3"/>
      <c r="L132" s="3"/>
      <c r="M132" s="2"/>
      <c r="N132" s="2"/>
      <c r="O132" s="2"/>
      <c r="P132" s="2"/>
      <c r="Q132" s="2"/>
    </row>
    <row r="133" spans="1:37" s="1" customFormat="1" ht="16.5" thickBot="1">
      <c r="A133" s="3072"/>
      <c r="B133" s="3141" t="s">
        <v>1049</v>
      </c>
      <c r="C133" s="3142"/>
      <c r="D133" s="3142"/>
      <c r="E133" s="1361">
        <v>4</v>
      </c>
      <c r="F133" s="1362" t="s">
        <v>47</v>
      </c>
      <c r="G133" s="2"/>
      <c r="H133" s="2"/>
      <c r="I133" s="2"/>
      <c r="J133" s="2"/>
      <c r="K133" s="3"/>
      <c r="L133" s="3"/>
      <c r="M133" s="2"/>
      <c r="N133" s="2"/>
      <c r="O133" s="2"/>
      <c r="P133" s="2"/>
      <c r="Q133" s="2"/>
    </row>
    <row r="134" spans="1:37" s="1" customFormat="1" thickBot="1">
      <c r="A134" s="2"/>
      <c r="B134" s="2"/>
      <c r="C134" s="2"/>
      <c r="D134" s="2"/>
      <c r="E134" s="2"/>
      <c r="F134" s="2"/>
      <c r="G134" s="2"/>
      <c r="H134" s="2"/>
      <c r="I134" s="2"/>
      <c r="J134" s="2"/>
      <c r="K134" s="3"/>
      <c r="L134" s="3"/>
      <c r="M134" s="2"/>
      <c r="N134" s="2"/>
      <c r="O134" s="2"/>
      <c r="P134" s="2"/>
      <c r="Q134" s="2"/>
    </row>
    <row r="135" spans="1:37" ht="20.25">
      <c r="A135" s="655" t="s">
        <v>75</v>
      </c>
      <c r="B135" s="3143" t="s">
        <v>907</v>
      </c>
      <c r="C135" s="3144"/>
      <c r="D135" s="3144"/>
      <c r="E135" s="3144"/>
      <c r="F135" s="3144"/>
      <c r="G135" s="3144"/>
      <c r="H135" s="3144"/>
      <c r="I135" s="3144"/>
      <c r="J135" s="3144"/>
      <c r="K135" s="3144"/>
      <c r="L135" s="3145"/>
      <c r="M135" s="2"/>
      <c r="N135" s="2"/>
      <c r="O135" s="2"/>
      <c r="P135" s="2"/>
      <c r="Q135" s="2"/>
      <c r="R135" s="1"/>
      <c r="S135" s="1"/>
      <c r="T135" s="1"/>
      <c r="U135" s="1"/>
      <c r="V135" s="1"/>
      <c r="W135" s="1"/>
      <c r="X135" s="1"/>
      <c r="Y135" s="1"/>
      <c r="Z135" s="1"/>
      <c r="AA135" s="1"/>
      <c r="AB135" s="1"/>
      <c r="AC135" s="1"/>
      <c r="AD135" s="1"/>
      <c r="AE135" s="1"/>
      <c r="AF135" s="1"/>
      <c r="AG135" s="1"/>
      <c r="AH135" s="1"/>
      <c r="AI135" s="1"/>
      <c r="AJ135" s="1"/>
      <c r="AK135" s="1"/>
    </row>
    <row r="136" spans="1:37" ht="21.75" customHeight="1">
      <c r="A136" s="3072" t="str">
        <f>B135</f>
        <v>une fonction intéressante : MODULO &gt; MOD</v>
      </c>
      <c r="B136" s="602" t="str">
        <f>ADDRESS(ROW(),COLUMN(),4)</f>
        <v>B136</v>
      </c>
      <c r="C136" s="603" t="s">
        <v>762</v>
      </c>
      <c r="D136" s="1223"/>
      <c r="E136" s="1223"/>
      <c r="F136" s="1223"/>
      <c r="G136" s="1223"/>
      <c r="H136" s="1223"/>
      <c r="I136" s="1223"/>
      <c r="J136" s="1223"/>
      <c r="K136" s="1223"/>
      <c r="L136" s="1316"/>
      <c r="M136" s="2"/>
      <c r="N136" s="2"/>
      <c r="O136" s="2"/>
      <c r="P136" s="2"/>
      <c r="Q136" s="2"/>
      <c r="R136" s="1"/>
      <c r="S136" s="1"/>
      <c r="T136" s="1"/>
      <c r="U136" s="1"/>
      <c r="V136" s="1"/>
      <c r="W136" s="1"/>
      <c r="X136" s="1"/>
      <c r="Y136" s="1"/>
      <c r="Z136" s="1"/>
      <c r="AA136" s="1"/>
      <c r="AB136" s="1"/>
      <c r="AC136" s="1"/>
      <c r="AD136" s="1"/>
      <c r="AE136" s="1"/>
      <c r="AF136" s="1"/>
      <c r="AG136" s="1"/>
      <c r="AH136" s="1"/>
      <c r="AI136" s="1"/>
      <c r="AJ136" s="1"/>
      <c r="AK136" s="1"/>
    </row>
    <row r="137" spans="1:37" ht="21" customHeight="1">
      <c r="A137" s="3072"/>
      <c r="B137" s="964" t="s">
        <v>908</v>
      </c>
      <c r="C137" s="2658" t="s">
        <v>909</v>
      </c>
      <c r="D137" s="2658"/>
      <c r="E137" s="1904" t="s">
        <v>910</v>
      </c>
      <c r="F137" s="820"/>
      <c r="G137" s="3146" t="s">
        <v>911</v>
      </c>
      <c r="H137" s="3146"/>
      <c r="I137" s="2658" t="s">
        <v>912</v>
      </c>
      <c r="J137" s="2658"/>
      <c r="K137" s="965" t="s">
        <v>913</v>
      </c>
      <c r="L137" s="826"/>
      <c r="M137" s="2"/>
      <c r="N137" s="2"/>
      <c r="O137" s="2"/>
      <c r="P137" s="2"/>
      <c r="Q137" s="2"/>
      <c r="R137" s="1"/>
      <c r="S137" s="1"/>
      <c r="T137" s="1"/>
      <c r="U137" s="1"/>
      <c r="V137" s="1"/>
      <c r="W137" s="1"/>
      <c r="X137" s="1"/>
      <c r="Y137" s="1"/>
      <c r="Z137" s="1"/>
      <c r="AA137" s="1"/>
      <c r="AB137" s="1"/>
      <c r="AC137" s="1"/>
      <c r="AD137" s="1"/>
      <c r="AE137" s="1"/>
      <c r="AF137" s="1"/>
      <c r="AG137" s="1"/>
      <c r="AH137" s="1"/>
      <c r="AI137" s="1"/>
      <c r="AJ137" s="1"/>
      <c r="AK137" s="1"/>
    </row>
    <row r="138" spans="1:37" ht="21">
      <c r="A138" s="3072"/>
      <c r="B138" s="966" t="s">
        <v>914</v>
      </c>
      <c r="C138" s="1898"/>
      <c r="D138" s="1898"/>
      <c r="E138" s="1904"/>
      <c r="F138" s="820"/>
      <c r="G138" s="1897"/>
      <c r="H138" s="1897"/>
      <c r="I138" s="1898"/>
      <c r="J138" s="1898"/>
      <c r="K138" s="965"/>
      <c r="L138" s="826"/>
      <c r="M138" s="2"/>
      <c r="N138" s="2"/>
      <c r="O138" s="2"/>
      <c r="P138" s="2"/>
      <c r="Q138" s="2"/>
      <c r="R138" s="1"/>
      <c r="S138" s="1"/>
      <c r="T138" s="1"/>
      <c r="U138" s="1"/>
      <c r="V138" s="1"/>
      <c r="W138" s="1"/>
      <c r="X138" s="1"/>
      <c r="Y138" s="1"/>
      <c r="Z138" s="1"/>
      <c r="AA138" s="1"/>
      <c r="AB138" s="1"/>
      <c r="AC138" s="1"/>
      <c r="AD138" s="1"/>
      <c r="AE138" s="1"/>
      <c r="AF138" s="1"/>
      <c r="AG138" s="1"/>
      <c r="AH138" s="1"/>
      <c r="AI138" s="1"/>
      <c r="AJ138" s="1"/>
      <c r="AK138" s="1"/>
    </row>
    <row r="139" spans="1:37" ht="18.75" customHeight="1">
      <c r="A139" s="3072"/>
      <c r="B139" s="481"/>
      <c r="C139" s="3147" t="s">
        <v>915</v>
      </c>
      <c r="D139" s="3148" t="s">
        <v>916</v>
      </c>
      <c r="E139" s="3133" t="s">
        <v>917</v>
      </c>
      <c r="F139" s="3133" t="s">
        <v>918</v>
      </c>
      <c r="G139" s="967"/>
      <c r="H139" s="968"/>
      <c r="I139" s="825"/>
      <c r="J139" s="816"/>
      <c r="K139" s="421"/>
      <c r="L139" s="826"/>
      <c r="M139" s="2"/>
      <c r="N139" s="2"/>
      <c r="O139" s="2"/>
      <c r="P139" s="2"/>
      <c r="Q139" s="2"/>
      <c r="R139" s="1"/>
      <c r="S139" s="1"/>
      <c r="T139" s="1"/>
      <c r="U139" s="1"/>
      <c r="V139" s="1"/>
      <c r="W139" s="1"/>
      <c r="X139" s="1"/>
      <c r="Y139" s="1"/>
      <c r="Z139" s="1"/>
      <c r="AA139" s="1"/>
      <c r="AB139" s="1"/>
      <c r="AC139" s="1"/>
      <c r="AD139" s="1"/>
      <c r="AE139" s="1"/>
      <c r="AF139" s="1"/>
      <c r="AG139" s="1"/>
      <c r="AH139" s="1"/>
      <c r="AI139" s="1"/>
      <c r="AJ139" s="1"/>
      <c r="AK139" s="1"/>
    </row>
    <row r="140" spans="1:37" ht="18" customHeight="1">
      <c r="A140" s="3072"/>
      <c r="B140" s="481"/>
      <c r="C140" s="3147"/>
      <c r="D140" s="3148"/>
      <c r="E140" s="3133"/>
      <c r="F140" s="3133"/>
      <c r="G140" s="814"/>
      <c r="H140" s="969"/>
      <c r="I140" s="969">
        <f>E141</f>
        <v>16</v>
      </c>
      <c r="J140" s="970"/>
      <c r="K140" s="970">
        <f>F141</f>
        <v>0.66999999999999993</v>
      </c>
      <c r="L140" s="826"/>
      <c r="M140" s="2"/>
      <c r="N140" s="2"/>
      <c r="O140" s="2"/>
      <c r="P140" s="2"/>
      <c r="Q140" s="2"/>
      <c r="R140" s="1"/>
      <c r="S140" s="1"/>
      <c r="T140" s="1"/>
      <c r="U140" s="1"/>
      <c r="V140" s="1"/>
      <c r="W140" s="1"/>
      <c r="X140" s="1"/>
      <c r="Y140" s="1"/>
      <c r="Z140" s="1"/>
      <c r="AA140" s="1"/>
      <c r="AB140" s="1"/>
      <c r="AC140" s="1"/>
      <c r="AD140" s="1"/>
      <c r="AE140" s="1"/>
      <c r="AF140" s="1"/>
      <c r="AG140" s="1"/>
      <c r="AH140" s="1"/>
      <c r="AI140" s="1"/>
      <c r="AJ140" s="1"/>
      <c r="AK140" s="1"/>
    </row>
    <row r="141" spans="1:37" ht="18.75">
      <c r="A141" s="3072"/>
      <c r="B141" s="481"/>
      <c r="C141" s="971">
        <v>13.63</v>
      </c>
      <c r="D141" s="972">
        <v>0.81</v>
      </c>
      <c r="E141" s="973">
        <f>INT(C141/D141)</f>
        <v>16</v>
      </c>
      <c r="F141" s="974">
        <f>MOD(C141,D141)</f>
        <v>0.66999999999999993</v>
      </c>
      <c r="G141" s="820"/>
      <c r="H141" s="975" t="s">
        <v>919</v>
      </c>
      <c r="I141" s="976" t="str">
        <f ca="1">_xlfn.FORMULATEXT(E141)</f>
        <v>=ENT(C141/D141)</v>
      </c>
      <c r="J141" s="977" t="s">
        <v>919</v>
      </c>
      <c r="K141" s="978" t="str">
        <f ca="1">_xlfn.FORMULATEXT(F141)</f>
        <v>=MOD(C141;D141)</v>
      </c>
      <c r="L141" s="826"/>
      <c r="M141" s="2"/>
      <c r="N141" s="2"/>
      <c r="O141" s="2"/>
      <c r="P141" s="2"/>
      <c r="Q141" s="2"/>
      <c r="R141" s="1"/>
      <c r="S141" s="1"/>
      <c r="T141" s="1"/>
      <c r="U141" s="1"/>
      <c r="V141" s="1"/>
      <c r="W141" s="1"/>
      <c r="X141" s="1"/>
      <c r="Y141" s="1"/>
      <c r="Z141" s="1"/>
      <c r="AA141" s="1"/>
      <c r="AB141" s="1"/>
      <c r="AC141" s="1"/>
      <c r="AD141" s="1"/>
      <c r="AE141" s="1"/>
      <c r="AF141" s="1"/>
      <c r="AG141" s="1"/>
      <c r="AH141" s="1"/>
      <c r="AI141" s="1"/>
      <c r="AJ141" s="1"/>
      <c r="AK141" s="1"/>
    </row>
    <row r="142" spans="1:37" ht="18">
      <c r="A142" s="3072"/>
      <c r="B142" s="481"/>
      <c r="C142" s="1317" t="str">
        <f>LEFT(ADDRESS(1,COLUMN(),4),LEN(ADDRESS(1,COLUMN(),4))-1)</f>
        <v>C</v>
      </c>
      <c r="D142" s="1317" t="str">
        <f>LEFT(ADDRESS(1,COLUMN(),4),LEN(ADDRESS(1,COLUMN(),4))-1)</f>
        <v>D</v>
      </c>
      <c r="E142" s="1317" t="str">
        <f>LEFT(ADDRESS(1,COLUMN(),4),LEN(ADDRESS(1,COLUMN(),4))-1)</f>
        <v>E</v>
      </c>
      <c r="F142" s="1317" t="str">
        <f>LEFT(ADDRESS(1,COLUMN(),4),LEN(ADDRESS(1,COLUMN(),4))-1)</f>
        <v>F</v>
      </c>
      <c r="G142" s="820"/>
      <c r="H142" s="975"/>
      <c r="I142" s="976"/>
      <c r="J142" s="977"/>
      <c r="K142" s="978"/>
      <c r="L142" s="826"/>
      <c r="M142" s="2"/>
      <c r="N142" s="2"/>
      <c r="O142" s="2"/>
      <c r="P142" s="2"/>
      <c r="Q142" s="2"/>
      <c r="R142" s="1"/>
      <c r="S142" s="1"/>
      <c r="T142" s="1"/>
      <c r="U142" s="1"/>
      <c r="V142" s="1"/>
      <c r="W142" s="1"/>
      <c r="X142" s="1"/>
      <c r="Y142" s="1"/>
      <c r="Z142" s="1"/>
      <c r="AA142" s="1"/>
      <c r="AB142" s="1"/>
      <c r="AC142" s="1"/>
      <c r="AD142" s="1"/>
      <c r="AE142" s="1"/>
      <c r="AF142" s="1"/>
      <c r="AG142" s="1"/>
      <c r="AH142" s="1"/>
      <c r="AI142" s="1"/>
      <c r="AJ142" s="1"/>
      <c r="AK142" s="1"/>
    </row>
    <row r="143" spans="1:37" ht="18.75" customHeight="1">
      <c r="A143" s="3072"/>
      <c r="B143" s="481"/>
      <c r="C143" s="853" t="s">
        <v>920</v>
      </c>
      <c r="D143" s="825"/>
      <c r="E143" s="975"/>
      <c r="F143" s="978"/>
      <c r="G143" s="820"/>
      <c r="H143" s="814"/>
      <c r="I143" s="814"/>
      <c r="J143" s="814"/>
      <c r="K143" s="814"/>
      <c r="L143" s="826"/>
      <c r="M143" s="2"/>
      <c r="N143" s="2"/>
      <c r="O143" s="2"/>
      <c r="P143" s="2"/>
      <c r="Q143" s="2"/>
      <c r="R143" s="1"/>
      <c r="S143" s="1"/>
      <c r="T143" s="1"/>
      <c r="U143" s="1"/>
      <c r="V143" s="1"/>
      <c r="W143" s="1"/>
      <c r="X143" s="1"/>
      <c r="Y143" s="1"/>
      <c r="Z143" s="1"/>
      <c r="AA143" s="1"/>
      <c r="AB143" s="1"/>
      <c r="AC143" s="1"/>
      <c r="AD143" s="1"/>
      <c r="AE143" s="1"/>
      <c r="AF143" s="1"/>
      <c r="AG143" s="1"/>
      <c r="AH143" s="1"/>
      <c r="AI143" s="1"/>
      <c r="AJ143" s="1"/>
      <c r="AK143" s="1"/>
    </row>
    <row r="144" spans="1:37" ht="18">
      <c r="A144" s="3072"/>
      <c r="B144" s="481"/>
      <c r="C144" s="1305"/>
      <c r="D144" s="1306" t="s">
        <v>915</v>
      </c>
      <c r="E144" s="1314">
        <v>13.63</v>
      </c>
      <c r="F144" s="1301">
        <f>IF(MOD(E144,E145)&gt;MOD(E144,E145)/2,INT(E144/E145)+1,INT(E144/E145))</f>
        <v>17</v>
      </c>
      <c r="G144" s="1307" t="s">
        <v>1026</v>
      </c>
      <c r="H144" s="1308"/>
      <c r="I144" s="1300"/>
      <c r="J144" s="814"/>
      <c r="K144" s="814"/>
      <c r="L144" s="826"/>
      <c r="M144" s="2"/>
      <c r="N144" s="2"/>
      <c r="O144" s="2"/>
      <c r="P144" s="2"/>
      <c r="Q144" s="2"/>
      <c r="R144" s="1"/>
      <c r="S144" s="1"/>
      <c r="T144" s="1"/>
      <c r="U144" s="1"/>
      <c r="V144" s="1"/>
      <c r="W144" s="1"/>
      <c r="X144" s="1"/>
      <c r="Y144" s="1"/>
      <c r="Z144" s="1"/>
      <c r="AA144" s="1"/>
      <c r="AB144" s="1"/>
      <c r="AC144" s="1"/>
      <c r="AD144" s="1"/>
      <c r="AE144" s="1"/>
      <c r="AF144" s="1"/>
      <c r="AG144" s="1"/>
      <c r="AH144" s="1"/>
      <c r="AI144" s="1"/>
      <c r="AJ144" s="1"/>
      <c r="AK144" s="1"/>
    </row>
    <row r="145" spans="1:37" ht="18">
      <c r="A145" s="3072"/>
      <c r="B145" s="481"/>
      <c r="C145" s="1309"/>
      <c r="D145" s="1302" t="s">
        <v>916</v>
      </c>
      <c r="E145" s="1315">
        <v>0.81</v>
      </c>
      <c r="F145" s="1303">
        <f>INT(E144/E145)</f>
        <v>16</v>
      </c>
      <c r="G145" s="1304">
        <f>E145</f>
        <v>0.81</v>
      </c>
      <c r="H145" s="1203" t="str">
        <f>IF(I145&gt;0,"Plus 1 de")</f>
        <v>Plus 1 de</v>
      </c>
      <c r="I145" s="1310">
        <f>MOD(E144,E145)</f>
        <v>0.66999999999999993</v>
      </c>
      <c r="J145" s="814"/>
      <c r="K145" s="814"/>
      <c r="L145" s="826"/>
      <c r="M145" s="2"/>
      <c r="N145" s="2"/>
      <c r="O145" s="2"/>
      <c r="P145" s="2"/>
      <c r="Q145" s="2"/>
      <c r="R145" s="1"/>
      <c r="S145" s="1"/>
      <c r="T145" s="1"/>
      <c r="U145" s="1"/>
      <c r="V145" s="1"/>
      <c r="W145" s="1"/>
      <c r="X145" s="1"/>
      <c r="Y145" s="1"/>
      <c r="Z145" s="1"/>
      <c r="AA145" s="1"/>
      <c r="AB145" s="1"/>
      <c r="AC145" s="1"/>
      <c r="AD145" s="1"/>
      <c r="AE145" s="1"/>
      <c r="AF145" s="1"/>
      <c r="AG145" s="1"/>
      <c r="AH145" s="1"/>
      <c r="AI145" s="1"/>
      <c r="AJ145" s="1"/>
      <c r="AK145" s="1"/>
    </row>
    <row r="146" spans="1:37" ht="18">
      <c r="A146" s="3072"/>
      <c r="B146" s="481"/>
      <c r="C146" s="3134" t="s">
        <v>757</v>
      </c>
      <c r="D146" s="3135"/>
      <c r="E146" s="3136"/>
      <c r="F146" s="1311" t="s">
        <v>923</v>
      </c>
      <c r="G146" s="1312"/>
      <c r="H146" s="1313"/>
      <c r="I146" s="1204"/>
      <c r="J146" s="814"/>
      <c r="K146" s="814"/>
      <c r="L146" s="826"/>
      <c r="M146" s="2"/>
      <c r="N146" s="2"/>
      <c r="O146" s="2"/>
      <c r="P146" s="2"/>
      <c r="Q146" s="2"/>
      <c r="R146" s="1"/>
      <c r="S146" s="1"/>
      <c r="T146" s="1"/>
      <c r="U146" s="1"/>
      <c r="V146" s="1"/>
      <c r="W146" s="1"/>
      <c r="X146" s="1"/>
      <c r="Y146" s="1"/>
      <c r="Z146" s="1"/>
      <c r="AA146" s="1"/>
      <c r="AB146" s="1"/>
      <c r="AC146" s="1"/>
      <c r="AD146" s="1"/>
      <c r="AE146" s="1"/>
      <c r="AF146" s="1"/>
      <c r="AG146" s="1"/>
      <c r="AH146" s="1"/>
      <c r="AI146" s="1"/>
      <c r="AJ146" s="1"/>
      <c r="AK146" s="1"/>
    </row>
    <row r="147" spans="1:37" ht="18.75">
      <c r="A147" s="3072"/>
      <c r="B147" s="481"/>
      <c r="C147" s="853"/>
      <c r="D147" s="825"/>
      <c r="E147" s="975"/>
      <c r="F147" s="978"/>
      <c r="G147" s="983" t="s">
        <v>1025</v>
      </c>
      <c r="H147" s="979" t="s">
        <v>921</v>
      </c>
      <c r="I147" s="980" t="s">
        <v>922</v>
      </c>
      <c r="J147" s="814"/>
      <c r="K147" s="814"/>
      <c r="L147" s="826"/>
      <c r="M147" s="2"/>
      <c r="N147" s="2"/>
      <c r="O147" s="2"/>
      <c r="P147" s="2"/>
      <c r="Q147" s="2"/>
      <c r="R147" s="1"/>
      <c r="S147" s="1"/>
      <c r="T147" s="1"/>
      <c r="U147" s="1"/>
      <c r="V147" s="1"/>
      <c r="W147" s="1"/>
      <c r="X147" s="1"/>
      <c r="Y147" s="1"/>
      <c r="Z147" s="1"/>
      <c r="AA147" s="1"/>
      <c r="AB147" s="1"/>
      <c r="AC147" s="1"/>
      <c r="AD147" s="1"/>
      <c r="AE147" s="1"/>
      <c r="AF147" s="1"/>
      <c r="AG147" s="1"/>
      <c r="AH147" s="1"/>
      <c r="AI147" s="1"/>
      <c r="AJ147" s="1"/>
      <c r="AK147" s="1"/>
    </row>
    <row r="148" spans="1:37" ht="19.5" customHeight="1">
      <c r="A148" s="3072"/>
      <c r="B148" s="481"/>
      <c r="C148" s="975"/>
      <c r="D148" s="975"/>
      <c r="E148" s="975"/>
      <c r="F148" s="975"/>
      <c r="G148" s="820"/>
      <c r="H148" s="981">
        <f>F144</f>
        <v>17</v>
      </c>
      <c r="I148" s="2007" t="str">
        <f ca="1">_xlfn.FORMULATEXT(F144)</f>
        <v>=SI(MOD(E144;E145)&gt;MOD(E144;E145)/2;ENT(E144/E145)+1;ENT(E144/E145))</v>
      </c>
      <c r="J148" s="814"/>
      <c r="K148" s="814"/>
      <c r="L148" s="826"/>
      <c r="M148" s="2"/>
      <c r="N148" s="2"/>
      <c r="O148" s="2"/>
      <c r="P148" s="2"/>
      <c r="Q148" s="2"/>
    </row>
    <row r="149" spans="1:37" ht="19.5" customHeight="1">
      <c r="A149" s="3072"/>
      <c r="B149" s="481"/>
      <c r="C149" s="975"/>
      <c r="D149" s="975"/>
      <c r="E149" s="975"/>
      <c r="F149" s="975"/>
      <c r="G149" s="820"/>
      <c r="H149" s="981">
        <f>F145</f>
        <v>16</v>
      </c>
      <c r="I149" s="2007" t="str">
        <f ca="1">_xlfn.FORMULATEXT(F145)</f>
        <v>=ENT(E144/E145)</v>
      </c>
      <c r="J149" s="814"/>
      <c r="K149" s="814"/>
      <c r="L149" s="826"/>
      <c r="M149" s="2"/>
      <c r="N149" s="2"/>
      <c r="O149" s="2"/>
      <c r="P149" s="2"/>
      <c r="Q149" s="2"/>
    </row>
    <row r="150" spans="1:37" ht="19.5" customHeight="1">
      <c r="A150" s="3072"/>
      <c r="B150" s="481"/>
      <c r="C150" s="975"/>
      <c r="D150" s="975"/>
      <c r="E150" s="975"/>
      <c r="F150" s="975"/>
      <c r="G150" s="825"/>
      <c r="H150" s="984">
        <f>G145</f>
        <v>0.81</v>
      </c>
      <c r="I150" s="2007" t="str">
        <f ca="1">_xlfn.FORMULATEXT(G145)</f>
        <v>=E145</v>
      </c>
      <c r="J150" s="814"/>
      <c r="K150" s="814"/>
      <c r="L150" s="826"/>
      <c r="M150" s="2"/>
      <c r="N150" s="2"/>
      <c r="O150" s="2"/>
      <c r="P150" s="2"/>
      <c r="Q150" s="2"/>
    </row>
    <row r="151" spans="1:37" ht="19.5" customHeight="1">
      <c r="A151" s="3072"/>
      <c r="B151" s="481"/>
      <c r="C151" s="825"/>
      <c r="D151" s="825"/>
      <c r="E151" s="825"/>
      <c r="F151" s="825"/>
      <c r="G151" s="825"/>
      <c r="H151" s="981" t="str">
        <f>H145</f>
        <v>Plus 1 de</v>
      </c>
      <c r="I151" s="2007" t="str">
        <f ca="1">_xlfn.FORMULATEXT(H145)</f>
        <v>=SI(I145&gt;0;"Plus 1 de")</v>
      </c>
      <c r="J151" s="814"/>
      <c r="K151" s="814"/>
      <c r="L151" s="826"/>
      <c r="M151" s="2"/>
      <c r="N151" s="2"/>
      <c r="O151" s="2"/>
      <c r="P151" s="2"/>
      <c r="Q151" s="2"/>
    </row>
    <row r="152" spans="1:37" ht="19.5" customHeight="1">
      <c r="A152" s="3072"/>
      <c r="B152" s="481" t="s">
        <v>923</v>
      </c>
      <c r="C152" s="918"/>
      <c r="D152" s="918"/>
      <c r="E152" s="918"/>
      <c r="F152" s="918"/>
      <c r="G152" s="918"/>
      <c r="H152" s="2226">
        <f>I145</f>
        <v>0.66999999999999993</v>
      </c>
      <c r="I152" s="2227" t="str">
        <f ca="1">_xlfn.FORMULATEXT(I145)</f>
        <v>=MOD(E144;E145)</v>
      </c>
      <c r="J152" s="726"/>
      <c r="K152" s="726"/>
      <c r="L152" s="826"/>
      <c r="M152" s="2"/>
      <c r="N152" s="2"/>
      <c r="O152" s="2"/>
      <c r="P152" s="2"/>
      <c r="Q152" s="2"/>
    </row>
    <row r="153" spans="1:37" ht="19.5" customHeight="1">
      <c r="A153" s="3072"/>
      <c r="B153" s="2201" t="s">
        <v>1220</v>
      </c>
      <c r="C153" s="2228"/>
      <c r="D153" s="2228"/>
      <c r="E153" s="2228"/>
      <c r="F153" s="2228"/>
      <c r="G153" s="2228"/>
      <c r="H153" s="2229"/>
      <c r="I153" s="2230"/>
      <c r="J153" s="2231"/>
      <c r="K153" s="2231"/>
      <c r="L153" s="2232"/>
      <c r="M153" s="2"/>
      <c r="N153" s="2"/>
      <c r="O153" s="2"/>
      <c r="P153" s="2"/>
      <c r="Q153" s="2"/>
    </row>
    <row r="154" spans="1:37" ht="19.5" customHeight="1" thickBot="1">
      <c r="A154" s="3072"/>
      <c r="B154" s="2233" t="s">
        <v>1221</v>
      </c>
      <c r="C154" s="985"/>
      <c r="D154" s="985"/>
      <c r="E154" s="985"/>
      <c r="F154" s="985"/>
      <c r="G154" s="985"/>
      <c r="H154" s="986"/>
      <c r="I154" s="987"/>
      <c r="J154" s="657"/>
      <c r="K154" s="657"/>
      <c r="L154" s="988"/>
      <c r="M154" s="2"/>
      <c r="N154" s="2"/>
      <c r="O154" s="2"/>
      <c r="P154" s="2"/>
      <c r="Q154" s="2"/>
    </row>
    <row r="155" spans="1:37" s="1" customFormat="1" thickBot="1">
      <c r="A155" s="2"/>
      <c r="B155" s="1908"/>
      <c r="C155" s="1908"/>
      <c r="D155" s="1908"/>
      <c r="E155" s="1908"/>
      <c r="F155" s="1908"/>
      <c r="G155" s="1908"/>
      <c r="H155" s="3"/>
      <c r="I155" s="556"/>
      <c r="J155" s="556"/>
      <c r="K155" s="157"/>
      <c r="L155" s="157"/>
      <c r="M155" s="556"/>
      <c r="N155" s="556"/>
      <c r="O155" s="2"/>
      <c r="P155" s="2"/>
      <c r="Q155" s="2"/>
    </row>
    <row r="156" spans="1:37" s="1" customFormat="1" ht="23.25">
      <c r="A156" s="2153" t="s">
        <v>75</v>
      </c>
      <c r="B156" s="3107" t="s">
        <v>1561</v>
      </c>
      <c r="C156" s="3108"/>
      <c r="D156" s="3108"/>
      <c r="E156" s="3108"/>
      <c r="F156" s="3108"/>
      <c r="G156" s="3108"/>
      <c r="H156" s="3108"/>
      <c r="I156" s="3108"/>
      <c r="J156" s="3108"/>
      <c r="K156" s="3108"/>
      <c r="L156" s="3109"/>
      <c r="M156" s="556"/>
      <c r="N156" s="556"/>
      <c r="O156" s="2"/>
      <c r="P156" s="2"/>
      <c r="Q156" s="2"/>
    </row>
    <row r="157" spans="1:37" s="1" customFormat="1" ht="23.25">
      <c r="A157" s="3110" t="str">
        <f>B156</f>
        <v>Nombre de contenants a la pièce avec la fonction MODULO</v>
      </c>
      <c r="B157" s="2154" t="str">
        <f>ADDRESS(ROW(),COLUMN(),4)</f>
        <v>B157</v>
      </c>
      <c r="C157" s="2155" t="s">
        <v>762</v>
      </c>
      <c r="D157" s="2156"/>
      <c r="E157" s="2156"/>
      <c r="F157" s="2156"/>
      <c r="G157" s="2156"/>
      <c r="H157" s="2156"/>
      <c r="I157" s="2156"/>
      <c r="J157" s="2157"/>
      <c r="K157" s="2158" t="str">
        <f ca="1">MID(CELL("filename",B157),SEARCH("[",CELL("filename",B157))+1,SEARCH("]",CELL("filename",B157))-SEARCH("[",CELL("filename",B157))-1)</f>
        <v>A.5.1.-formats-formules-pourcentages.xlsx</v>
      </c>
      <c r="L157" s="2159">
        <v>5</v>
      </c>
      <c r="M157" s="556"/>
      <c r="N157" s="556"/>
      <c r="O157" s="2"/>
      <c r="P157" s="2"/>
      <c r="Q157" s="2"/>
    </row>
    <row r="158" spans="1:37" s="1" customFormat="1" ht="15">
      <c r="A158" s="3110"/>
      <c r="B158" s="2160"/>
      <c r="C158" s="2161"/>
      <c r="D158" s="2161"/>
      <c r="E158" s="2161"/>
      <c r="F158" s="2161"/>
      <c r="G158" s="2161"/>
      <c r="H158" s="2161"/>
      <c r="I158" s="2161"/>
      <c r="J158" s="2161"/>
      <c r="K158" s="2161"/>
      <c r="L158" s="2162"/>
      <c r="M158" s="556"/>
      <c r="N158" s="556"/>
      <c r="O158" s="2"/>
      <c r="P158" s="2"/>
      <c r="Q158" s="2"/>
    </row>
    <row r="159" spans="1:37" s="1" customFormat="1" ht="18">
      <c r="A159" s="3110"/>
      <c r="B159" s="2163"/>
      <c r="C159" s="2164"/>
      <c r="D159" s="2165" t="s">
        <v>915</v>
      </c>
      <c r="E159" s="2166">
        <v>680</v>
      </c>
      <c r="F159" s="2167" t="s">
        <v>1559</v>
      </c>
      <c r="G159" s="2168">
        <f>IF(MOD(E159,E161)&gt;MOD(E159,E161)/2,INT(E159/E161)+1,INT(E159/E161))</f>
        <v>57</v>
      </c>
      <c r="H159" s="2168" t="s">
        <v>1026</v>
      </c>
      <c r="I159" s="2168"/>
      <c r="J159" s="2168"/>
      <c r="K159" s="2168"/>
      <c r="L159" s="2162"/>
      <c r="M159" s="556"/>
      <c r="N159" s="556"/>
      <c r="O159" s="2"/>
      <c r="P159" s="2"/>
      <c r="Q159" s="2"/>
    </row>
    <row r="160" spans="1:37" s="1" customFormat="1" ht="18">
      <c r="A160" s="3110"/>
      <c r="B160" s="2163"/>
      <c r="C160" s="2169"/>
      <c r="D160" s="2170"/>
      <c r="E160" s="2169"/>
      <c r="F160" s="2169"/>
      <c r="G160" s="2169"/>
      <c r="H160" s="2169"/>
      <c r="I160" s="2169"/>
      <c r="J160" s="2169"/>
      <c r="K160" s="2169"/>
      <c r="L160" s="2162"/>
      <c r="M160" s="556"/>
      <c r="N160" s="556"/>
      <c r="O160" s="2"/>
      <c r="P160" s="2"/>
      <c r="Q160" s="2"/>
    </row>
    <row r="161" spans="1:17" s="1" customFormat="1" ht="18">
      <c r="A161" s="3110"/>
      <c r="B161" s="2163"/>
      <c r="C161" s="2171"/>
      <c r="D161" s="2172" t="s">
        <v>916</v>
      </c>
      <c r="E161" s="2166">
        <v>12</v>
      </c>
      <c r="F161" s="2173" t="str">
        <f>F159</f>
        <v>chouquettes</v>
      </c>
      <c r="G161" s="2168">
        <f>INT(E159/E161)</f>
        <v>56</v>
      </c>
      <c r="H161" s="2174" t="s">
        <v>1004</v>
      </c>
      <c r="I161" s="2175">
        <f>E161</f>
        <v>12</v>
      </c>
      <c r="J161" s="2173" t="str">
        <f>F161</f>
        <v>chouquettes</v>
      </c>
      <c r="K161" s="2174">
        <f>I161*G161</f>
        <v>672</v>
      </c>
      <c r="L161" s="2176"/>
      <c r="M161" s="556"/>
      <c r="N161" s="556"/>
      <c r="O161" s="2"/>
      <c r="P161" s="2"/>
      <c r="Q161" s="2"/>
    </row>
    <row r="162" spans="1:17" s="1" customFormat="1" ht="18">
      <c r="A162" s="3110"/>
      <c r="B162" s="2177"/>
      <c r="C162" s="2169"/>
      <c r="D162" s="2169"/>
      <c r="E162" s="2169"/>
      <c r="F162" s="2169"/>
      <c r="G162" s="2169"/>
      <c r="H162" s="2178" t="str">
        <f>IF(K161=E159,"",IF(I162&gt;0,"Plus 1 de"))</f>
        <v>Plus 1 de</v>
      </c>
      <c r="I162" s="2175">
        <f>IF(K161=E159,"",MOD(E159,E161))</f>
        <v>8</v>
      </c>
      <c r="J162" s="2173" t="str">
        <f>IF(K161=E159,"",J161)</f>
        <v>chouquettes</v>
      </c>
      <c r="K162" s="2174">
        <f>IF(K161=E159,"",K161+I162)</f>
        <v>680</v>
      </c>
      <c r="L162" s="2176"/>
      <c r="M162" s="556"/>
      <c r="N162" s="556"/>
      <c r="O162" s="2"/>
      <c r="P162" s="2"/>
      <c r="Q162" s="2"/>
    </row>
    <row r="163" spans="1:17" s="1" customFormat="1" ht="18">
      <c r="A163" s="3110"/>
      <c r="B163" s="2177"/>
      <c r="C163" s="2169"/>
      <c r="D163" s="2169"/>
      <c r="E163" s="2169"/>
      <c r="F163" s="2169"/>
      <c r="G163" s="2169"/>
      <c r="H163" s="2178"/>
      <c r="I163" s="2179"/>
      <c r="J163" s="2180"/>
      <c r="K163" s="2181"/>
      <c r="L163" s="2176"/>
      <c r="M163" s="556"/>
      <c r="N163" s="556"/>
      <c r="O163" s="2"/>
      <c r="P163" s="2"/>
      <c r="Q163" s="2"/>
    </row>
    <row r="164" spans="1:17" s="1" customFormat="1" ht="15">
      <c r="A164" s="3110"/>
      <c r="B164" s="3113" t="s">
        <v>1560</v>
      </c>
      <c r="C164" s="3114"/>
      <c r="D164" s="3114"/>
      <c r="E164" s="3114"/>
      <c r="F164" s="3114"/>
      <c r="G164" s="3114"/>
      <c r="H164" s="3114"/>
      <c r="I164" s="3114"/>
      <c r="J164" s="3114"/>
      <c r="K164" s="3114"/>
      <c r="L164" s="2162"/>
      <c r="M164" s="556"/>
      <c r="N164" s="556"/>
      <c r="O164" s="2"/>
      <c r="P164" s="2"/>
      <c r="Q164" s="2"/>
    </row>
    <row r="165" spans="1:17" s="1" customFormat="1">
      <c r="A165" s="3110"/>
      <c r="B165" s="3137" t="s">
        <v>757</v>
      </c>
      <c r="C165" s="3138"/>
      <c r="D165" s="3138"/>
      <c r="E165" s="3138"/>
      <c r="F165" s="3138"/>
      <c r="G165" s="3138"/>
      <c r="H165" s="3138"/>
      <c r="I165" s="3138"/>
      <c r="J165" s="3138"/>
      <c r="K165" s="3138"/>
      <c r="L165" s="2162"/>
      <c r="M165" s="556"/>
      <c r="N165" s="556"/>
      <c r="O165" s="2"/>
      <c r="P165" s="2"/>
      <c r="Q165" s="2"/>
    </row>
    <row r="166" spans="1:17" s="1" customFormat="1" ht="15">
      <c r="A166" s="3110"/>
      <c r="B166" s="2182" t="s">
        <v>42</v>
      </c>
      <c r="C166" s="2183" t="e">
        <f ca="1">CELL("nomfichier")</f>
        <v>#N/A</v>
      </c>
      <c r="D166" s="2183"/>
      <c r="E166" s="2183"/>
      <c r="F166" s="2183"/>
      <c r="G166" s="2183"/>
      <c r="H166" s="2183"/>
      <c r="I166" s="2183"/>
      <c r="J166" s="2183"/>
      <c r="K166" s="2183"/>
      <c r="L166" s="2184"/>
      <c r="M166" s="556"/>
      <c r="N166" s="556"/>
      <c r="O166" s="2"/>
      <c r="P166" s="2"/>
      <c r="Q166" s="2"/>
    </row>
    <row r="167" spans="1:17" s="1" customFormat="1" ht="16.5" thickBot="1">
      <c r="A167" s="3111"/>
      <c r="B167" s="2185" t="s">
        <v>39</v>
      </c>
      <c r="C167" s="2186"/>
      <c r="D167" s="2186"/>
      <c r="E167" s="2186"/>
      <c r="F167" s="2186"/>
      <c r="G167" s="2186"/>
      <c r="H167" s="2186"/>
      <c r="I167" s="2186"/>
      <c r="J167" s="2186"/>
      <c r="K167" s="2186"/>
      <c r="L167" s="2187"/>
      <c r="M167" s="556"/>
      <c r="N167" s="556"/>
      <c r="O167" s="2"/>
      <c r="P167" s="2"/>
      <c r="Q167" s="2"/>
    </row>
    <row r="168" spans="1:17" s="1" customFormat="1" thickBot="1">
      <c r="A168" s="2"/>
      <c r="B168" s="1908"/>
      <c r="C168" s="1908"/>
      <c r="D168" s="1908"/>
      <c r="E168" s="1908"/>
      <c r="F168" s="1908"/>
      <c r="G168" s="1908"/>
      <c r="H168" s="3"/>
      <c r="I168" s="556"/>
      <c r="J168" s="556"/>
      <c r="K168" s="157"/>
      <c r="L168" s="157"/>
      <c r="M168" s="556"/>
      <c r="N168" s="556"/>
      <c r="O168" s="2"/>
      <c r="P168" s="2"/>
      <c r="Q168" s="2"/>
    </row>
    <row r="169" spans="1:17" s="1" customFormat="1" ht="23.25">
      <c r="A169" s="2153" t="s">
        <v>75</v>
      </c>
      <c r="B169" s="3107" t="s">
        <v>1562</v>
      </c>
      <c r="C169" s="3108"/>
      <c r="D169" s="3108"/>
      <c r="E169" s="3108"/>
      <c r="F169" s="3108"/>
      <c r="G169" s="3108"/>
      <c r="H169" s="3108"/>
      <c r="I169" s="3108"/>
      <c r="J169" s="3108"/>
      <c r="K169" s="3109"/>
      <c r="L169" s="157"/>
      <c r="M169" s="556"/>
      <c r="N169" s="556"/>
      <c r="O169" s="2"/>
      <c r="P169" s="2"/>
      <c r="Q169" s="2"/>
    </row>
    <row r="170" spans="1:17" s="1" customFormat="1" ht="23.25">
      <c r="A170" s="3110" t="str">
        <f>B169</f>
        <v>Nombre de contenants au poids avec la fonction MODULO</v>
      </c>
      <c r="B170" s="2154" t="str">
        <f>ADDRESS(ROW(),COLUMN(),4)</f>
        <v>B170</v>
      </c>
      <c r="C170" s="2155" t="s">
        <v>762</v>
      </c>
      <c r="D170" s="2156"/>
      <c r="E170" s="2156"/>
      <c r="F170" s="2156"/>
      <c r="G170" s="2156"/>
      <c r="H170" s="2156"/>
      <c r="I170" s="2157"/>
      <c r="J170" s="2158" t="str">
        <f ca="1">MID(CELL("filename",B170),SEARCH("[",CELL("filename",B170))+1,SEARCH("]",CELL("filename",B170))-SEARCH("[",CELL("filename",B170))-1)</f>
        <v>A.5.1.-formats-formules-pourcentages.xlsx</v>
      </c>
      <c r="K170" s="2159">
        <v>5</v>
      </c>
      <c r="L170" s="157"/>
      <c r="M170" s="556"/>
      <c r="N170" s="556"/>
      <c r="O170" s="2"/>
      <c r="P170" s="2"/>
      <c r="Q170" s="2"/>
    </row>
    <row r="171" spans="1:17" s="1" customFormat="1" ht="15">
      <c r="A171" s="3110"/>
      <c r="B171" s="2160"/>
      <c r="C171" s="2161"/>
      <c r="D171" s="2161"/>
      <c r="E171" s="2161"/>
      <c r="F171" s="2161"/>
      <c r="G171" s="2161"/>
      <c r="H171" s="2161"/>
      <c r="I171" s="2161"/>
      <c r="J171" s="2161"/>
      <c r="K171" s="2162"/>
      <c r="L171" s="157"/>
      <c r="M171" s="556"/>
      <c r="N171" s="556"/>
      <c r="O171" s="2"/>
      <c r="P171" s="2"/>
      <c r="Q171" s="2"/>
    </row>
    <row r="172" spans="1:17" s="1" customFormat="1" ht="18">
      <c r="A172" s="3110"/>
      <c r="B172" s="2163"/>
      <c r="C172" s="2164"/>
      <c r="D172" s="2165" t="s">
        <v>915</v>
      </c>
      <c r="E172" s="2241">
        <v>11</v>
      </c>
      <c r="F172" s="2168">
        <f>IF(MOD(E172,E174)&gt;MOD(E172,E174)/2,INT(E172/E174)+1,INT(E172/E174))</f>
        <v>37</v>
      </c>
      <c r="G172" s="2168" t="s">
        <v>1026</v>
      </c>
      <c r="H172" s="2168"/>
      <c r="I172" s="2168"/>
      <c r="J172" s="2168"/>
      <c r="K172" s="2162"/>
      <c r="L172" s="157"/>
      <c r="M172" s="556"/>
      <c r="N172" s="556"/>
      <c r="O172" s="2"/>
      <c r="P172" s="2"/>
      <c r="Q172" s="2"/>
    </row>
    <row r="173" spans="1:17" s="1" customFormat="1" ht="18">
      <c r="A173" s="3110"/>
      <c r="B173" s="2163"/>
      <c r="C173" s="2169"/>
      <c r="D173" s="2170"/>
      <c r="E173" s="2169"/>
      <c r="F173" s="2169"/>
      <c r="G173" s="2169"/>
      <c r="H173" s="2169"/>
      <c r="I173" s="2169"/>
      <c r="J173" s="2169"/>
      <c r="K173" s="2162"/>
      <c r="L173" s="157"/>
      <c r="M173" s="556"/>
      <c r="N173" s="556"/>
      <c r="O173" s="2"/>
      <c r="P173" s="2"/>
      <c r="Q173" s="2"/>
    </row>
    <row r="174" spans="1:17" s="1" customFormat="1" ht="18">
      <c r="A174" s="3110"/>
      <c r="B174" s="2163"/>
      <c r="C174" s="2171"/>
      <c r="D174" s="2172" t="s">
        <v>916</v>
      </c>
      <c r="E174" s="2242">
        <v>0.3</v>
      </c>
      <c r="F174" s="2168">
        <f>INT(E172/E174)</f>
        <v>36</v>
      </c>
      <c r="G174" s="3112">
        <f>E174</f>
        <v>0.3</v>
      </c>
      <c r="H174" s="3112"/>
      <c r="I174" s="2169"/>
      <c r="J174" s="2188">
        <f>E174*F174</f>
        <v>10.799999999999999</v>
      </c>
      <c r="K174" s="2162"/>
      <c r="L174" s="157"/>
      <c r="M174" s="556"/>
      <c r="N174" s="556"/>
      <c r="O174" s="2"/>
      <c r="P174" s="2"/>
      <c r="Q174" s="2"/>
    </row>
    <row r="175" spans="1:17" s="1" customFormat="1" ht="18">
      <c r="A175" s="3110"/>
      <c r="B175" s="2177"/>
      <c r="C175" s="2169"/>
      <c r="D175" s="2169"/>
      <c r="E175" s="2169"/>
      <c r="F175" s="2189"/>
      <c r="G175" s="2178" t="str">
        <f>IF(J174=E172,"","Plus 1 de")</f>
        <v>Plus 1 de</v>
      </c>
      <c r="H175" s="2190">
        <f>IF(J174=E172,"",MOD(E172,E174))</f>
        <v>0.2000000000000004</v>
      </c>
      <c r="I175" s="2180"/>
      <c r="J175" s="2188">
        <f>IF(J174=E172,"",J174+H175)</f>
        <v>11</v>
      </c>
      <c r="K175" s="2162"/>
      <c r="L175" s="157"/>
      <c r="M175" s="556"/>
      <c r="N175" s="556"/>
      <c r="O175" s="2"/>
      <c r="P175" s="2"/>
      <c r="Q175" s="2"/>
    </row>
    <row r="176" spans="1:17" s="1" customFormat="1" ht="15">
      <c r="A176" s="3110"/>
      <c r="B176" s="3113" t="s">
        <v>1560</v>
      </c>
      <c r="C176" s="3114"/>
      <c r="D176" s="3114"/>
      <c r="E176" s="3114"/>
      <c r="F176" s="3114"/>
      <c r="G176" s="3114"/>
      <c r="H176" s="3114"/>
      <c r="I176" s="3114"/>
      <c r="J176" s="3114"/>
      <c r="K176" s="2162"/>
      <c r="L176" s="157"/>
      <c r="M176" s="556"/>
      <c r="N176" s="556"/>
      <c r="O176" s="2"/>
      <c r="P176" s="2"/>
      <c r="Q176" s="2"/>
    </row>
    <row r="177" spans="1:19" s="1" customFormat="1">
      <c r="A177" s="3110"/>
      <c r="B177" s="3115" t="s">
        <v>757</v>
      </c>
      <c r="C177" s="3116"/>
      <c r="D177" s="3116"/>
      <c r="E177" s="3116"/>
      <c r="F177" s="3116"/>
      <c r="G177" s="3116"/>
      <c r="H177" s="3116"/>
      <c r="I177" s="3116"/>
      <c r="J177" s="3116"/>
      <c r="K177" s="3117"/>
      <c r="L177" s="157"/>
      <c r="M177" s="556"/>
      <c r="N177" s="556"/>
      <c r="O177" s="2"/>
      <c r="P177" s="2"/>
      <c r="Q177" s="2"/>
    </row>
    <row r="178" spans="1:19" s="1" customFormat="1">
      <c r="A178" s="3110"/>
      <c r="B178" s="725" t="s">
        <v>1220</v>
      </c>
      <c r="C178" s="2234"/>
      <c r="D178" s="2234"/>
      <c r="E178" s="2234"/>
      <c r="F178" s="2234"/>
      <c r="G178" s="2234"/>
      <c r="H178" s="2234"/>
      <c r="I178" s="2234"/>
      <c r="J178" s="2234"/>
      <c r="K178" s="2162"/>
      <c r="L178" s="157"/>
      <c r="M178" s="556"/>
      <c r="N178" s="556"/>
      <c r="O178" s="2"/>
      <c r="P178" s="2"/>
      <c r="Q178" s="2"/>
    </row>
    <row r="179" spans="1:19" s="1" customFormat="1">
      <c r="A179" s="3110"/>
      <c r="B179" s="2213" t="s">
        <v>1221</v>
      </c>
      <c r="C179" s="2235"/>
      <c r="D179" s="2235"/>
      <c r="E179" s="2235"/>
      <c r="F179" s="2235"/>
      <c r="G179" s="2235"/>
      <c r="H179" s="2235"/>
      <c r="I179" s="2235"/>
      <c r="J179" s="2235"/>
      <c r="K179" s="2236"/>
      <c r="L179" s="157"/>
      <c r="M179" s="556"/>
      <c r="N179" s="556"/>
      <c r="O179" s="2"/>
      <c r="P179" s="2"/>
      <c r="Q179" s="2"/>
    </row>
    <row r="180" spans="1:19" s="1" customFormat="1" ht="15">
      <c r="A180" s="3110"/>
      <c r="B180" s="2182" t="s">
        <v>42</v>
      </c>
      <c r="C180" s="2183" t="e">
        <f ca="1">CELL("nomfichier")</f>
        <v>#N/A</v>
      </c>
      <c r="D180" s="2183"/>
      <c r="E180" s="2183"/>
      <c r="F180" s="2183"/>
      <c r="G180" s="2183"/>
      <c r="H180" s="2183"/>
      <c r="I180" s="2183"/>
      <c r="J180" s="2183"/>
      <c r="K180" s="2184"/>
      <c r="L180" s="157"/>
      <c r="M180" s="556"/>
      <c r="N180" s="556"/>
      <c r="O180" s="2"/>
      <c r="P180" s="2"/>
      <c r="Q180" s="2"/>
    </row>
    <row r="181" spans="1:19" s="1" customFormat="1" ht="16.5" thickBot="1">
      <c r="A181" s="3111"/>
      <c r="B181" s="2185" t="s">
        <v>39</v>
      </c>
      <c r="C181" s="2186"/>
      <c r="D181" s="2186"/>
      <c r="E181" s="2186"/>
      <c r="F181" s="2186"/>
      <c r="G181" s="2186"/>
      <c r="H181" s="2186"/>
      <c r="I181" s="2186"/>
      <c r="J181" s="2186"/>
      <c r="K181" s="2187"/>
      <c r="L181" s="157"/>
      <c r="M181" s="556"/>
      <c r="N181" s="556"/>
      <c r="O181" s="2"/>
      <c r="P181" s="2"/>
      <c r="Q181" s="2"/>
    </row>
    <row r="182" spans="1:19" s="1" customFormat="1" ht="15">
      <c r="A182" s="2"/>
      <c r="B182" s="1908"/>
      <c r="C182" s="1908"/>
      <c r="D182" s="1908"/>
      <c r="E182" s="1908"/>
      <c r="F182" s="1908"/>
      <c r="G182" s="1908"/>
      <c r="H182" s="3"/>
      <c r="I182" s="556"/>
      <c r="J182" s="556"/>
      <c r="K182" s="157"/>
      <c r="L182" s="157"/>
      <c r="M182" s="556"/>
      <c r="N182" s="556"/>
      <c r="O182" s="2"/>
      <c r="P182" s="2"/>
      <c r="Q182" s="2"/>
    </row>
    <row r="183" spans="1:19" s="1" customFormat="1" thickBot="1">
      <c r="A183" s="2"/>
      <c r="B183" s="1908"/>
      <c r="C183" s="1908"/>
      <c r="D183" s="1908"/>
      <c r="E183" s="1908"/>
      <c r="F183" s="1908"/>
      <c r="G183" s="1908"/>
      <c r="H183" s="3"/>
      <c r="I183" s="556"/>
      <c r="J183" s="556"/>
      <c r="K183" s="157"/>
      <c r="L183" s="157"/>
      <c r="M183" s="556"/>
      <c r="N183" s="556"/>
      <c r="O183" s="2"/>
      <c r="P183" s="2"/>
      <c r="Q183" s="2"/>
    </row>
    <row r="184" spans="1:19" s="1" customFormat="1">
      <c r="A184" s="1900" t="s">
        <v>75</v>
      </c>
      <c r="B184" s="3080" t="s">
        <v>1011</v>
      </c>
      <c r="C184" s="3081"/>
      <c r="D184" s="3081"/>
      <c r="E184" s="3082"/>
      <c r="F184" s="814"/>
      <c r="G184" s="326" t="s">
        <v>75</v>
      </c>
      <c r="H184" s="3083" t="s">
        <v>1011</v>
      </c>
      <c r="I184" s="3084"/>
      <c r="J184" s="3084"/>
      <c r="K184" s="3084"/>
      <c r="L184" s="3084"/>
      <c r="M184" s="3084"/>
      <c r="N184" s="3084"/>
      <c r="O184" s="3084"/>
      <c r="P184" s="3084"/>
      <c r="Q184" s="3084"/>
      <c r="R184" s="3084"/>
      <c r="S184" s="3085"/>
    </row>
    <row r="185" spans="1:19" s="1" customFormat="1" ht="30.75" customHeight="1">
      <c r="A185" s="3072" t="str">
        <f>B184</f>
        <v>CONDITIONNEMENT AU POIDS</v>
      </c>
      <c r="B185" s="2237" t="str">
        <f>ADDRESS(ROW(),COLUMN(),4)</f>
        <v>B185</v>
      </c>
      <c r="C185" s="2238" t="s">
        <v>762</v>
      </c>
      <c r="D185" s="2239"/>
      <c r="E185" s="2240"/>
      <c r="F185" s="814"/>
      <c r="G185" s="3072" t="str">
        <f>H184</f>
        <v>CONDITIONNEMENT AU POIDS</v>
      </c>
      <c r="H185" s="1218" t="str">
        <f>ADDRESS(ROW(),COLUMN(),4)</f>
        <v>H185</v>
      </c>
      <c r="I185" s="1118" t="s">
        <v>762</v>
      </c>
      <c r="J185" s="1219"/>
      <c r="K185" s="1179"/>
      <c r="L185" s="1179"/>
      <c r="M185" s="1179"/>
      <c r="N185" s="1179"/>
      <c r="O185" s="1179"/>
      <c r="P185" s="1207"/>
      <c r="Q185" s="1180" t="s">
        <v>1007</v>
      </c>
      <c r="R185" s="1181">
        <f>M186+Q186</f>
        <v>2</v>
      </c>
      <c r="S185" s="1208"/>
    </row>
    <row r="186" spans="1:19" s="1" customFormat="1" ht="15.75" customHeight="1">
      <c r="A186" s="3072"/>
      <c r="B186" s="3102" t="s">
        <v>1008</v>
      </c>
      <c r="C186" s="3096" t="s">
        <v>1002</v>
      </c>
      <c r="D186" s="3097" t="s">
        <v>1009</v>
      </c>
      <c r="E186" s="3069" t="s">
        <v>1003</v>
      </c>
      <c r="F186" s="814"/>
      <c r="G186" s="3072"/>
      <c r="H186" s="3095" t="s">
        <v>1008</v>
      </c>
      <c r="I186" s="3096" t="s">
        <v>1002</v>
      </c>
      <c r="J186" s="3097" t="s">
        <v>1009</v>
      </c>
      <c r="K186" s="3098" t="s">
        <v>1003</v>
      </c>
      <c r="L186" s="3100" t="s">
        <v>917</v>
      </c>
      <c r="M186" s="3089">
        <f>IF(ISBLANK(I188),0,INT(H188/I188))</f>
        <v>1</v>
      </c>
      <c r="N186" s="1220" t="s">
        <v>1004</v>
      </c>
      <c r="O186" s="1222" t="s">
        <v>1005</v>
      </c>
      <c r="P186" s="3086" t="s">
        <v>1006</v>
      </c>
      <c r="Q186" s="3089">
        <f>IF(ISBLANK(I188),0,ROUNDUP((H188/I188)-INT(H188/I188),0))</f>
        <v>1</v>
      </c>
      <c r="R186" s="1220" t="s">
        <v>1004</v>
      </c>
      <c r="S186" s="1221" t="s">
        <v>1005</v>
      </c>
    </row>
    <row r="187" spans="1:19" s="1" customFormat="1">
      <c r="A187" s="3072"/>
      <c r="B187" s="3064"/>
      <c r="C187" s="3103"/>
      <c r="D187" s="3104"/>
      <c r="E187" s="3069"/>
      <c r="F187" s="814"/>
      <c r="G187" s="3072"/>
      <c r="H187" s="3064"/>
      <c r="I187" s="3066"/>
      <c r="J187" s="3068"/>
      <c r="K187" s="3099"/>
      <c r="L187" s="3078"/>
      <c r="M187" s="3036"/>
      <c r="N187" s="3090">
        <f>IF(J188*I188&gt;K188,0,J188*I188)</f>
        <v>0.84000000000000008</v>
      </c>
      <c r="O187" s="3070">
        <f>M186*I188</f>
        <v>12</v>
      </c>
      <c r="P187" s="3087"/>
      <c r="Q187" s="3036"/>
      <c r="R187" s="3090">
        <f>(J188*H188)-(J188*I188)*M186</f>
        <v>7.0000000000000062E-2</v>
      </c>
      <c r="S187" s="3093">
        <f>IF(J188=0,0,R187/J188)</f>
        <v>1.0000000000000009</v>
      </c>
    </row>
    <row r="188" spans="1:19" s="1" customFormat="1">
      <c r="A188" s="3072"/>
      <c r="B188" s="1166">
        <v>13</v>
      </c>
      <c r="C188" s="1167">
        <v>12</v>
      </c>
      <c r="D188" s="1227">
        <v>7.0000000000000007E-2</v>
      </c>
      <c r="E188" s="1168">
        <f>D188*B188</f>
        <v>0.91000000000000014</v>
      </c>
      <c r="F188" s="814"/>
      <c r="G188" s="3072"/>
      <c r="H188" s="1166">
        <v>13</v>
      </c>
      <c r="I188" s="1167">
        <v>12</v>
      </c>
      <c r="J188" s="1227">
        <v>7.0000000000000007E-2</v>
      </c>
      <c r="K188" s="1228">
        <f>J188*H188</f>
        <v>0.91000000000000014</v>
      </c>
      <c r="L188" s="3101"/>
      <c r="M188" s="1176" t="s">
        <v>1010</v>
      </c>
      <c r="N188" s="3091"/>
      <c r="O188" s="3092"/>
      <c r="P188" s="3088"/>
      <c r="Q188" s="1176" t="s">
        <v>1010</v>
      </c>
      <c r="R188" s="3091"/>
      <c r="S188" s="3094"/>
    </row>
    <row r="189" spans="1:19" s="1" customFormat="1" ht="16.5" thickBot="1">
      <c r="A189" s="3072"/>
      <c r="B189" s="3105" t="s">
        <v>917</v>
      </c>
      <c r="C189" s="1918">
        <f>IF(ISBLANK(C188),0,INT(B188/C188))</f>
        <v>1</v>
      </c>
      <c r="D189" s="1162" t="s">
        <v>1004</v>
      </c>
      <c r="E189" s="1163" t="s">
        <v>1005</v>
      </c>
      <c r="F189" s="814"/>
      <c r="G189" s="3072"/>
      <c r="H189" s="3118" t="s">
        <v>757</v>
      </c>
      <c r="I189" s="3119"/>
      <c r="J189" s="3119"/>
      <c r="K189" s="3120"/>
      <c r="L189" s="1084"/>
      <c r="M189" s="657"/>
      <c r="N189" s="657"/>
      <c r="O189" s="657"/>
      <c r="P189" s="657"/>
      <c r="Q189" s="657"/>
      <c r="R189" s="657"/>
      <c r="S189" s="658"/>
    </row>
    <row r="190" spans="1:19" s="1" customFormat="1">
      <c r="A190" s="3072"/>
      <c r="B190" s="3106"/>
      <c r="C190" s="1176" t="s">
        <v>1010</v>
      </c>
      <c r="D190" s="1920">
        <f>IF(D188*C188&gt;E188,0,D188*C188)</f>
        <v>0.84000000000000008</v>
      </c>
      <c r="E190" s="1921">
        <f>C189*C188</f>
        <v>12</v>
      </c>
      <c r="F190" s="814"/>
      <c r="G190" s="814"/>
      <c r="H190" s="814"/>
      <c r="I190" s="814"/>
      <c r="J190" s="814"/>
      <c r="K190" s="814"/>
      <c r="L190" s="814"/>
      <c r="M190" s="814"/>
      <c r="N190" s="814"/>
      <c r="O190" s="814"/>
      <c r="P190" s="814"/>
      <c r="Q190" s="814"/>
      <c r="R190"/>
      <c r="S190"/>
    </row>
    <row r="191" spans="1:19" s="1" customFormat="1">
      <c r="A191" s="3072"/>
      <c r="B191" s="3105" t="s">
        <v>1006</v>
      </c>
      <c r="C191" s="1918">
        <f>IF(ISBLANK(C188),0,ROUNDUP((B188/C188)-INT(B188/C188),0))</f>
        <v>1</v>
      </c>
      <c r="D191" s="1162" t="s">
        <v>1004</v>
      </c>
      <c r="E191" s="1163" t="s">
        <v>1005</v>
      </c>
      <c r="F191" s="814"/>
      <c r="G191" s="814"/>
      <c r="H191" s="814"/>
      <c r="I191" s="814"/>
      <c r="J191" s="814"/>
      <c r="K191" s="814"/>
      <c r="L191" s="814"/>
      <c r="M191" s="814"/>
      <c r="N191" s="814"/>
      <c r="O191" s="814"/>
      <c r="P191" s="814"/>
      <c r="Q191" s="814"/>
      <c r="R191"/>
      <c r="S191"/>
    </row>
    <row r="192" spans="1:19" s="1" customFormat="1">
      <c r="A192" s="3072"/>
      <c r="B192" s="3040"/>
      <c r="C192" s="1176" t="s">
        <v>1010</v>
      </c>
      <c r="D192" s="1919">
        <f>(D188*B188)-(D188*C188)*C189</f>
        <v>7.0000000000000062E-2</v>
      </c>
      <c r="E192" s="1930">
        <f>IF(D188=0,0,D192/D188)</f>
        <v>1.0000000000000009</v>
      </c>
      <c r="F192" s="814"/>
      <c r="G192" s="814"/>
      <c r="H192" s="814"/>
      <c r="I192" s="814"/>
      <c r="J192" s="814"/>
      <c r="K192" s="814"/>
      <c r="L192" s="814"/>
      <c r="M192" s="814"/>
      <c r="N192" s="814"/>
      <c r="O192" s="814"/>
      <c r="P192" s="814"/>
      <c r="Q192" s="814"/>
      <c r="R192"/>
      <c r="S192"/>
    </row>
    <row r="193" spans="1:19" s="1" customFormat="1" ht="16.5" thickBot="1">
      <c r="A193" s="3072"/>
      <c r="B193" s="1169"/>
      <c r="C193" s="1170" t="s">
        <v>1007</v>
      </c>
      <c r="D193" s="1171">
        <f>C189+C191</f>
        <v>2</v>
      </c>
      <c r="E193" s="1172"/>
      <c r="F193" s="814"/>
      <c r="G193" s="814"/>
      <c r="H193" s="814"/>
      <c r="I193" s="814"/>
      <c r="J193" s="814"/>
      <c r="K193" s="814"/>
      <c r="L193" s="814"/>
      <c r="M193" s="814"/>
      <c r="N193" s="814"/>
      <c r="O193" s="814"/>
      <c r="P193" s="814"/>
      <c r="Q193" s="814"/>
      <c r="R193"/>
      <c r="S193"/>
    </row>
    <row r="194" spans="1:19" s="1" customFormat="1">
      <c r="A194" s="3072"/>
      <c r="B194" s="3121" t="s">
        <v>1220</v>
      </c>
      <c r="C194" s="3122"/>
      <c r="D194" s="3122"/>
      <c r="E194" s="3123"/>
      <c r="F194" s="814"/>
      <c r="G194" s="814"/>
      <c r="H194" s="814"/>
      <c r="I194" s="814"/>
      <c r="J194" s="814"/>
      <c r="K194" s="814"/>
      <c r="L194" s="814"/>
      <c r="M194" s="814"/>
      <c r="N194" s="814"/>
      <c r="O194" s="814"/>
      <c r="P194" s="814"/>
      <c r="Q194" s="814"/>
      <c r="R194"/>
      <c r="S194"/>
    </row>
    <row r="195" spans="1:19" s="1" customFormat="1">
      <c r="A195" s="3072"/>
      <c r="B195" s="3124"/>
      <c r="C195" s="3125"/>
      <c r="D195" s="3125"/>
      <c r="E195" s="3126"/>
      <c r="F195" s="814"/>
      <c r="G195" s="814"/>
      <c r="H195" s="814"/>
      <c r="I195" s="814"/>
      <c r="J195" s="814"/>
      <c r="K195" s="814"/>
      <c r="L195" s="814"/>
      <c r="M195" s="814"/>
      <c r="N195" s="814"/>
      <c r="O195" s="814"/>
      <c r="P195" s="814"/>
      <c r="Q195" s="814"/>
      <c r="R195"/>
      <c r="S195"/>
    </row>
    <row r="196" spans="1:19" s="1" customFormat="1">
      <c r="A196" s="3072"/>
      <c r="B196" s="3127" t="s">
        <v>1221</v>
      </c>
      <c r="C196" s="3128"/>
      <c r="D196" s="3128"/>
      <c r="E196" s="3129"/>
      <c r="F196" s="814"/>
      <c r="G196" s="814"/>
      <c r="H196" s="814"/>
      <c r="I196" s="814"/>
      <c r="J196" s="814"/>
      <c r="K196" s="814"/>
      <c r="L196" s="814"/>
      <c r="M196" s="814"/>
      <c r="N196" s="814"/>
      <c r="O196" s="814"/>
      <c r="P196" s="814"/>
      <c r="Q196" s="814"/>
      <c r="R196"/>
      <c r="S196"/>
    </row>
    <row r="197" spans="1:19" s="1" customFormat="1" ht="16.5" thickBot="1">
      <c r="A197" s="3072"/>
      <c r="B197" s="3130"/>
      <c r="C197" s="3131"/>
      <c r="D197" s="3131"/>
      <c r="E197" s="3132"/>
      <c r="F197" s="814"/>
      <c r="G197" s="814"/>
      <c r="H197" s="814"/>
      <c r="I197" s="814"/>
      <c r="J197" s="814"/>
      <c r="K197" s="814"/>
      <c r="L197" s="814"/>
      <c r="M197" s="814"/>
      <c r="N197" s="814"/>
      <c r="O197" s="814"/>
      <c r="P197" s="814"/>
      <c r="Q197" s="814"/>
      <c r="R197"/>
      <c r="S197"/>
    </row>
    <row r="198" spans="1:19" s="1" customFormat="1" thickBot="1">
      <c r="A198" s="2"/>
      <c r="B198" s="1908"/>
      <c r="C198" s="1908"/>
      <c r="D198" s="1908"/>
      <c r="E198" s="1908"/>
      <c r="F198" s="1908"/>
      <c r="G198" s="1908"/>
      <c r="H198" s="3"/>
      <c r="I198" s="556"/>
      <c r="J198" s="556"/>
      <c r="K198" s="157"/>
      <c r="L198" s="157"/>
      <c r="M198" s="556"/>
      <c r="N198" s="556"/>
      <c r="O198" s="2"/>
      <c r="P198" s="2"/>
      <c r="Q198" s="2"/>
    </row>
    <row r="199" spans="1:19" s="1" customFormat="1">
      <c r="A199" s="1900" t="s">
        <v>75</v>
      </c>
      <c r="B199" s="3080" t="s">
        <v>1012</v>
      </c>
      <c r="C199" s="3081"/>
      <c r="D199" s="3081"/>
      <c r="E199" s="3082"/>
      <c r="F199" s="814"/>
      <c r="G199" s="326" t="s">
        <v>75</v>
      </c>
      <c r="H199" s="3083" t="s">
        <v>1012</v>
      </c>
      <c r="I199" s="3084"/>
      <c r="J199" s="3084"/>
      <c r="K199" s="3084"/>
      <c r="L199" s="3084"/>
      <c r="M199" s="3084"/>
      <c r="N199" s="3084"/>
      <c r="O199" s="3084"/>
      <c r="P199" s="3084"/>
      <c r="Q199" s="3084"/>
      <c r="R199" s="3084"/>
      <c r="S199" s="3085"/>
    </row>
    <row r="200" spans="1:19" s="1" customFormat="1" ht="30" customHeight="1">
      <c r="A200" s="3072" t="str">
        <f>B199</f>
        <v>CONDITIONNEMENT A LA PIÈCE</v>
      </c>
      <c r="B200" s="606" t="str">
        <f>ADDRESS(ROW(),COLUMN(),4)</f>
        <v>B200</v>
      </c>
      <c r="C200" s="1209" t="s">
        <v>762</v>
      </c>
      <c r="D200" s="1210"/>
      <c r="E200" s="1211"/>
      <c r="F200" s="814"/>
      <c r="G200" s="3072" t="str">
        <f>H199</f>
        <v>CONDITIONNEMENT A LA PIÈCE</v>
      </c>
      <c r="H200" s="606" t="str">
        <f>ADDRESS(ROW(),COLUMN(),4)</f>
        <v>H200</v>
      </c>
      <c r="I200" s="1209" t="s">
        <v>762</v>
      </c>
      <c r="J200" s="1210"/>
      <c r="K200" s="1212"/>
      <c r="L200" s="1213" t="s">
        <v>1015</v>
      </c>
      <c r="M200" s="3073" t="s">
        <v>1013</v>
      </c>
      <c r="N200" s="3073"/>
      <c r="O200" s="3074"/>
      <c r="P200" s="1214"/>
      <c r="Q200" s="1215" t="s">
        <v>1007</v>
      </c>
      <c r="R200" s="1216">
        <f>M201+Q201</f>
        <v>24</v>
      </c>
      <c r="S200" s="1217"/>
    </row>
    <row r="201" spans="1:19" s="1" customFormat="1" ht="15.75" customHeight="1">
      <c r="A201" s="3072"/>
      <c r="B201" s="1202" t="s">
        <v>1015</v>
      </c>
      <c r="C201" s="3075" t="s">
        <v>1013</v>
      </c>
      <c r="D201" s="3075"/>
      <c r="E201" s="3076"/>
      <c r="F201" s="814"/>
      <c r="G201" s="3072"/>
      <c r="H201" s="3064" t="s">
        <v>1008</v>
      </c>
      <c r="I201" s="3065" t="s">
        <v>1002</v>
      </c>
      <c r="J201" s="3067" t="s">
        <v>1014</v>
      </c>
      <c r="K201" s="3077" t="s">
        <v>151</v>
      </c>
      <c r="L201" s="3078" t="s">
        <v>917</v>
      </c>
      <c r="M201" s="3036">
        <f>IF(ISBLANK(I203),0,INT(H203/I203))</f>
        <v>23</v>
      </c>
      <c r="N201" s="1164" t="s">
        <v>1004</v>
      </c>
      <c r="O201" s="1201" t="s">
        <v>1005</v>
      </c>
      <c r="P201" s="3062" t="s">
        <v>1006</v>
      </c>
      <c r="Q201" s="3036">
        <f>IF(ISBLANK(I203),0,ROUNDUP((H203/I203)-INT(H203/I203),0))</f>
        <v>1</v>
      </c>
      <c r="R201" s="1164" t="s">
        <v>1004</v>
      </c>
      <c r="S201" s="1165" t="s">
        <v>1005</v>
      </c>
    </row>
    <row r="202" spans="1:19" s="1" customFormat="1" ht="17.25" customHeight="1">
      <c r="A202" s="3072"/>
      <c r="B202" s="3063" t="s">
        <v>1008</v>
      </c>
      <c r="C202" s="3065" t="s">
        <v>1002</v>
      </c>
      <c r="D202" s="3067" t="s">
        <v>1014</v>
      </c>
      <c r="E202" s="3069" t="s">
        <v>151</v>
      </c>
      <c r="F202" s="814"/>
      <c r="G202" s="3072"/>
      <c r="H202" s="3064"/>
      <c r="I202" s="3066"/>
      <c r="J202" s="3068"/>
      <c r="K202" s="3077"/>
      <c r="L202" s="3078"/>
      <c r="M202" s="3036"/>
      <c r="N202" s="1175">
        <f>IF(J203*I203&gt;K203,0,J203*I203)</f>
        <v>9</v>
      </c>
      <c r="O202" s="3070">
        <f>M201*I203</f>
        <v>69</v>
      </c>
      <c r="P202" s="3062"/>
      <c r="Q202" s="3036"/>
      <c r="R202" s="1175">
        <f>(J203*H203)-(J203*I203)*M201</f>
        <v>3</v>
      </c>
      <c r="S202" s="1177">
        <f>IF(J203=0,0,R202/J203)</f>
        <v>1</v>
      </c>
    </row>
    <row r="203" spans="1:19" s="1" customFormat="1" ht="17.25" customHeight="1">
      <c r="A203" s="3072"/>
      <c r="B203" s="3064"/>
      <c r="C203" s="3066"/>
      <c r="D203" s="3068"/>
      <c r="E203" s="3069"/>
      <c r="F203" s="814"/>
      <c r="G203" s="3072"/>
      <c r="H203" s="1166">
        <v>70</v>
      </c>
      <c r="I203" s="1224">
        <v>3</v>
      </c>
      <c r="J203" s="1225">
        <v>3</v>
      </c>
      <c r="K203" s="1189">
        <f>J203*H203</f>
        <v>210</v>
      </c>
      <c r="L203" s="3079"/>
      <c r="M203" s="1192" t="s">
        <v>1010</v>
      </c>
      <c r="N203" s="1193" t="str">
        <f>M200</f>
        <v>Tranches</v>
      </c>
      <c r="O203" s="3071"/>
      <c r="P203" s="1194"/>
      <c r="Q203" s="1192" t="s">
        <v>1010</v>
      </c>
      <c r="R203" s="1193" t="str">
        <f>M200</f>
        <v>Tranches</v>
      </c>
      <c r="S203" s="1178"/>
    </row>
    <row r="204" spans="1:19" s="1" customFormat="1" ht="17.25" customHeight="1">
      <c r="A204" s="3072"/>
      <c r="B204" s="1166">
        <v>70</v>
      </c>
      <c r="C204" s="1167">
        <v>3</v>
      </c>
      <c r="D204" s="1226">
        <v>3</v>
      </c>
      <c r="E204" s="1173">
        <f>D204*B204</f>
        <v>210</v>
      </c>
      <c r="F204" s="814"/>
      <c r="G204" s="3072"/>
      <c r="H204" s="3030" t="s">
        <v>757</v>
      </c>
      <c r="I204" s="3031"/>
      <c r="J204" s="3031"/>
      <c r="K204" s="3031"/>
      <c r="L204" s="1205" t="s">
        <v>1015</v>
      </c>
      <c r="M204" s="1206" t="s">
        <v>1016</v>
      </c>
      <c r="N204" s="726"/>
      <c r="O204" s="1190"/>
      <c r="P204" s="1196"/>
      <c r="Q204" s="1197"/>
      <c r="R204" s="1197"/>
      <c r="S204" s="1198"/>
    </row>
    <row r="205" spans="1:19" s="1" customFormat="1" ht="17.25" customHeight="1" thickBot="1">
      <c r="A205" s="3072"/>
      <c r="B205" s="3032" t="s">
        <v>917</v>
      </c>
      <c r="C205" s="3035">
        <f>IF(ISBLANK(C204),0,INT(B204/C204))</f>
        <v>23</v>
      </c>
      <c r="D205" s="1162" t="s">
        <v>1004</v>
      </c>
      <c r="E205" s="1163" t="s">
        <v>1005</v>
      </c>
      <c r="F205" s="814"/>
      <c r="G205" s="3072"/>
      <c r="H205" s="1184" t="s">
        <v>1018</v>
      </c>
      <c r="I205" s="657"/>
      <c r="J205" s="657"/>
      <c r="K205" s="657"/>
      <c r="L205" s="1195" t="s">
        <v>1017</v>
      </c>
      <c r="M205" s="1083"/>
      <c r="N205" s="1083"/>
      <c r="O205" s="1191"/>
      <c r="P205" s="1199"/>
      <c r="Q205" s="1199"/>
      <c r="R205" s="1199"/>
      <c r="S205" s="1200"/>
    </row>
    <row r="206" spans="1:19" s="1" customFormat="1" ht="17.25" customHeight="1">
      <c r="A206" s="3072"/>
      <c r="B206" s="3033"/>
      <c r="C206" s="3036"/>
      <c r="D206" s="1175">
        <f>IF(D204*C204&gt;E204,0,D204*C204)</f>
        <v>9</v>
      </c>
      <c r="E206" s="3037">
        <f>C205*C204</f>
        <v>69</v>
      </c>
      <c r="F206" s="814"/>
      <c r="G206" s="814"/>
      <c r="H206" s="814"/>
      <c r="I206" s="814"/>
      <c r="J206" s="814"/>
      <c r="K206" s="814"/>
      <c r="L206" s="814"/>
      <c r="M206" s="814"/>
      <c r="N206" s="814"/>
      <c r="O206" s="814"/>
      <c r="P206" s="814"/>
      <c r="Q206" s="814"/>
      <c r="R206"/>
      <c r="S206"/>
    </row>
    <row r="207" spans="1:19" s="1" customFormat="1" ht="17.25" customHeight="1">
      <c r="A207" s="3072"/>
      <c r="B207" s="3034"/>
      <c r="C207" s="1176" t="s">
        <v>1010</v>
      </c>
      <c r="D207" s="1174" t="str">
        <f>C201</f>
        <v>Tranches</v>
      </c>
      <c r="E207" s="3038"/>
      <c r="F207" s="814"/>
      <c r="G207" s="814"/>
      <c r="H207" s="814"/>
      <c r="I207" s="814"/>
      <c r="J207" s="814"/>
      <c r="K207" s="814"/>
      <c r="L207" s="814"/>
      <c r="M207" s="814"/>
      <c r="N207" s="814"/>
      <c r="O207" s="814"/>
      <c r="P207" s="814"/>
      <c r="Q207" s="814"/>
      <c r="R207"/>
      <c r="S207"/>
    </row>
    <row r="208" spans="1:19" s="1" customFormat="1" ht="17.25" customHeight="1">
      <c r="A208" s="3072"/>
      <c r="B208" s="3039" t="s">
        <v>1006</v>
      </c>
      <c r="C208" s="3035">
        <f>IF(ISBLANK(C204),0,ROUNDUP((B204/C204)-INT(B204/C204),0))</f>
        <v>1</v>
      </c>
      <c r="D208" s="1162" t="s">
        <v>1004</v>
      </c>
      <c r="E208" s="1163" t="s">
        <v>1005</v>
      </c>
      <c r="F208" s="814"/>
      <c r="G208" s="814"/>
      <c r="H208" s="814"/>
      <c r="I208" s="814"/>
      <c r="J208" s="814"/>
      <c r="K208" s="814"/>
      <c r="L208" s="814"/>
      <c r="M208" s="814"/>
      <c r="N208" s="814"/>
      <c r="O208" s="814"/>
      <c r="P208" s="814"/>
      <c r="Q208" s="814"/>
      <c r="R208"/>
      <c r="S208"/>
    </row>
    <row r="209" spans="1:23" s="1" customFormat="1" ht="17.25" customHeight="1">
      <c r="A209" s="3072"/>
      <c r="B209" s="3040"/>
      <c r="C209" s="3036"/>
      <c r="D209" s="1175">
        <f>(D204*B204)-(D204*C204)*C205</f>
        <v>3</v>
      </c>
      <c r="E209" s="1177">
        <f>IF(D204=0,0,D209/D204)</f>
        <v>1</v>
      </c>
      <c r="F209" s="814"/>
      <c r="G209" s="814"/>
      <c r="H209" s="814"/>
      <c r="I209" s="814"/>
      <c r="J209" s="814"/>
      <c r="K209" s="814"/>
      <c r="L209" s="814"/>
      <c r="M209" s="814"/>
      <c r="N209" s="814"/>
      <c r="O209" s="814"/>
      <c r="P209" s="814"/>
      <c r="Q209" s="814"/>
      <c r="R209"/>
      <c r="S209"/>
    </row>
    <row r="210" spans="1:23" s="1" customFormat="1" ht="17.25" customHeight="1">
      <c r="A210" s="3072"/>
      <c r="B210" s="1922"/>
      <c r="C210" s="1176" t="s">
        <v>1010</v>
      </c>
      <c r="D210" s="1174" t="str">
        <f>C201</f>
        <v>Tranches</v>
      </c>
      <c r="E210" s="1178"/>
      <c r="F210" s="814"/>
      <c r="G210" s="814"/>
      <c r="H210" s="814"/>
      <c r="I210" s="814"/>
      <c r="J210" s="814"/>
      <c r="K210" s="814"/>
      <c r="L210" s="814"/>
      <c r="M210" s="814"/>
      <c r="N210" s="814"/>
      <c r="O210" s="814"/>
      <c r="P210" s="814"/>
      <c r="Q210" s="814"/>
      <c r="R210"/>
      <c r="S210"/>
    </row>
    <row r="211" spans="1:23" s="1" customFormat="1">
      <c r="A211" s="3072"/>
      <c r="B211" s="1185"/>
      <c r="C211" s="1186" t="s">
        <v>1007</v>
      </c>
      <c r="D211" s="1187">
        <f>C205+C208</f>
        <v>24</v>
      </c>
      <c r="E211" s="1188"/>
      <c r="F211" s="814"/>
      <c r="G211" s="814"/>
      <c r="H211" s="814"/>
      <c r="I211" s="814"/>
      <c r="J211" s="814"/>
      <c r="K211" s="814"/>
      <c r="L211" s="814"/>
      <c r="M211" s="814"/>
      <c r="N211" s="814"/>
      <c r="O211" s="814"/>
      <c r="P211" s="814"/>
      <c r="Q211" s="814"/>
      <c r="R211"/>
      <c r="S211"/>
    </row>
    <row r="212" spans="1:23" s="1" customFormat="1" ht="15.75" customHeight="1">
      <c r="A212" s="3072"/>
      <c r="B212" s="3054" t="s">
        <v>757</v>
      </c>
      <c r="C212" s="3031"/>
      <c r="D212" s="3031"/>
      <c r="E212" s="3055"/>
      <c r="F212" s="814"/>
      <c r="G212" s="814"/>
      <c r="H212" s="814"/>
      <c r="I212" s="814"/>
      <c r="J212" s="814"/>
      <c r="K212" s="814"/>
      <c r="L212" s="814"/>
      <c r="M212" s="814"/>
      <c r="N212" s="814"/>
      <c r="O212" s="814"/>
      <c r="P212" s="814"/>
      <c r="Q212" s="814"/>
      <c r="R212"/>
      <c r="S212"/>
    </row>
    <row r="213" spans="1:23" s="1" customFormat="1" ht="16.5" customHeight="1">
      <c r="A213" s="3072"/>
      <c r="B213" s="1182" t="s">
        <v>1015</v>
      </c>
      <c r="C213" s="726" t="s">
        <v>1016</v>
      </c>
      <c r="D213" s="726"/>
      <c r="E213" s="586"/>
      <c r="F213" s="814"/>
      <c r="G213" s="814"/>
      <c r="H213" s="814"/>
      <c r="I213" s="814"/>
      <c r="J213" s="814"/>
      <c r="K213" s="814"/>
      <c r="L213" s="814"/>
      <c r="M213" s="814"/>
      <c r="N213" s="814"/>
      <c r="O213" s="814"/>
      <c r="P213" s="814"/>
      <c r="Q213" s="814"/>
      <c r="R213"/>
      <c r="S213"/>
    </row>
    <row r="214" spans="1:23" s="1" customFormat="1">
      <c r="A214" s="3072"/>
      <c r="B214" s="1183" t="s">
        <v>1017</v>
      </c>
      <c r="C214" s="726"/>
      <c r="D214" s="726"/>
      <c r="E214" s="586"/>
      <c r="F214" s="814"/>
      <c r="G214" s="814"/>
      <c r="H214" s="814"/>
      <c r="I214" s="814"/>
      <c r="J214" s="814"/>
      <c r="K214" s="814"/>
      <c r="L214" s="814"/>
      <c r="M214" s="814"/>
      <c r="N214" s="814"/>
      <c r="O214" s="814"/>
      <c r="P214" s="814"/>
      <c r="Q214" s="814"/>
      <c r="R214"/>
      <c r="S214"/>
    </row>
    <row r="215" spans="1:23" s="1" customFormat="1" ht="16.5" thickBot="1">
      <c r="A215" s="3072"/>
      <c r="B215" s="1184" t="s">
        <v>1018</v>
      </c>
      <c r="C215" s="657"/>
      <c r="D215" s="657"/>
      <c r="E215" s="658"/>
      <c r="F215" s="814"/>
      <c r="G215" s="814"/>
      <c r="H215" s="814"/>
      <c r="I215" s="814"/>
      <c r="J215" s="814"/>
      <c r="K215" s="814"/>
      <c r="L215" s="814"/>
      <c r="M215" s="814"/>
      <c r="N215" s="814"/>
      <c r="O215" s="814"/>
      <c r="P215" s="814"/>
      <c r="Q215" s="814"/>
      <c r="R215"/>
      <c r="S215"/>
    </row>
    <row r="216" spans="1:23" s="1" customFormat="1" ht="15">
      <c r="A216" s="2"/>
      <c r="B216" s="1908"/>
      <c r="C216" s="1908"/>
      <c r="D216" s="1908"/>
      <c r="E216" s="1908"/>
      <c r="F216" s="1908"/>
      <c r="G216" s="1908"/>
      <c r="H216" s="3"/>
      <c r="I216" s="556"/>
      <c r="J216" s="556"/>
      <c r="K216" s="157"/>
      <c r="L216" s="157"/>
      <c r="M216" s="556"/>
      <c r="N216" s="556"/>
      <c r="O216" s="2"/>
      <c r="P216" s="2"/>
      <c r="Q216" s="2"/>
    </row>
    <row r="217" spans="1:23" s="1" customFormat="1" thickBot="1">
      <c r="A217" s="2"/>
      <c r="B217" s="1908"/>
      <c r="C217" s="1908"/>
      <c r="D217" s="1908"/>
      <c r="E217" s="1908"/>
      <c r="F217" s="1908"/>
      <c r="G217" s="1908"/>
      <c r="H217" s="3"/>
      <c r="I217" s="556"/>
      <c r="J217" s="556"/>
      <c r="K217" s="157"/>
      <c r="L217" s="157"/>
      <c r="M217" s="556"/>
      <c r="N217" s="556"/>
      <c r="O217" s="2"/>
      <c r="P217" s="2"/>
      <c r="Q217" s="2"/>
    </row>
    <row r="218" spans="1:23" s="1" customFormat="1" ht="26.25">
      <c r="A218" s="326" t="s">
        <v>75</v>
      </c>
      <c r="B218" s="3056" t="s">
        <v>1027</v>
      </c>
      <c r="C218" s="3057"/>
      <c r="D218" s="3057"/>
      <c r="E218" s="3057"/>
      <c r="F218" s="3057"/>
      <c r="G218" s="3057"/>
      <c r="H218" s="3057"/>
      <c r="I218" s="3057"/>
      <c r="J218" s="3057"/>
      <c r="K218" s="3058"/>
      <c r="L218" s="157"/>
      <c r="M218" s="326" t="s">
        <v>75</v>
      </c>
      <c r="N218" s="3059" t="s">
        <v>1055</v>
      </c>
      <c r="O218" s="3060"/>
      <c r="P218" s="3060"/>
      <c r="Q218" s="3060"/>
      <c r="R218" s="3060"/>
      <c r="S218" s="3060"/>
      <c r="T218" s="3060"/>
      <c r="U218" s="3060"/>
      <c r="V218" s="3060"/>
      <c r="W218" s="3061"/>
    </row>
    <row r="219" spans="1:23" s="1" customFormat="1" ht="18.75" customHeight="1">
      <c r="A219" s="2892" t="str">
        <f>B218</f>
        <v>Gastronormes tableau N° 1</v>
      </c>
      <c r="B219" s="606" t="str">
        <f>ADDRESS(ROW(),COLUMN(),4)</f>
        <v>B219</v>
      </c>
      <c r="C219" s="1209" t="s">
        <v>762</v>
      </c>
      <c r="D219" s="1363"/>
      <c r="E219" s="1363"/>
      <c r="F219" s="1363"/>
      <c r="G219" s="1363"/>
      <c r="H219" s="1363"/>
      <c r="I219" s="1363"/>
      <c r="J219" s="1363"/>
      <c r="K219" s="1364"/>
      <c r="L219" s="157"/>
      <c r="M219" s="2892" t="str">
        <f>N218</f>
        <v>Gastronormes tableau N° 2</v>
      </c>
      <c r="N219" s="606" t="str">
        <f>ADDRESS(ROW(),COLUMN(),4)</f>
        <v>N219</v>
      </c>
      <c r="O219" s="1209" t="s">
        <v>762</v>
      </c>
      <c r="P219" s="1363"/>
      <c r="Q219" s="1363"/>
      <c r="R219" s="1363"/>
      <c r="S219" s="1363"/>
      <c r="T219" s="1363"/>
      <c r="U219" s="1363"/>
      <c r="V219" s="1363"/>
      <c r="W219" s="1364"/>
    </row>
    <row r="220" spans="1:23" s="1" customFormat="1" ht="32.25" customHeight="1">
      <c r="A220" s="2892"/>
      <c r="B220" s="3010" t="s">
        <v>1056</v>
      </c>
      <c r="C220" s="3011"/>
      <c r="D220" s="3011"/>
      <c r="E220" s="3011"/>
      <c r="F220" s="3011"/>
      <c r="G220" s="1388"/>
      <c r="H220" s="1388"/>
      <c r="I220" s="1388"/>
      <c r="J220" s="1389"/>
      <c r="K220" s="1365" t="s">
        <v>1028</v>
      </c>
      <c r="L220" s="157"/>
      <c r="M220" s="2892"/>
      <c r="N220" s="3014" t="s">
        <v>1061</v>
      </c>
      <c r="O220" s="3015"/>
      <c r="P220" s="3015"/>
      <c r="Q220" s="3015"/>
      <c r="R220" s="3015"/>
      <c r="S220" s="1390"/>
      <c r="T220" s="1390"/>
      <c r="U220" s="1390"/>
      <c r="V220" s="1397"/>
      <c r="W220" s="1401" t="s">
        <v>1028</v>
      </c>
    </row>
    <row r="221" spans="1:23" s="1" customFormat="1" ht="32.25">
      <c r="A221" s="2892"/>
      <c r="B221" s="3012"/>
      <c r="C221" s="3013"/>
      <c r="D221" s="3013"/>
      <c r="E221" s="3013"/>
      <c r="F221" s="3013"/>
      <c r="G221" s="1366"/>
      <c r="H221" s="1366"/>
      <c r="I221" s="1366"/>
      <c r="J221" s="1367"/>
      <c r="K221" s="1368" t="s">
        <v>1057</v>
      </c>
      <c r="L221" s="157"/>
      <c r="M221" s="2892"/>
      <c r="N221" s="3016"/>
      <c r="O221" s="3017"/>
      <c r="P221" s="3017"/>
      <c r="Q221" s="3017"/>
      <c r="R221" s="3017"/>
      <c r="S221" s="1390"/>
      <c r="T221" s="1390"/>
      <c r="U221" s="1390"/>
      <c r="V221" s="1397"/>
      <c r="W221" s="1396" t="s">
        <v>1062</v>
      </c>
    </row>
    <row r="222" spans="1:23" s="1" customFormat="1" ht="21">
      <c r="A222" s="2892"/>
      <c r="B222" s="3018" t="s">
        <v>1029</v>
      </c>
      <c r="C222" s="3019"/>
      <c r="D222" s="3019"/>
      <c r="E222" s="3019"/>
      <c r="F222" s="3019"/>
      <c r="G222" s="3019"/>
      <c r="H222" s="3019"/>
      <c r="I222" s="3019"/>
      <c r="J222" s="3019"/>
      <c r="K222" s="3020"/>
      <c r="L222" s="157"/>
      <c r="M222" s="2892"/>
      <c r="N222" s="3021" t="s">
        <v>1029</v>
      </c>
      <c r="O222" s="3022"/>
      <c r="P222" s="3022"/>
      <c r="Q222" s="3022"/>
      <c r="R222" s="3022"/>
      <c r="S222" s="3022"/>
      <c r="T222" s="3022"/>
      <c r="U222" s="3022"/>
      <c r="V222" s="3022"/>
      <c r="W222" s="3023"/>
    </row>
    <row r="223" spans="1:23" s="1" customFormat="1" ht="38.25">
      <c r="A223" s="2892"/>
      <c r="B223" s="3024" t="s">
        <v>1031</v>
      </c>
      <c r="C223" s="3025"/>
      <c r="D223" s="3025"/>
      <c r="E223" s="3026"/>
      <c r="F223" s="3041" t="s">
        <v>1032</v>
      </c>
      <c r="G223" s="3043" t="s">
        <v>1033</v>
      </c>
      <c r="H223" s="3044" t="s">
        <v>1058</v>
      </c>
      <c r="I223" s="3045"/>
      <c r="J223" s="3041" t="s">
        <v>1059</v>
      </c>
      <c r="K223" s="3048"/>
      <c r="L223" s="157"/>
      <c r="M223" s="2892"/>
      <c r="N223" s="3027" t="s">
        <v>1031</v>
      </c>
      <c r="O223" s="3028"/>
      <c r="P223" s="3028"/>
      <c r="Q223" s="3028"/>
      <c r="R223" s="1404" t="s">
        <v>1032</v>
      </c>
      <c r="S223" s="3050" t="s">
        <v>1033</v>
      </c>
      <c r="T223" s="3050"/>
      <c r="U223" s="1405" t="s">
        <v>1060</v>
      </c>
      <c r="V223" s="1929" t="s">
        <v>1059</v>
      </c>
      <c r="W223" s="1369"/>
    </row>
    <row r="224" spans="1:23" s="1" customFormat="1" ht="18.75" customHeight="1">
      <c r="A224" s="2892"/>
      <c r="B224" s="3027"/>
      <c r="C224" s="3028"/>
      <c r="D224" s="3028"/>
      <c r="E224" s="3029"/>
      <c r="F224" s="3042"/>
      <c r="G224" s="2976"/>
      <c r="H224" s="3046"/>
      <c r="I224" s="3047"/>
      <c r="J224" s="3042"/>
      <c r="K224" s="3049"/>
      <c r="L224" s="157"/>
      <c r="M224" s="2892"/>
      <c r="N224" s="3051" t="s">
        <v>1063</v>
      </c>
      <c r="O224" s="3052"/>
      <c r="P224" s="3052"/>
      <c r="Q224" s="3052"/>
      <c r="R224" s="1370">
        <v>16</v>
      </c>
      <c r="S224" s="3053" t="s">
        <v>1041</v>
      </c>
      <c r="T224" s="3053"/>
      <c r="U224" s="1406">
        <v>1</v>
      </c>
      <c r="V224" s="1407">
        <v>1250</v>
      </c>
      <c r="W224" s="1371"/>
    </row>
    <row r="225" spans="1:26" s="1" customFormat="1" ht="18.75">
      <c r="A225" s="2892"/>
      <c r="B225" s="2988" t="s">
        <v>1047</v>
      </c>
      <c r="C225" s="2989"/>
      <c r="D225" s="2989"/>
      <c r="E225" s="2990"/>
      <c r="F225" s="2994">
        <v>3</v>
      </c>
      <c r="G225" s="2996" t="s">
        <v>47</v>
      </c>
      <c r="H225" s="2998">
        <v>23</v>
      </c>
      <c r="I225" s="2998"/>
      <c r="J225" s="3000">
        <v>100</v>
      </c>
      <c r="K225" s="3001"/>
      <c r="L225" s="157"/>
      <c r="M225" s="2892"/>
      <c r="N225" s="3004" t="s">
        <v>1030</v>
      </c>
      <c r="O225" s="3005"/>
      <c r="P225" s="3005"/>
      <c r="Q225" s="3005"/>
      <c r="R225" s="3005"/>
      <c r="S225" s="3005"/>
      <c r="T225" s="3005"/>
      <c r="U225" s="3005"/>
      <c r="V225" s="3005"/>
      <c r="W225" s="3006"/>
    </row>
    <row r="226" spans="1:26" s="1" customFormat="1" ht="18.75" customHeight="1">
      <c r="A226" s="2892"/>
      <c r="B226" s="2991"/>
      <c r="C226" s="2992"/>
      <c r="D226" s="2992"/>
      <c r="E226" s="2993"/>
      <c r="F226" s="2995"/>
      <c r="G226" s="2997"/>
      <c r="H226" s="2999"/>
      <c r="I226" s="2999"/>
      <c r="J226" s="3002"/>
      <c r="K226" s="3003"/>
      <c r="L226" s="157"/>
      <c r="M226" s="2892"/>
      <c r="N226" s="1398" t="s">
        <v>1064</v>
      </c>
      <c r="O226" s="3007" t="s">
        <v>915</v>
      </c>
      <c r="P226" s="3008"/>
      <c r="Q226" s="3008"/>
      <c r="R226" s="3007" t="s">
        <v>1035</v>
      </c>
      <c r="S226" s="3008"/>
      <c r="T226" s="3008"/>
      <c r="U226" s="3008"/>
      <c r="V226" s="3008"/>
      <c r="W226" s="3009"/>
    </row>
    <row r="227" spans="1:26" s="1" customFormat="1" ht="18.75">
      <c r="A227" s="2892"/>
      <c r="B227" s="2966" t="s">
        <v>1030</v>
      </c>
      <c r="C227" s="2967"/>
      <c r="D227" s="2967"/>
      <c r="E227" s="2967"/>
      <c r="F227" s="2967"/>
      <c r="G227" s="2967"/>
      <c r="H227" s="2967"/>
      <c r="I227" s="2967"/>
      <c r="J227" s="2967"/>
      <c r="K227" s="2968"/>
      <c r="L227" s="157"/>
      <c r="M227" s="2892"/>
      <c r="N227" s="1399">
        <f>R224/U224</f>
        <v>16</v>
      </c>
      <c r="O227" s="1378">
        <f>U224*V224</f>
        <v>1250</v>
      </c>
      <c r="P227" s="2972" t="str">
        <f>S224</f>
        <v>Cuisses</v>
      </c>
      <c r="Q227" s="2972"/>
      <c r="R227" s="1379">
        <f>IF(O227=0,0,INT(O227/R224))</f>
        <v>78</v>
      </c>
      <c r="S227" s="1931">
        <f>O227-(R227*R224)</f>
        <v>2</v>
      </c>
      <c r="T227" s="1380" t="str">
        <f>IF(S227=0,0,S224)</f>
        <v>Cuisses</v>
      </c>
      <c r="U227" s="1381">
        <f>IF(S227=0,0,R227+1)</f>
        <v>79</v>
      </c>
      <c r="V227" s="1931">
        <f>IF(S227=0,0,O227-(U227*R224))</f>
        <v>-14</v>
      </c>
      <c r="W227" s="1400" t="str">
        <f>IF(V227=0,0,S224)</f>
        <v>Cuisses</v>
      </c>
    </row>
    <row r="228" spans="1:26" s="1" customFormat="1" ht="16.5" customHeight="1" thickBot="1">
      <c r="A228" s="2892"/>
      <c r="B228" s="2969"/>
      <c r="C228" s="2970"/>
      <c r="D228" s="2970"/>
      <c r="E228" s="2970"/>
      <c r="F228" s="2970"/>
      <c r="G228" s="2970"/>
      <c r="H228" s="2970"/>
      <c r="I228" s="2970"/>
      <c r="J228" s="2970"/>
      <c r="K228" s="2971"/>
      <c r="L228" s="157"/>
      <c r="M228" s="2892"/>
      <c r="N228" s="2924" t="s">
        <v>914</v>
      </c>
      <c r="O228" s="2925"/>
      <c r="P228" s="2925"/>
      <c r="Q228" s="2925"/>
      <c r="R228" s="2925"/>
      <c r="S228" s="2925"/>
      <c r="T228" s="2925"/>
      <c r="U228" s="2925"/>
      <c r="V228" s="2925"/>
      <c r="W228" s="2926"/>
    </row>
    <row r="229" spans="1:26" s="1" customFormat="1" ht="15.75" customHeight="1" thickBot="1">
      <c r="A229" s="2892"/>
      <c r="B229" s="2973" t="s">
        <v>1060</v>
      </c>
      <c r="C229" s="2974"/>
      <c r="D229" s="2977" t="s">
        <v>915</v>
      </c>
      <c r="E229" s="2978"/>
      <c r="F229" s="2981" t="s">
        <v>1035</v>
      </c>
      <c r="G229" s="2981"/>
      <c r="H229" s="2981"/>
      <c r="I229" s="2981"/>
      <c r="J229" s="2981"/>
      <c r="K229" s="2982"/>
      <c r="L229" s="157"/>
      <c r="M229" s="556"/>
      <c r="N229" s="556"/>
      <c r="O229" s="2"/>
      <c r="P229" s="2"/>
      <c r="Q229" s="2"/>
    </row>
    <row r="230" spans="1:26" s="1" customFormat="1" ht="31.5" customHeight="1">
      <c r="A230" s="2892"/>
      <c r="B230" s="2975"/>
      <c r="C230" s="2976"/>
      <c r="D230" s="2979"/>
      <c r="E230" s="2980"/>
      <c r="F230" s="2983"/>
      <c r="G230" s="2983"/>
      <c r="H230" s="2983"/>
      <c r="I230" s="2983"/>
      <c r="J230" s="2983"/>
      <c r="K230" s="2984"/>
      <c r="L230" s="157"/>
      <c r="M230" s="326" t="s">
        <v>75</v>
      </c>
      <c r="N230" s="2985" t="s">
        <v>1075</v>
      </c>
      <c r="O230" s="2986"/>
      <c r="P230" s="2986"/>
      <c r="Q230" s="2986"/>
      <c r="R230" s="2986"/>
      <c r="S230" s="2986"/>
      <c r="T230" s="2986"/>
      <c r="U230" s="2986"/>
      <c r="V230" s="2986"/>
      <c r="W230" s="2986"/>
      <c r="X230" s="2986"/>
      <c r="Y230" s="2986"/>
      <c r="Z230" s="2987"/>
    </row>
    <row r="231" spans="1:26" s="1" customFormat="1" ht="18.75" customHeight="1">
      <c r="A231" s="2892"/>
      <c r="B231" s="2956">
        <f>F225/H225</f>
        <v>0.13043478260869565</v>
      </c>
      <c r="C231" s="2957"/>
      <c r="D231" s="2960">
        <f>B231*J225</f>
        <v>13.043478260869565</v>
      </c>
      <c r="E231" s="2962" t="str">
        <f>G225</f>
        <v>Kg</v>
      </c>
      <c r="F231" s="2938">
        <f>IF(D231=0,0,INT(D231/F225))</f>
        <v>4</v>
      </c>
      <c r="G231" s="2940">
        <f>D231-(F231*F225)</f>
        <v>1.0434782608695645</v>
      </c>
      <c r="H231" s="2964" t="str">
        <f>IF(G231=0,0,G225)</f>
        <v>Kg</v>
      </c>
      <c r="I231" s="2938">
        <f>IF(G231=0,0,F231+1)</f>
        <v>5</v>
      </c>
      <c r="J231" s="2940">
        <f>IF(G231=0,0,D231-(I231*F225))</f>
        <v>-1.9565217391304355</v>
      </c>
      <c r="K231" s="2942" t="str">
        <f>IF(J231=0,0,G225)</f>
        <v>Kg</v>
      </c>
      <c r="L231" s="157"/>
      <c r="M231" s="2892" t="str">
        <f>N230</f>
        <v>Service au choix : au poids ou à la portion</v>
      </c>
      <c r="N231" s="1218" t="str">
        <f>ADDRESS(ROW(),COLUMN(),4)</f>
        <v>N231</v>
      </c>
      <c r="O231" s="1118" t="s">
        <v>762</v>
      </c>
      <c r="P231" s="1411"/>
      <c r="Q231" s="1411"/>
      <c r="R231" s="1411"/>
      <c r="S231" s="1411"/>
      <c r="T231" s="1411"/>
      <c r="U231" s="1411"/>
      <c r="V231" s="1411"/>
      <c r="W231" s="1411"/>
      <c r="X231" s="1411"/>
      <c r="Y231" s="1411"/>
      <c r="Z231" s="1415"/>
    </row>
    <row r="232" spans="1:26" s="1" customFormat="1" ht="32.25" thickBot="1">
      <c r="A232" s="2892"/>
      <c r="B232" s="2958"/>
      <c r="C232" s="2959"/>
      <c r="D232" s="2961"/>
      <c r="E232" s="2963"/>
      <c r="F232" s="2939"/>
      <c r="G232" s="2941"/>
      <c r="H232" s="2965"/>
      <c r="I232" s="2939"/>
      <c r="J232" s="2941"/>
      <c r="K232" s="2943"/>
      <c r="L232" s="157"/>
      <c r="M232" s="2892"/>
      <c r="N232" s="2944" t="s">
        <v>1074</v>
      </c>
      <c r="O232" s="2945"/>
      <c r="P232" s="2945"/>
      <c r="Q232" s="2945"/>
      <c r="R232" s="2945"/>
      <c r="S232" s="2945"/>
      <c r="T232" s="1412"/>
      <c r="U232" s="1413"/>
      <c r="V232" s="1413"/>
      <c r="W232" s="1413"/>
      <c r="X232" s="1413"/>
      <c r="Y232" s="1413"/>
      <c r="Z232" s="1414"/>
    </row>
    <row r="233" spans="1:26" s="1" customFormat="1" ht="32.25">
      <c r="A233" s="2892"/>
      <c r="B233" s="2946" t="str">
        <f ca="1">_xlfn.FORMULATEXT(B231)</f>
        <v>=F225/H225</v>
      </c>
      <c r="C233" s="2947"/>
      <c r="D233" s="1372" t="str">
        <f ca="1">_xlfn.FORMULATEXT(D231)</f>
        <v>=B231*J225</v>
      </c>
      <c r="E233" s="1373"/>
      <c r="F233" s="1395" t="str">
        <f ca="1">_xlfn.FORMULATEXT(F231)</f>
        <v>=SI(D231=0;0;ENT(D231/F225))</v>
      </c>
      <c r="G233" s="1374"/>
      <c r="H233" s="1375" t="str">
        <f ca="1">_xlfn.FORMULATEXT(H231)</f>
        <v>=SI(G231=0;0;G225)</v>
      </c>
      <c r="I233" s="1376"/>
      <c r="J233" s="1374" t="str">
        <f ca="1">_xlfn.FORMULATEXT(I231)</f>
        <v>=SI(G231=0;0;F231+1)</v>
      </c>
      <c r="K233" s="1377"/>
      <c r="L233" s="157"/>
      <c r="M233" s="2892"/>
      <c r="N233" s="1408"/>
      <c r="O233" s="1416"/>
      <c r="P233" s="1417"/>
      <c r="Q233" s="2948" t="s">
        <v>1034</v>
      </c>
      <c r="R233" s="2948"/>
      <c r="S233" s="1420"/>
      <c r="T233" s="1417"/>
      <c r="U233" s="1417"/>
      <c r="V233" s="1417"/>
      <c r="W233" s="1417"/>
      <c r="X233" s="1417"/>
      <c r="Y233" s="1421"/>
      <c r="Z233" s="1419"/>
    </row>
    <row r="234" spans="1:26" s="1" customFormat="1" ht="26.25" customHeight="1">
      <c r="A234" s="2892"/>
      <c r="B234" s="1391" t="s">
        <v>754</v>
      </c>
      <c r="C234" s="1392"/>
      <c r="D234" s="1392"/>
      <c r="E234" s="1392"/>
      <c r="F234" s="1392"/>
      <c r="G234" s="1393" t="str">
        <f ca="1">_xlfn.FORMULATEXT(G231)</f>
        <v>=D231-(F231*F225)</v>
      </c>
      <c r="H234" s="1392"/>
      <c r="I234" s="1394" t="str">
        <f ca="1">_xlfn.FORMULATEXT(J231)</f>
        <v>=SI(G231=0;0;D231-(I231*F225))</v>
      </c>
      <c r="J234" s="1392"/>
      <c r="K234" s="1377"/>
      <c r="L234" s="157"/>
      <c r="M234" s="2892"/>
      <c r="N234" s="1408"/>
      <c r="O234" s="1417"/>
      <c r="P234" s="1416" t="s">
        <v>1076</v>
      </c>
      <c r="Q234" s="1418" t="s">
        <v>67</v>
      </c>
      <c r="R234" s="1418" t="s">
        <v>65</v>
      </c>
      <c r="S234" s="1420"/>
      <c r="T234" s="2933" t="s">
        <v>1077</v>
      </c>
      <c r="U234" s="2933"/>
      <c r="V234" s="2933"/>
      <c r="W234" s="2933"/>
      <c r="X234" s="2934">
        <v>10</v>
      </c>
      <c r="Y234" s="2935" t="s">
        <v>1078</v>
      </c>
      <c r="Z234" s="2936">
        <f>O235*X234</f>
        <v>4.5</v>
      </c>
    </row>
    <row r="235" spans="1:26" s="1" customFormat="1" ht="32.25" customHeight="1" thickBot="1">
      <c r="A235" s="2892"/>
      <c r="B235" s="2924" t="s">
        <v>914</v>
      </c>
      <c r="C235" s="2925"/>
      <c r="D235" s="2925"/>
      <c r="E235" s="2925"/>
      <c r="F235" s="2925"/>
      <c r="G235" s="2925"/>
      <c r="H235" s="2925"/>
      <c r="I235" s="2925"/>
      <c r="J235" s="2925"/>
      <c r="K235" s="2926"/>
      <c r="L235" s="157"/>
      <c r="M235" s="2892"/>
      <c r="N235" s="1409"/>
      <c r="O235" s="1423">
        <v>0.45</v>
      </c>
      <c r="P235" s="1424" t="s">
        <v>47</v>
      </c>
      <c r="Q235" s="1422">
        <v>25</v>
      </c>
      <c r="R235" s="1422">
        <v>7</v>
      </c>
      <c r="S235" s="1420"/>
      <c r="T235" s="2933"/>
      <c r="U235" s="2933"/>
      <c r="V235" s="2933"/>
      <c r="W235" s="2933"/>
      <c r="X235" s="2934"/>
      <c r="Y235" s="2935"/>
      <c r="Z235" s="2936"/>
    </row>
    <row r="236" spans="1:26" s="1" customFormat="1" ht="32.25">
      <c r="A236" s="814"/>
      <c r="B236" s="814"/>
      <c r="C236" s="814"/>
      <c r="D236" s="814"/>
      <c r="E236" s="814"/>
      <c r="F236" s="814"/>
      <c r="G236" s="814"/>
      <c r="H236" s="814"/>
      <c r="I236" s="814"/>
      <c r="J236" s="814"/>
      <c r="K236" s="814"/>
      <c r="L236" s="157"/>
      <c r="M236" s="2892"/>
      <c r="N236" s="1409"/>
      <c r="O236" s="1420"/>
      <c r="P236" s="1420"/>
      <c r="Q236" s="1432" t="s">
        <v>67</v>
      </c>
      <c r="R236" s="1432" t="s">
        <v>65</v>
      </c>
      <c r="S236" s="1420"/>
      <c r="T236" s="1417"/>
      <c r="U236" s="2937" t="s">
        <v>1081</v>
      </c>
      <c r="V236" s="2937"/>
      <c r="W236" s="2937"/>
      <c r="X236" s="2937"/>
      <c r="Y236" s="2937"/>
      <c r="Z236" s="1419"/>
    </row>
    <row r="237" spans="1:26" s="1" customFormat="1" ht="19.5" thickBot="1">
      <c r="A237" s="2"/>
      <c r="B237" s="1908"/>
      <c r="C237" s="1908"/>
      <c r="D237" s="1908"/>
      <c r="E237" s="1908"/>
      <c r="F237" s="1908"/>
      <c r="G237" s="1908"/>
      <c r="H237" s="3"/>
      <c r="I237" s="556"/>
      <c r="J237" s="556"/>
      <c r="K237" s="157"/>
      <c r="L237" s="157"/>
      <c r="M237" s="2892"/>
      <c r="N237" s="1410"/>
      <c r="O237" s="1433" t="s">
        <v>1079</v>
      </c>
      <c r="P237" s="1433"/>
      <c r="Q237" s="1425">
        <v>0.2</v>
      </c>
      <c r="R237" s="1425">
        <v>0.25</v>
      </c>
      <c r="S237" s="1426">
        <f>(Q237*Q235)+(R237*R235)</f>
        <v>6.75</v>
      </c>
      <c r="T237" s="1427" t="str">
        <f>P235</f>
        <v>Kg</v>
      </c>
      <c r="U237" s="1428">
        <f>IF(S237=0,0,INT(S237/(O235*X234)))</f>
        <v>1</v>
      </c>
      <c r="V237" s="1429">
        <f>S237-(U237*(O235*X234))</f>
        <v>2.25</v>
      </c>
      <c r="W237" s="1430" t="str">
        <f>IF(V237=0,0,P235)</f>
        <v>Kg</v>
      </c>
      <c r="X237" s="1428">
        <f>IF(V237=0,0,U237+1)</f>
        <v>2</v>
      </c>
      <c r="Y237" s="1429">
        <f>IF(V237=0,0,S237-(X237*Z234))</f>
        <v>-2.25</v>
      </c>
      <c r="Z237" s="1431" t="str">
        <f>IF(Y237=0,0,P235)</f>
        <v>Kg</v>
      </c>
    </row>
    <row r="238" spans="1:26" s="1" customFormat="1" ht="32.25" customHeight="1">
      <c r="A238" s="326" t="s">
        <v>75</v>
      </c>
      <c r="B238" s="2949" t="s">
        <v>1073</v>
      </c>
      <c r="C238" s="2950"/>
      <c r="D238" s="2950"/>
      <c r="E238" s="2950"/>
      <c r="F238" s="2950"/>
      <c r="G238" s="2950"/>
      <c r="H238" s="2950"/>
      <c r="I238" s="2950"/>
      <c r="J238" s="2950"/>
      <c r="K238" s="2951"/>
      <c r="L238" s="157"/>
      <c r="M238" s="2892"/>
      <c r="N238" s="2952" t="s">
        <v>1080</v>
      </c>
      <c r="O238" s="2953"/>
      <c r="P238" s="2953"/>
      <c r="Q238" s="2908">
        <f>Q237/O235</f>
        <v>0.44444444444444448</v>
      </c>
      <c r="R238" s="2908">
        <f>R237/O235</f>
        <v>0.55555555555555558</v>
      </c>
      <c r="S238" s="2910">
        <f>(Q238*Q235)+(R238*R235)</f>
        <v>15.000000000000002</v>
      </c>
      <c r="T238" s="2912" t="str">
        <f>Y234</f>
        <v>portions</v>
      </c>
      <c r="U238" s="2914">
        <f>IF(S238=0,0,INT(S238/X234))</f>
        <v>1</v>
      </c>
      <c r="V238" s="2916">
        <f>S238-(U238*X234)</f>
        <v>5.0000000000000018</v>
      </c>
      <c r="W238" s="2918" t="str">
        <f>IF(V238=0,0,Y234)</f>
        <v>portions</v>
      </c>
      <c r="X238" s="2927">
        <f>IF(V238=0,0,U238+1)</f>
        <v>2</v>
      </c>
      <c r="Y238" s="2929">
        <f>IF(V238=0,0,S238-(X238*X234))</f>
        <v>-4.9999999999999982</v>
      </c>
      <c r="Z238" s="2931" t="str">
        <f>IF(Y238=0,0,Y234)</f>
        <v>portions</v>
      </c>
    </row>
    <row r="239" spans="1:26" s="1" customFormat="1" ht="19.5" customHeight="1">
      <c r="A239" s="2892" t="str">
        <f>B238</f>
        <v>Poids de sauce à servir</v>
      </c>
      <c r="B239" s="606" t="str">
        <f>ADDRESS(ROW(),COLUMN(),4)</f>
        <v>B239</v>
      </c>
      <c r="C239" s="1209" t="s">
        <v>762</v>
      </c>
      <c r="D239" s="1363"/>
      <c r="E239" s="1363"/>
      <c r="F239" s="1363"/>
      <c r="G239" s="1363"/>
      <c r="H239" s="1363"/>
      <c r="I239" s="1363"/>
      <c r="J239" s="1363"/>
      <c r="K239" s="1364"/>
      <c r="L239" s="157"/>
      <c r="M239" s="2892"/>
      <c r="N239" s="2954"/>
      <c r="O239" s="2955"/>
      <c r="P239" s="2955"/>
      <c r="Q239" s="2909"/>
      <c r="R239" s="2909"/>
      <c r="S239" s="2911"/>
      <c r="T239" s="2913"/>
      <c r="U239" s="2915"/>
      <c r="V239" s="2917"/>
      <c r="W239" s="2919"/>
      <c r="X239" s="2928"/>
      <c r="Y239" s="2930"/>
      <c r="Z239" s="2932"/>
    </row>
    <row r="240" spans="1:26" s="1" customFormat="1" ht="15" customHeight="1" thickBot="1">
      <c r="A240" s="2892"/>
      <c r="B240" s="2893" t="s">
        <v>1065</v>
      </c>
      <c r="C240" s="2894"/>
      <c r="D240" s="2894"/>
      <c r="E240" s="2894"/>
      <c r="F240" s="2897" t="s">
        <v>1066</v>
      </c>
      <c r="G240" s="2897"/>
      <c r="H240" s="2897"/>
      <c r="I240" s="2897"/>
      <c r="J240" s="2899">
        <v>0.15</v>
      </c>
      <c r="K240" s="2900"/>
      <c r="L240" s="157"/>
      <c r="M240" s="2892"/>
      <c r="N240" s="2903" t="s">
        <v>914</v>
      </c>
      <c r="O240" s="2904"/>
      <c r="P240" s="2904"/>
      <c r="Q240" s="2904"/>
      <c r="R240" s="2904"/>
      <c r="S240" s="2904"/>
      <c r="T240" s="2904"/>
      <c r="U240" s="2904"/>
      <c r="V240" s="2904"/>
      <c r="W240" s="2904"/>
      <c r="X240" s="2904"/>
      <c r="Y240" s="2904"/>
      <c r="Z240" s="2905"/>
    </row>
    <row r="241" spans="1:17" s="1" customFormat="1" ht="15">
      <c r="A241" s="2892"/>
      <c r="B241" s="2895"/>
      <c r="C241" s="2896"/>
      <c r="D241" s="2896"/>
      <c r="E241" s="2896"/>
      <c r="F241" s="2898"/>
      <c r="G241" s="2898"/>
      <c r="H241" s="2898"/>
      <c r="I241" s="2898"/>
      <c r="J241" s="2901"/>
      <c r="K241" s="2902"/>
      <c r="L241" s="157"/>
    </row>
    <row r="242" spans="1:17" s="1" customFormat="1" ht="15">
      <c r="A242" s="2892"/>
      <c r="B242" s="2906" t="s">
        <v>1059</v>
      </c>
      <c r="C242" s="2907" t="s">
        <v>1067</v>
      </c>
      <c r="D242" s="2920" t="s">
        <v>1068</v>
      </c>
      <c r="E242" s="2921" t="s">
        <v>1069</v>
      </c>
      <c r="F242" s="2921"/>
      <c r="G242" s="2922" t="s">
        <v>1070</v>
      </c>
      <c r="H242" s="2921" t="s">
        <v>1071</v>
      </c>
      <c r="I242" s="2921"/>
      <c r="J242" s="2921" t="s">
        <v>1072</v>
      </c>
      <c r="K242" s="2923"/>
      <c r="L242" s="157"/>
      <c r="M242" s="556"/>
      <c r="N242" s="556"/>
      <c r="O242" s="2"/>
      <c r="P242" s="2"/>
      <c r="Q242" s="2"/>
    </row>
    <row r="243" spans="1:17" s="1" customFormat="1" ht="15">
      <c r="A243" s="2892"/>
      <c r="B243" s="2906"/>
      <c r="C243" s="2907"/>
      <c r="D243" s="2920"/>
      <c r="E243" s="2921"/>
      <c r="F243" s="2921"/>
      <c r="G243" s="2922"/>
      <c r="H243" s="2921"/>
      <c r="I243" s="2921"/>
      <c r="J243" s="2921"/>
      <c r="K243" s="2923"/>
      <c r="L243" s="157"/>
      <c r="M243" s="556"/>
      <c r="N243" s="556"/>
      <c r="O243" s="2"/>
      <c r="P243" s="2"/>
      <c r="Q243" s="2"/>
    </row>
    <row r="244" spans="1:17" s="1" customFormat="1" ht="18.75">
      <c r="A244" s="2892"/>
      <c r="B244" s="1402">
        <v>50</v>
      </c>
      <c r="C244" s="1382">
        <v>0.03</v>
      </c>
      <c r="D244" s="1932">
        <v>2</v>
      </c>
      <c r="E244" s="1383">
        <f t="shared" ref="E244" si="7">IF(B244=0,0,(C244/(100-D244)*100))</f>
        <v>3.0612244897959183E-2</v>
      </c>
      <c r="F244" s="1384" t="s">
        <v>47</v>
      </c>
      <c r="G244" s="1385">
        <f>J240/C244</f>
        <v>5</v>
      </c>
      <c r="H244" s="1386">
        <f t="shared" ref="H244" si="8">C244*B244</f>
        <v>1.5</v>
      </c>
      <c r="I244" s="1384" t="s">
        <v>47</v>
      </c>
      <c r="J244" s="1387">
        <f t="shared" ref="J244" si="9">E244*B244</f>
        <v>1.5306122448979591</v>
      </c>
      <c r="K244" s="1403" t="s">
        <v>47</v>
      </c>
      <c r="L244" s="157"/>
      <c r="M244" s="556"/>
      <c r="N244" s="556"/>
      <c r="O244" s="2"/>
      <c r="P244" s="2"/>
      <c r="Q244" s="2"/>
    </row>
    <row r="245" spans="1:17" s="1" customFormat="1" ht="16.5" thickBot="1">
      <c r="A245" s="2892"/>
      <c r="B245" s="2924" t="s">
        <v>914</v>
      </c>
      <c r="C245" s="2925"/>
      <c r="D245" s="2925"/>
      <c r="E245" s="2925"/>
      <c r="F245" s="2925"/>
      <c r="G245" s="2925"/>
      <c r="H245" s="2925"/>
      <c r="I245" s="2925"/>
      <c r="J245" s="2925"/>
      <c r="K245" s="2926"/>
      <c r="L245" s="157"/>
      <c r="M245" s="556"/>
      <c r="N245" s="556"/>
      <c r="O245" s="2"/>
      <c r="P245" s="2"/>
      <c r="Q245" s="2"/>
    </row>
    <row r="246" spans="1:17" s="1" customFormat="1" thickBot="1">
      <c r="A246" s="2"/>
      <c r="B246" s="1908"/>
      <c r="C246" s="1908"/>
      <c r="D246" s="1908"/>
      <c r="E246" s="1908"/>
      <c r="F246" s="1908"/>
      <c r="G246" s="1908"/>
      <c r="H246" s="3"/>
      <c r="I246" s="556"/>
      <c r="J246" s="556"/>
      <c r="K246" s="157"/>
      <c r="L246" s="157"/>
      <c r="M246" s="556"/>
      <c r="N246" s="556"/>
      <c r="O246" s="2"/>
      <c r="P246" s="2"/>
      <c r="Q246" s="2"/>
    </row>
    <row r="247" spans="1:17" s="1" customFormat="1" ht="18">
      <c r="A247" s="326" t="s">
        <v>75</v>
      </c>
      <c r="B247" s="2876" t="s">
        <v>112</v>
      </c>
      <c r="C247" s="2877"/>
      <c r="D247" s="2877"/>
      <c r="E247" s="2877"/>
      <c r="F247" s="2877"/>
      <c r="G247" s="2877"/>
      <c r="H247" s="2877"/>
      <c r="I247" s="2877"/>
      <c r="J247" s="2878"/>
      <c r="K247" s="2"/>
      <c r="L247" s="326" t="s">
        <v>75</v>
      </c>
      <c r="M247" s="2876" t="s">
        <v>122</v>
      </c>
      <c r="N247" s="2877"/>
      <c r="O247" s="2877"/>
      <c r="P247" s="2877"/>
      <c r="Q247" s="2878"/>
    </row>
    <row r="248" spans="1:17" s="1" customFormat="1" ht="16.5" customHeight="1">
      <c r="A248" s="2722" t="str">
        <f>B247</f>
        <v>Total Mx dans 1 contenant</v>
      </c>
      <c r="B248" s="606" t="str">
        <f>ADDRESS(ROW(),COLUMN(),4)</f>
        <v>B248</v>
      </c>
      <c r="C248" s="1209" t="s">
        <v>762</v>
      </c>
      <c r="D248" s="1210"/>
      <c r="E248" s="1210"/>
      <c r="F248" s="1210"/>
      <c r="G248" s="1210"/>
      <c r="H248" s="1210"/>
      <c r="I248" s="1210"/>
      <c r="J248" s="609"/>
      <c r="K248" s="2"/>
      <c r="L248" s="2722"/>
      <c r="M248" s="606" t="str">
        <f>ADDRESS(ROW(),COLUMN(),4)</f>
        <v>M248</v>
      </c>
      <c r="N248" s="1209" t="s">
        <v>762</v>
      </c>
      <c r="O248" s="1210"/>
      <c r="P248" s="1210"/>
      <c r="Q248" s="609"/>
    </row>
    <row r="249" spans="1:17" s="1" customFormat="1" ht="15" customHeight="1">
      <c r="A249" s="2722"/>
      <c r="B249" s="2879" t="s">
        <v>112</v>
      </c>
      <c r="C249" s="2881" t="s">
        <v>111</v>
      </c>
      <c r="D249" s="2883" t="s">
        <v>110</v>
      </c>
      <c r="E249" s="1280" t="s">
        <v>109</v>
      </c>
      <c r="F249" s="1280"/>
      <c r="G249" s="1280"/>
      <c r="H249" s="1280"/>
      <c r="I249" s="1280"/>
      <c r="J249" s="1288"/>
      <c r="K249" s="2"/>
      <c r="L249" s="2722"/>
      <c r="M249" s="2867" t="s">
        <v>119</v>
      </c>
      <c r="N249" s="1247"/>
      <c r="O249" s="2869" t="s">
        <v>121</v>
      </c>
      <c r="P249" s="1248"/>
      <c r="Q249" s="2885" t="s">
        <v>120</v>
      </c>
    </row>
    <row r="250" spans="1:17" s="1" customFormat="1">
      <c r="A250" s="2722"/>
      <c r="B250" s="2880"/>
      <c r="C250" s="2882"/>
      <c r="D250" s="2884"/>
      <c r="E250" s="1287"/>
      <c r="F250" s="1287"/>
      <c r="G250" s="1287"/>
      <c r="H250" s="1287"/>
      <c r="I250" s="1287"/>
      <c r="J250" s="1289"/>
      <c r="K250" s="2"/>
      <c r="L250" s="2722"/>
      <c r="M250" s="2867"/>
      <c r="N250" s="1247"/>
      <c r="O250" s="2869"/>
      <c r="P250" s="1248"/>
      <c r="Q250" s="2885"/>
    </row>
    <row r="251" spans="1:17" s="1" customFormat="1" ht="15" customHeight="1">
      <c r="A251" s="2722"/>
      <c r="B251" s="2880"/>
      <c r="C251" s="2882"/>
      <c r="D251" s="2884"/>
      <c r="E251" s="713"/>
      <c r="F251" s="713"/>
      <c r="G251" s="713"/>
      <c r="H251" s="713"/>
      <c r="I251" s="713"/>
      <c r="J251" s="1290"/>
      <c r="K251" s="2"/>
      <c r="L251" s="2722"/>
      <c r="M251" s="2867"/>
      <c r="N251" s="1247"/>
      <c r="O251" s="2869"/>
      <c r="P251" s="1248"/>
      <c r="Q251" s="2885"/>
    </row>
    <row r="252" spans="1:17" s="1" customFormat="1" ht="15" customHeight="1">
      <c r="A252" s="2722"/>
      <c r="B252" s="1291">
        <v>32</v>
      </c>
      <c r="C252" s="1128">
        <v>1.45</v>
      </c>
      <c r="D252" s="1129">
        <f>B252/C252</f>
        <v>22.068965517241381</v>
      </c>
      <c r="E252" s="1286" t="s">
        <v>108</v>
      </c>
      <c r="F252" s="1283"/>
      <c r="G252" s="1283"/>
      <c r="H252" s="1283"/>
      <c r="I252" s="1283"/>
      <c r="J252" s="1292"/>
      <c r="K252" s="2"/>
      <c r="L252" s="2722"/>
      <c r="M252" s="1259">
        <v>10</v>
      </c>
      <c r="N252" s="1246"/>
      <c r="O252" s="1246">
        <v>0.1</v>
      </c>
      <c r="P252" s="1246"/>
      <c r="Q252" s="1260">
        <f>M252/O252</f>
        <v>100</v>
      </c>
    </row>
    <row r="253" spans="1:17" s="1" customFormat="1">
      <c r="A253" s="2722"/>
      <c r="B253" s="1293"/>
      <c r="C253" s="1281"/>
      <c r="D253" s="1282"/>
      <c r="E253" s="1283"/>
      <c r="F253" s="1283"/>
      <c r="G253" s="1283"/>
      <c r="H253" s="1283"/>
      <c r="I253" s="1283"/>
      <c r="J253" s="1292"/>
      <c r="K253" s="2"/>
      <c r="L253" s="2722"/>
      <c r="M253" s="1259">
        <v>1</v>
      </c>
      <c r="N253" s="1246"/>
      <c r="O253" s="1246">
        <v>7.0000000000000007E-2</v>
      </c>
      <c r="P253" s="1246"/>
      <c r="Q253" s="1260">
        <f>M253/O253</f>
        <v>14.285714285714285</v>
      </c>
    </row>
    <row r="254" spans="1:17" s="1" customFormat="1">
      <c r="A254" s="2722"/>
      <c r="B254" s="1294" t="s">
        <v>107</v>
      </c>
      <c r="C254" s="1284"/>
      <c r="D254" s="1284"/>
      <c r="E254" s="1284"/>
      <c r="F254" s="1284"/>
      <c r="G254" s="1284"/>
      <c r="H254" s="1284"/>
      <c r="I254" s="1284"/>
      <c r="J254" s="1295"/>
      <c r="K254" s="2"/>
      <c r="L254" s="2722"/>
      <c r="M254" s="1261"/>
      <c r="N254" s="711"/>
      <c r="O254" s="712"/>
      <c r="P254" s="711"/>
      <c r="Q254" s="148"/>
    </row>
    <row r="255" spans="1:17" s="1" customFormat="1">
      <c r="A255" s="2722"/>
      <c r="B255" s="1296">
        <v>32</v>
      </c>
      <c r="C255" s="1279">
        <v>1.2</v>
      </c>
      <c r="D255" s="1129">
        <f t="shared" ref="D255:D266" si="10">B255/C255</f>
        <v>26.666666666666668</v>
      </c>
      <c r="E255" s="1285" t="s">
        <v>106</v>
      </c>
      <c r="F255" s="714"/>
      <c r="G255" s="714"/>
      <c r="H255" s="714"/>
      <c r="I255" s="715"/>
      <c r="J255" s="1297"/>
      <c r="K255" s="2"/>
      <c r="L255" s="2722"/>
      <c r="M255" s="1274" t="s">
        <v>1022</v>
      </c>
      <c r="N255" s="1255"/>
      <c r="O255" s="712"/>
      <c r="P255" s="693"/>
      <c r="Q255" s="148"/>
    </row>
    <row r="256" spans="1:17" s="1" customFormat="1">
      <c r="A256" s="2722"/>
      <c r="B256" s="1296">
        <v>12</v>
      </c>
      <c r="C256" s="1279">
        <v>1</v>
      </c>
      <c r="D256" s="1129">
        <f t="shared" si="10"/>
        <v>12</v>
      </c>
      <c r="E256" s="1285" t="s">
        <v>105</v>
      </c>
      <c r="F256" s="714"/>
      <c r="G256" s="714"/>
      <c r="H256" s="714"/>
      <c r="I256" s="715"/>
      <c r="J256" s="1297"/>
      <c r="K256" s="2"/>
      <c r="L256" s="2722"/>
      <c r="M256" s="1275" t="s">
        <v>1023</v>
      </c>
      <c r="N256" s="1255"/>
      <c r="O256" s="712"/>
      <c r="P256" s="693"/>
      <c r="Q256" s="148"/>
    </row>
    <row r="257" spans="1:17" s="1" customFormat="1">
      <c r="A257" s="2722"/>
      <c r="B257" s="1296">
        <v>32</v>
      </c>
      <c r="C257" s="1279">
        <v>2</v>
      </c>
      <c r="D257" s="1129">
        <f t="shared" si="10"/>
        <v>16</v>
      </c>
      <c r="E257" s="1285" t="s">
        <v>104</v>
      </c>
      <c r="F257" s="714"/>
      <c r="G257" s="714"/>
      <c r="H257" s="714"/>
      <c r="I257" s="715"/>
      <c r="J257" s="1297"/>
      <c r="K257" s="2"/>
      <c r="L257" s="2722"/>
      <c r="M257" s="1262"/>
      <c r="N257" s="1251"/>
      <c r="O257" s="1251"/>
      <c r="P257" s="1251"/>
      <c r="Q257" s="1263"/>
    </row>
    <row r="258" spans="1:17" s="1" customFormat="1">
      <c r="A258" s="2722"/>
      <c r="B258" s="1296">
        <v>32</v>
      </c>
      <c r="C258" s="1279">
        <v>1.2</v>
      </c>
      <c r="D258" s="1129">
        <f t="shared" si="10"/>
        <v>26.666666666666668</v>
      </c>
      <c r="E258" s="1285" t="s">
        <v>104</v>
      </c>
      <c r="F258" s="714"/>
      <c r="G258" s="714"/>
      <c r="H258" s="714"/>
      <c r="I258" s="715"/>
      <c r="J258" s="1297"/>
      <c r="K258" s="2"/>
      <c r="L258" s="2722"/>
      <c r="M258" s="2867" t="s">
        <v>119</v>
      </c>
      <c r="N258" s="2868"/>
      <c r="O258" s="2869" t="s">
        <v>118</v>
      </c>
      <c r="P258" s="2869"/>
      <c r="Q258" s="2870" t="s">
        <v>116</v>
      </c>
    </row>
    <row r="259" spans="1:17" s="1" customFormat="1">
      <c r="A259" s="2722"/>
      <c r="B259" s="1296">
        <v>33</v>
      </c>
      <c r="C259" s="1279">
        <v>1.3</v>
      </c>
      <c r="D259" s="1129">
        <f t="shared" si="10"/>
        <v>25.384615384615383</v>
      </c>
      <c r="E259" s="1285" t="s">
        <v>103</v>
      </c>
      <c r="F259" s="714"/>
      <c r="G259" s="714"/>
      <c r="H259" s="714"/>
      <c r="I259" s="715"/>
      <c r="J259" s="1297"/>
      <c r="K259" s="2"/>
      <c r="L259" s="2722"/>
      <c r="M259" s="2867"/>
      <c r="N259" s="2868"/>
      <c r="O259" s="2869"/>
      <c r="P259" s="2869"/>
      <c r="Q259" s="2870"/>
    </row>
    <row r="260" spans="1:17" s="1" customFormat="1">
      <c r="A260" s="2722"/>
      <c r="B260" s="1296">
        <v>33</v>
      </c>
      <c r="C260" s="1279">
        <v>1.5</v>
      </c>
      <c r="D260" s="1129">
        <f t="shared" si="10"/>
        <v>22</v>
      </c>
      <c r="E260" s="1285" t="s">
        <v>102</v>
      </c>
      <c r="F260" s="714"/>
      <c r="G260" s="714"/>
      <c r="H260" s="714"/>
      <c r="I260" s="715"/>
      <c r="J260" s="1297"/>
      <c r="K260" s="2"/>
      <c r="L260" s="2722"/>
      <c r="M260" s="1924"/>
      <c r="N260" s="1926"/>
      <c r="O260" s="1925"/>
      <c r="P260" s="1925"/>
      <c r="Q260" s="1264"/>
    </row>
    <row r="261" spans="1:17" s="1" customFormat="1">
      <c r="A261" s="2722"/>
      <c r="B261" s="1296">
        <v>30</v>
      </c>
      <c r="C261" s="1279">
        <v>1.2</v>
      </c>
      <c r="D261" s="1129">
        <f t="shared" si="10"/>
        <v>25</v>
      </c>
      <c r="E261" s="1285" t="s">
        <v>101</v>
      </c>
      <c r="F261" s="714"/>
      <c r="G261" s="714"/>
      <c r="H261" s="714"/>
      <c r="I261" s="715"/>
      <c r="J261" s="1297"/>
      <c r="K261" s="2"/>
      <c r="L261" s="2722"/>
      <c r="M261" s="1265">
        <v>0.25</v>
      </c>
      <c r="N261" s="1257"/>
      <c r="O261" s="1258">
        <v>2</v>
      </c>
      <c r="P261" s="1249"/>
      <c r="Q261" s="1266">
        <f>M261/O261</f>
        <v>0.125</v>
      </c>
    </row>
    <row r="262" spans="1:17" s="1" customFormat="1">
      <c r="A262" s="2722"/>
      <c r="B262" s="1296">
        <v>33</v>
      </c>
      <c r="C262" s="1279">
        <v>1.6</v>
      </c>
      <c r="D262" s="1129">
        <f t="shared" si="10"/>
        <v>20.625</v>
      </c>
      <c r="E262" s="1285" t="s">
        <v>100</v>
      </c>
      <c r="F262" s="714"/>
      <c r="G262" s="714"/>
      <c r="H262" s="714"/>
      <c r="I262" s="715"/>
      <c r="J262" s="1297"/>
      <c r="K262" s="2"/>
      <c r="L262" s="2722"/>
      <c r="M262" s="1265">
        <v>3.5</v>
      </c>
      <c r="N262" s="1257"/>
      <c r="O262" s="1258">
        <v>20</v>
      </c>
      <c r="P262" s="1249"/>
      <c r="Q262" s="1266">
        <f>M262/O262</f>
        <v>0.17499999999999999</v>
      </c>
    </row>
    <row r="263" spans="1:17" s="1" customFormat="1">
      <c r="A263" s="2722"/>
      <c r="B263" s="1296">
        <v>33</v>
      </c>
      <c r="C263" s="1279">
        <v>2</v>
      </c>
      <c r="D263" s="1129">
        <f t="shared" si="10"/>
        <v>16.5</v>
      </c>
      <c r="E263" s="1285" t="s">
        <v>99</v>
      </c>
      <c r="F263" s="714"/>
      <c r="G263" s="714"/>
      <c r="H263" s="714"/>
      <c r="I263" s="715"/>
      <c r="J263" s="1297"/>
      <c r="K263" s="2"/>
      <c r="L263" s="2722"/>
      <c r="M263" s="1267"/>
      <c r="N263" s="1127"/>
      <c r="O263" s="1126"/>
      <c r="P263" s="1126"/>
      <c r="Q263" s="1268"/>
    </row>
    <row r="264" spans="1:17" s="1" customFormat="1">
      <c r="A264" s="2722"/>
      <c r="B264" s="1296">
        <v>48</v>
      </c>
      <c r="C264" s="1279">
        <v>6</v>
      </c>
      <c r="D264" s="1129">
        <f t="shared" si="10"/>
        <v>8</v>
      </c>
      <c r="E264" s="1285" t="s">
        <v>98</v>
      </c>
      <c r="F264" s="714"/>
      <c r="G264" s="714"/>
      <c r="H264" s="714"/>
      <c r="I264" s="715"/>
      <c r="J264" s="1297"/>
      <c r="K264" s="2"/>
      <c r="L264" s="2722"/>
      <c r="M264" s="1276" t="s">
        <v>1022</v>
      </c>
      <c r="N264" s="1256"/>
      <c r="O264" s="1253"/>
      <c r="P264" s="1927"/>
      <c r="Q264" s="1269"/>
    </row>
    <row r="265" spans="1:17" s="1" customFormat="1">
      <c r="A265" s="2722"/>
      <c r="B265" s="1296">
        <v>1</v>
      </c>
      <c r="C265" s="1279">
        <v>0.25</v>
      </c>
      <c r="D265" s="1129">
        <f t="shared" si="10"/>
        <v>4</v>
      </c>
      <c r="E265" s="1285" t="s">
        <v>97</v>
      </c>
      <c r="F265" s="714"/>
      <c r="G265" s="714"/>
      <c r="H265" s="714"/>
      <c r="I265" s="715"/>
      <c r="J265" s="1297"/>
      <c r="K265" s="2"/>
      <c r="L265" s="2722"/>
      <c r="M265" s="1277" t="s">
        <v>1024</v>
      </c>
      <c r="N265" s="1256"/>
      <c r="O265" s="1253"/>
      <c r="P265" s="1927"/>
      <c r="Q265" s="1269"/>
    </row>
    <row r="266" spans="1:17" s="1" customFormat="1">
      <c r="A266" s="2722"/>
      <c r="B266" s="1296">
        <v>25</v>
      </c>
      <c r="C266" s="1279">
        <v>1</v>
      </c>
      <c r="D266" s="1129">
        <f t="shared" si="10"/>
        <v>25</v>
      </c>
      <c r="E266" s="1285" t="s">
        <v>96</v>
      </c>
      <c r="F266" s="714"/>
      <c r="G266" s="714"/>
      <c r="H266" s="714"/>
      <c r="I266" s="715"/>
      <c r="J266" s="1297"/>
      <c r="K266" s="2"/>
      <c r="L266" s="2722"/>
      <c r="M266" s="2871" t="s">
        <v>117</v>
      </c>
      <c r="N266" s="2872"/>
      <c r="O266" s="2872"/>
      <c r="P266" s="1278"/>
      <c r="Q266" s="2875" t="s">
        <v>116</v>
      </c>
    </row>
    <row r="267" spans="1:17" s="1" customFormat="1">
      <c r="A267" s="2722"/>
      <c r="B267" s="1298"/>
      <c r="C267" s="1125"/>
      <c r="D267" s="1129"/>
      <c r="E267" s="1130"/>
      <c r="F267" s="714"/>
      <c r="G267" s="714"/>
      <c r="H267" s="714"/>
      <c r="I267" s="715"/>
      <c r="J267" s="1297"/>
      <c r="K267" s="2"/>
      <c r="L267" s="2722"/>
      <c r="M267" s="2873"/>
      <c r="N267" s="2874"/>
      <c r="O267" s="2874"/>
      <c r="P267" s="1254" t="s">
        <v>113</v>
      </c>
      <c r="Q267" s="2870"/>
    </row>
    <row r="268" spans="1:17" s="1" customFormat="1" ht="15" customHeight="1">
      <c r="A268" s="2722"/>
      <c r="B268" s="1299" t="s">
        <v>95</v>
      </c>
      <c r="C268" s="1125"/>
      <c r="D268" s="1129"/>
      <c r="E268" s="1130"/>
      <c r="F268" s="714"/>
      <c r="G268" s="714"/>
      <c r="H268" s="714"/>
      <c r="I268" s="715"/>
      <c r="J268" s="1297"/>
      <c r="K268" s="2"/>
      <c r="L268" s="2722"/>
      <c r="M268" s="1270" t="s">
        <v>115</v>
      </c>
      <c r="N268" s="1252"/>
      <c r="O268" s="1253">
        <v>0.9</v>
      </c>
      <c r="P268" s="1927">
        <v>7</v>
      </c>
      <c r="Q268" s="1269">
        <f>O268/P268</f>
        <v>0.12857142857142859</v>
      </c>
    </row>
    <row r="269" spans="1:17" s="1" customFormat="1" ht="15" customHeight="1">
      <c r="A269" s="2722"/>
      <c r="B269" s="2886" t="s">
        <v>94</v>
      </c>
      <c r="C269" s="2887"/>
      <c r="D269" s="2887"/>
      <c r="E269" s="2887"/>
      <c r="F269" s="2887"/>
      <c r="G269" s="2887"/>
      <c r="H269" s="2887"/>
      <c r="I269" s="2887"/>
      <c r="J269" s="2888"/>
      <c r="K269" s="2"/>
      <c r="L269" s="2722"/>
      <c r="M269" s="1270" t="s">
        <v>114</v>
      </c>
      <c r="N269" s="1252"/>
      <c r="O269" s="1253">
        <v>3.5</v>
      </c>
      <c r="P269" s="1927">
        <v>20</v>
      </c>
      <c r="Q269" s="1269">
        <f>O269/P269</f>
        <v>0.17499999999999999</v>
      </c>
    </row>
    <row r="270" spans="1:17" s="1" customFormat="1" ht="15" customHeight="1">
      <c r="A270" s="2722"/>
      <c r="B270" s="2886"/>
      <c r="C270" s="2887"/>
      <c r="D270" s="2887"/>
      <c r="E270" s="2887"/>
      <c r="F270" s="2887"/>
      <c r="G270" s="2887"/>
      <c r="H270" s="2887"/>
      <c r="I270" s="2887"/>
      <c r="J270" s="2888"/>
      <c r="K270" s="2"/>
      <c r="L270" s="2722"/>
      <c r="M270" s="1267"/>
      <c r="N270" s="1127"/>
      <c r="O270" s="1126"/>
      <c r="P270" s="1126"/>
      <c r="Q270" s="1268"/>
    </row>
    <row r="271" spans="1:17" s="1" customFormat="1" thickBot="1">
      <c r="A271" s="2722"/>
      <c r="B271" s="2889"/>
      <c r="C271" s="2890"/>
      <c r="D271" s="2890"/>
      <c r="E271" s="2890"/>
      <c r="F271" s="2890"/>
      <c r="G271" s="2890"/>
      <c r="H271" s="2890"/>
      <c r="I271" s="2890"/>
      <c r="J271" s="2891"/>
      <c r="K271" s="2"/>
      <c r="L271" s="2722"/>
      <c r="M271" s="1271" t="s">
        <v>109</v>
      </c>
      <c r="N271" s="1250"/>
      <c r="O271" s="1250"/>
      <c r="P271" s="1250"/>
      <c r="Q271" s="1272"/>
    </row>
    <row r="272" spans="1:17" s="1" customFormat="1" thickBot="1">
      <c r="A272" s="2"/>
      <c r="B272" s="3"/>
      <c r="C272" s="3"/>
      <c r="D272" s="3"/>
      <c r="E272" s="3"/>
      <c r="F272" s="3"/>
      <c r="G272" s="3"/>
      <c r="H272" s="3"/>
      <c r="I272" s="3"/>
      <c r="J272" s="3"/>
      <c r="K272" s="3"/>
      <c r="L272" s="2722"/>
      <c r="M272" s="1009"/>
      <c r="N272" s="1273"/>
      <c r="O272" s="140"/>
      <c r="P272" s="1273"/>
      <c r="Q272" s="139"/>
    </row>
    <row r="273" spans="1:17" s="1" customFormat="1" ht="15.75" customHeight="1" thickBot="1">
      <c r="A273" s="2"/>
      <c r="B273" s="1908"/>
      <c r="C273" s="1908"/>
      <c r="D273" s="1908"/>
      <c r="E273" s="1908"/>
      <c r="F273" s="1908"/>
      <c r="G273" s="1908"/>
      <c r="H273" s="3"/>
      <c r="I273" s="556"/>
      <c r="J273" s="556"/>
      <c r="K273" s="157"/>
      <c r="L273" s="157"/>
      <c r="M273" s="556"/>
      <c r="N273" s="556"/>
      <c r="O273" s="2"/>
      <c r="P273" s="2"/>
      <c r="Q273" s="2"/>
    </row>
    <row r="274" spans="1:17" s="1" customFormat="1" ht="15">
      <c r="A274" s="2838" t="s">
        <v>75</v>
      </c>
      <c r="B274" s="2840" t="s">
        <v>80</v>
      </c>
      <c r="C274" s="2841"/>
      <c r="D274" s="2841"/>
      <c r="E274" s="2841"/>
      <c r="F274" s="2841"/>
      <c r="G274" s="2841"/>
      <c r="H274" s="2841"/>
      <c r="I274" s="2841"/>
      <c r="J274" s="2841"/>
      <c r="K274" s="2841"/>
      <c r="L274" s="2841"/>
      <c r="M274" s="2841"/>
      <c r="N274" s="2844">
        <v>1</v>
      </c>
      <c r="O274" s="2"/>
      <c r="P274" s="2"/>
      <c r="Q274" s="2"/>
    </row>
    <row r="275" spans="1:17" s="1" customFormat="1" ht="15">
      <c r="A275" s="2839"/>
      <c r="B275" s="2842"/>
      <c r="C275" s="2843"/>
      <c r="D275" s="2843"/>
      <c r="E275" s="2843"/>
      <c r="F275" s="2843"/>
      <c r="G275" s="2843"/>
      <c r="H275" s="2843"/>
      <c r="I275" s="2843"/>
      <c r="J275" s="2843"/>
      <c r="K275" s="2843"/>
      <c r="L275" s="2843"/>
      <c r="M275" s="2843"/>
      <c r="N275" s="2845"/>
      <c r="O275" s="2"/>
      <c r="P275" s="2"/>
      <c r="Q275" s="2"/>
    </row>
    <row r="276" spans="1:17" s="1" customFormat="1">
      <c r="A276" s="2846" t="str">
        <f>B274</f>
        <v>QUANTITÉS A SERVIR OU A COMMANDER</v>
      </c>
      <c r="B276" s="624" t="str">
        <f>ADDRESS(ROW(),COLUMN(),4)</f>
        <v>B276</v>
      </c>
      <c r="C276" s="613" t="s">
        <v>762</v>
      </c>
      <c r="D276" s="614"/>
      <c r="E276" s="614"/>
      <c r="F276" s="614"/>
      <c r="G276" s="614"/>
      <c r="H276" s="614"/>
      <c r="I276" s="614"/>
      <c r="J276" s="614"/>
      <c r="K276" s="614"/>
      <c r="L276" s="614"/>
      <c r="M276" s="614"/>
      <c r="N276" s="717"/>
      <c r="O276" s="2"/>
      <c r="P276" s="2"/>
      <c r="Q276" s="2"/>
    </row>
    <row r="277" spans="1:17" s="1" customFormat="1" ht="20.25">
      <c r="A277" s="2846"/>
      <c r="B277" s="2847" t="s">
        <v>73</v>
      </c>
      <c r="C277" s="2848"/>
      <c r="D277" s="2848"/>
      <c r="E277" s="2848"/>
      <c r="F277" s="2848"/>
      <c r="G277" s="2848"/>
      <c r="H277" s="2848"/>
      <c r="I277" s="2848"/>
      <c r="J277" s="2848"/>
      <c r="K277" s="2848"/>
      <c r="L277" s="2848"/>
      <c r="M277" s="2848"/>
      <c r="N277" s="2849"/>
      <c r="O277" s="2"/>
      <c r="P277" s="2"/>
      <c r="Q277" s="2"/>
    </row>
    <row r="278" spans="1:17" s="1" customFormat="1" ht="15">
      <c r="A278" s="2846"/>
      <c r="B278" s="2850" t="s">
        <v>79</v>
      </c>
      <c r="C278" s="2851"/>
      <c r="D278" s="2851"/>
      <c r="E278" s="2851"/>
      <c r="F278" s="2851"/>
      <c r="G278" s="2851"/>
      <c r="H278" s="2851"/>
      <c r="I278" s="2851"/>
      <c r="J278" s="2851"/>
      <c r="K278" s="2851"/>
      <c r="L278" s="2851"/>
      <c r="M278" s="2851"/>
      <c r="N278" s="2852"/>
      <c r="O278" s="2"/>
      <c r="P278" s="2"/>
      <c r="Q278" s="2"/>
    </row>
    <row r="279" spans="1:17" s="1" customFormat="1" ht="15">
      <c r="A279" s="2846"/>
      <c r="B279" s="2850"/>
      <c r="C279" s="2851"/>
      <c r="D279" s="2851"/>
      <c r="E279" s="2851"/>
      <c r="F279" s="2851"/>
      <c r="G279" s="2851"/>
      <c r="H279" s="2851"/>
      <c r="I279" s="2851"/>
      <c r="J279" s="2851"/>
      <c r="K279" s="2851"/>
      <c r="L279" s="2851"/>
      <c r="M279" s="2851"/>
      <c r="N279" s="2852"/>
      <c r="O279" s="2"/>
      <c r="P279" s="2"/>
      <c r="Q279" s="2"/>
    </row>
    <row r="280" spans="1:17" s="1" customFormat="1" ht="15">
      <c r="A280" s="2846"/>
      <c r="B280" s="2850"/>
      <c r="C280" s="2851"/>
      <c r="D280" s="2851"/>
      <c r="E280" s="2851"/>
      <c r="F280" s="2851"/>
      <c r="G280" s="2851"/>
      <c r="H280" s="2851"/>
      <c r="I280" s="2851"/>
      <c r="J280" s="2851"/>
      <c r="K280" s="2851"/>
      <c r="L280" s="2851"/>
      <c r="M280" s="2851"/>
      <c r="N280" s="2852"/>
      <c r="O280" s="2"/>
      <c r="P280" s="2"/>
      <c r="Q280" s="2"/>
    </row>
    <row r="281" spans="1:17" s="1" customFormat="1" ht="15">
      <c r="A281" s="2846"/>
      <c r="B281" s="2850"/>
      <c r="C281" s="2851"/>
      <c r="D281" s="2851"/>
      <c r="E281" s="2851"/>
      <c r="F281" s="2851"/>
      <c r="G281" s="2851"/>
      <c r="H281" s="2851"/>
      <c r="I281" s="2851"/>
      <c r="J281" s="2851"/>
      <c r="K281" s="2851"/>
      <c r="L281" s="2851"/>
      <c r="M281" s="2851"/>
      <c r="N281" s="2852"/>
      <c r="O281" s="2"/>
      <c r="P281" s="2"/>
      <c r="Q281" s="2"/>
    </row>
    <row r="282" spans="1:17" s="1" customFormat="1" ht="15">
      <c r="A282" s="2846"/>
      <c r="B282" s="2853"/>
      <c r="C282" s="2854"/>
      <c r="D282" s="2854"/>
      <c r="E282" s="2854"/>
      <c r="F282" s="2854"/>
      <c r="G282" s="2854"/>
      <c r="H282" s="2854"/>
      <c r="I282" s="2854"/>
      <c r="J282" s="2854"/>
      <c r="K282" s="2854"/>
      <c r="L282" s="2854"/>
      <c r="M282" s="2854"/>
      <c r="N282" s="2855"/>
      <c r="O282" s="2"/>
      <c r="P282" s="2"/>
      <c r="Q282" s="2"/>
    </row>
    <row r="283" spans="1:17" s="1" customFormat="1" ht="15">
      <c r="A283" s="2846"/>
      <c r="B283" s="82"/>
      <c r="C283" s="81"/>
      <c r="D283" s="81"/>
      <c r="E283" s="81"/>
      <c r="F283" s="81"/>
      <c r="G283" s="81"/>
      <c r="H283" s="81"/>
      <c r="I283" s="81"/>
      <c r="J283" s="81"/>
      <c r="K283" s="81"/>
      <c r="L283" s="2866" t="s">
        <v>60</v>
      </c>
      <c r="M283" s="2866"/>
      <c r="N283" s="79"/>
      <c r="O283" s="2"/>
      <c r="P283" s="2"/>
      <c r="Q283" s="2"/>
    </row>
    <row r="284" spans="1:17" s="1" customFormat="1">
      <c r="A284" s="2846"/>
      <c r="B284" s="81"/>
      <c r="C284" s="81"/>
      <c r="D284" s="81"/>
      <c r="E284" s="81"/>
      <c r="F284" s="81"/>
      <c r="G284" s="81"/>
      <c r="H284" s="81"/>
      <c r="I284" s="81"/>
      <c r="J284" s="81"/>
      <c r="K284" s="94" t="s">
        <v>57</v>
      </c>
      <c r="L284" s="2857" t="s">
        <v>78</v>
      </c>
      <c r="M284" s="2858"/>
      <c r="N284" s="79"/>
      <c r="O284" s="2"/>
      <c r="P284" s="2"/>
      <c r="Q284" s="2"/>
    </row>
    <row r="285" spans="1:17" s="1" customFormat="1" ht="15">
      <c r="A285" s="2846"/>
      <c r="B285" s="82"/>
      <c r="C285" s="81"/>
      <c r="D285" s="81"/>
      <c r="E285" s="81"/>
      <c r="F285" s="81"/>
      <c r="G285" s="81"/>
      <c r="H285" s="81"/>
      <c r="I285" s="81"/>
      <c r="J285" s="81"/>
      <c r="K285" s="81"/>
      <c r="L285" s="81"/>
      <c r="M285" s="84"/>
      <c r="N285" s="79"/>
      <c r="O285" s="2"/>
      <c r="P285" s="2"/>
      <c r="Q285" s="2"/>
    </row>
    <row r="286" spans="1:17" s="1" customFormat="1" ht="18">
      <c r="A286" s="2846"/>
      <c r="B286" s="82"/>
      <c r="C286" s="81"/>
      <c r="D286" s="81"/>
      <c r="E286" s="81"/>
      <c r="F286" s="93" t="s">
        <v>70</v>
      </c>
      <c r="G286" s="92" t="s">
        <v>69</v>
      </c>
      <c r="H286" s="90" t="s">
        <v>68</v>
      </c>
      <c r="I286" s="91" t="s">
        <v>67</v>
      </c>
      <c r="J286" s="90" t="s">
        <v>66</v>
      </c>
      <c r="K286" s="90" t="s">
        <v>65</v>
      </c>
      <c r="L286" s="81"/>
      <c r="M286" s="81"/>
      <c r="N286" s="79"/>
      <c r="O286" s="2"/>
      <c r="P286" s="2"/>
      <c r="Q286" s="2"/>
    </row>
    <row r="287" spans="1:17" s="1" customFormat="1" ht="18.75">
      <c r="A287" s="2846"/>
      <c r="B287" s="82"/>
      <c r="C287" s="81"/>
      <c r="D287" s="81"/>
      <c r="E287" s="81"/>
      <c r="F287" s="55" t="s">
        <v>56</v>
      </c>
      <c r="G287" s="54">
        <v>50</v>
      </c>
      <c r="H287" s="54">
        <v>500</v>
      </c>
      <c r="I287" s="54">
        <v>150</v>
      </c>
      <c r="J287" s="54">
        <v>13</v>
      </c>
      <c r="K287" s="54">
        <v>13</v>
      </c>
      <c r="L287" s="42">
        <f>SUM(G287:K287)</f>
        <v>726</v>
      </c>
      <c r="M287" s="41" t="s">
        <v>55</v>
      </c>
      <c r="N287" s="79"/>
      <c r="O287" s="2"/>
      <c r="P287" s="2"/>
      <c r="Q287" s="2"/>
    </row>
    <row r="288" spans="1:17" s="1" customFormat="1" ht="18.75">
      <c r="A288" s="2846"/>
      <c r="B288" s="82"/>
      <c r="C288" s="81"/>
      <c r="D288" s="81"/>
      <c r="E288" s="81"/>
      <c r="F288" s="66" t="s">
        <v>77</v>
      </c>
      <c r="G288" s="89">
        <v>0.5</v>
      </c>
      <c r="H288" s="89">
        <v>1</v>
      </c>
      <c r="I288" s="89">
        <v>1</v>
      </c>
      <c r="J288" s="89">
        <v>2</v>
      </c>
      <c r="K288" s="89">
        <v>1</v>
      </c>
      <c r="L288" s="64">
        <f>SUM(G288:K288)/COUNTIF(G288:K288,"&gt;0")</f>
        <v>1.1000000000000001</v>
      </c>
      <c r="M288" s="41" t="s">
        <v>63</v>
      </c>
      <c r="N288" s="79"/>
      <c r="O288" s="2"/>
      <c r="P288" s="2"/>
      <c r="Q288" s="2"/>
    </row>
    <row r="289" spans="1:17" s="1" customFormat="1" ht="18">
      <c r="A289" s="2846"/>
      <c r="B289" s="82"/>
      <c r="C289" s="81"/>
      <c r="D289" s="81"/>
      <c r="E289" s="81"/>
      <c r="F289" s="44" t="s">
        <v>76</v>
      </c>
      <c r="G289" s="88">
        <f>G288*G287</f>
        <v>25</v>
      </c>
      <c r="H289" s="87">
        <f>H288*H287</f>
        <v>500</v>
      </c>
      <c r="I289" s="87">
        <f>I288*I287</f>
        <v>150</v>
      </c>
      <c r="J289" s="87">
        <f>J288*J287</f>
        <v>26</v>
      </c>
      <c r="K289" s="87">
        <f>K288*K287</f>
        <v>13</v>
      </c>
      <c r="L289" s="42">
        <f>SUM(G289:K289)</f>
        <v>714</v>
      </c>
      <c r="M289" s="41" t="str">
        <f>L284</f>
        <v>pommes</v>
      </c>
      <c r="N289" s="79"/>
      <c r="O289" s="2"/>
      <c r="P289" s="2"/>
      <c r="Q289" s="2"/>
    </row>
    <row r="290" spans="1:17" s="1" customFormat="1" ht="15">
      <c r="A290" s="2846"/>
      <c r="B290" s="82"/>
      <c r="C290" s="81"/>
      <c r="D290" s="81"/>
      <c r="E290" s="81"/>
      <c r="F290" s="81"/>
      <c r="G290" s="52" t="str">
        <f>L284</f>
        <v>pommes</v>
      </c>
      <c r="H290" s="52" t="str">
        <f>L284</f>
        <v>pommes</v>
      </c>
      <c r="I290" s="52" t="str">
        <f>L284</f>
        <v>pommes</v>
      </c>
      <c r="J290" s="52" t="str">
        <f>L284</f>
        <v>pommes</v>
      </c>
      <c r="K290" s="52" t="str">
        <f>L284</f>
        <v>pommes</v>
      </c>
      <c r="L290" s="81"/>
      <c r="M290" s="84"/>
      <c r="N290" s="79"/>
      <c r="O290" s="2"/>
      <c r="P290" s="2"/>
      <c r="Q290" s="2"/>
    </row>
    <row r="291" spans="1:17" s="1" customFormat="1" ht="18">
      <c r="A291" s="2846"/>
      <c r="B291" s="86"/>
      <c r="C291" s="50" t="s">
        <v>53</v>
      </c>
      <c r="D291" s="49">
        <v>10</v>
      </c>
      <c r="E291" s="48" t="s">
        <v>49</v>
      </c>
      <c r="F291" s="85"/>
      <c r="G291" s="85"/>
      <c r="H291" s="81"/>
      <c r="I291" s="81"/>
      <c r="J291" s="81"/>
      <c r="K291" s="81"/>
      <c r="L291" s="81"/>
      <c r="M291" s="84"/>
      <c r="N291" s="79"/>
      <c r="O291" s="2"/>
      <c r="P291" s="2"/>
      <c r="Q291" s="2"/>
    </row>
    <row r="292" spans="1:17" s="1" customFormat="1" ht="18">
      <c r="A292" s="2846"/>
      <c r="B292" s="82"/>
      <c r="C292" s="81"/>
      <c r="D292" s="81"/>
      <c r="E292" s="81"/>
      <c r="F292" s="44" t="s">
        <v>52</v>
      </c>
      <c r="G292" s="46">
        <f>G289/(100-D291)*100</f>
        <v>27.777777777777779</v>
      </c>
      <c r="H292" s="46">
        <f>H289/(100-D291)*100</f>
        <v>555.55555555555554</v>
      </c>
      <c r="I292" s="46">
        <f>I289/(100-D291)*100</f>
        <v>166.66666666666669</v>
      </c>
      <c r="J292" s="46">
        <f>J289/(100-D291)*100</f>
        <v>28.888888888888886</v>
      </c>
      <c r="K292" s="46">
        <f>K289/(100-D291)*100</f>
        <v>14.444444444444443</v>
      </c>
      <c r="L292" s="83">
        <f>SUM(G292:K292)</f>
        <v>793.33333333333337</v>
      </c>
      <c r="M292" s="41" t="str">
        <f>L284</f>
        <v>pommes</v>
      </c>
      <c r="N292" s="79"/>
      <c r="O292" s="2"/>
      <c r="P292" s="2"/>
      <c r="Q292" s="2"/>
    </row>
    <row r="293" spans="1:17" s="1" customFormat="1" ht="18">
      <c r="A293" s="2846"/>
      <c r="B293" s="82"/>
      <c r="C293" s="81"/>
      <c r="D293" s="81"/>
      <c r="E293" s="81"/>
      <c r="F293" s="44"/>
      <c r="G293" s="80" t="str">
        <f>L284</f>
        <v>pommes</v>
      </c>
      <c r="H293" s="80" t="str">
        <f>L284</f>
        <v>pommes</v>
      </c>
      <c r="I293" s="80" t="str">
        <f>L284</f>
        <v>pommes</v>
      </c>
      <c r="J293" s="80" t="str">
        <f>L284</f>
        <v>pommes</v>
      </c>
      <c r="K293" s="80" t="str">
        <f>L284</f>
        <v>pommes</v>
      </c>
      <c r="L293" s="42"/>
      <c r="M293" s="41"/>
      <c r="N293" s="79"/>
      <c r="O293" s="2"/>
      <c r="P293" s="2"/>
      <c r="Q293" s="2"/>
    </row>
    <row r="294" spans="1:17" s="1" customFormat="1" ht="15">
      <c r="A294" s="2846"/>
      <c r="B294" s="78"/>
      <c r="C294" s="77"/>
      <c r="D294" s="77"/>
      <c r="E294" s="77"/>
      <c r="F294" s="77"/>
      <c r="G294" s="77"/>
      <c r="H294" s="77"/>
      <c r="I294" s="77"/>
      <c r="J294" s="77"/>
      <c r="K294" s="77"/>
      <c r="L294" s="77"/>
      <c r="M294" s="77"/>
      <c r="N294" s="76"/>
      <c r="O294" s="2"/>
      <c r="P294" s="2"/>
      <c r="Q294" s="2"/>
    </row>
    <row r="295" spans="1:17" s="1" customFormat="1" ht="18.75">
      <c r="A295" s="2846"/>
      <c r="B295" s="75" t="s">
        <v>60</v>
      </c>
      <c r="C295" s="74" t="s">
        <v>48</v>
      </c>
      <c r="D295" s="33"/>
      <c r="E295" s="33"/>
      <c r="F295" s="33"/>
      <c r="G295" s="33"/>
      <c r="H295" s="33"/>
      <c r="I295" s="33"/>
      <c r="J295" s="33"/>
      <c r="K295" s="33"/>
      <c r="L295" s="33"/>
      <c r="M295" s="33"/>
      <c r="N295" s="32"/>
      <c r="O295" s="2"/>
      <c r="P295" s="2"/>
      <c r="Q295" s="2"/>
    </row>
    <row r="296" spans="1:17" s="1" customFormat="1" ht="18.75">
      <c r="A296" s="2846"/>
      <c r="B296" s="31"/>
      <c r="C296" s="2857" t="s">
        <v>44</v>
      </c>
      <c r="D296" s="2858"/>
      <c r="E296" s="30"/>
      <c r="F296" s="2857" t="s">
        <v>47</v>
      </c>
      <c r="G296" s="2858"/>
      <c r="H296" s="30"/>
      <c r="I296" s="2857" t="s">
        <v>46</v>
      </c>
      <c r="J296" s="2858"/>
      <c r="K296" s="30"/>
      <c r="L296" s="2857" t="s">
        <v>45</v>
      </c>
      <c r="M296" s="2858"/>
      <c r="N296" s="29"/>
      <c r="O296" s="2"/>
      <c r="P296" s="2"/>
      <c r="Q296" s="2"/>
    </row>
    <row r="297" spans="1:17" s="1" customFormat="1" ht="18.75">
      <c r="A297" s="2846"/>
      <c r="B297" s="73" t="s">
        <v>49</v>
      </c>
      <c r="C297" s="38" t="s">
        <v>50</v>
      </c>
      <c r="D297" s="30"/>
      <c r="E297" s="30"/>
      <c r="F297" s="30"/>
      <c r="G297" s="30"/>
      <c r="H297" s="30"/>
      <c r="I297" s="30"/>
      <c r="J297" s="30"/>
      <c r="K297" s="30"/>
      <c r="L297" s="30"/>
      <c r="M297" s="30"/>
      <c r="N297" s="29"/>
      <c r="O297" s="2"/>
      <c r="P297" s="2"/>
      <c r="Q297" s="2"/>
    </row>
    <row r="298" spans="1:17" s="1" customFormat="1" ht="15">
      <c r="A298" s="2846"/>
      <c r="B298" s="2800" t="s">
        <v>43</v>
      </c>
      <c r="C298" s="2801"/>
      <c r="D298" s="2801"/>
      <c r="E298" s="2801"/>
      <c r="F298" s="2801"/>
      <c r="G298" s="2801"/>
      <c r="H298" s="2801"/>
      <c r="I298" s="2801"/>
      <c r="J298" s="2801"/>
      <c r="K298" s="2801"/>
      <c r="L298" s="2801"/>
      <c r="M298" s="2801"/>
      <c r="N298" s="2802"/>
      <c r="O298" s="2"/>
      <c r="P298" s="2"/>
      <c r="Q298" s="2"/>
    </row>
    <row r="299" spans="1:17" s="1" customFormat="1" ht="15">
      <c r="A299" s="2846"/>
      <c r="B299" s="2803"/>
      <c r="C299" s="2804"/>
      <c r="D299" s="2804"/>
      <c r="E299" s="2804"/>
      <c r="F299" s="2804"/>
      <c r="G299" s="2804"/>
      <c r="H299" s="2804"/>
      <c r="I299" s="2804"/>
      <c r="J299" s="2804"/>
      <c r="K299" s="2804"/>
      <c r="L299" s="2804"/>
      <c r="M299" s="2804"/>
      <c r="N299" s="2805"/>
      <c r="O299" s="2"/>
      <c r="P299" s="2"/>
      <c r="Q299" s="2"/>
    </row>
    <row r="300" spans="1:17" s="1" customFormat="1" ht="15">
      <c r="A300" s="2846"/>
      <c r="B300" s="28" t="s">
        <v>42</v>
      </c>
      <c r="C300" s="2806" t="e">
        <f ca="1">CELL("nomfichier")</f>
        <v>#N/A</v>
      </c>
      <c r="D300" s="2806"/>
      <c r="E300" s="2806"/>
      <c r="F300" s="2806"/>
      <c r="G300" s="2806"/>
      <c r="H300" s="2806"/>
      <c r="I300" s="2806"/>
      <c r="J300" s="2806"/>
      <c r="K300" s="2806"/>
      <c r="L300" s="2806"/>
      <c r="M300" s="2806"/>
      <c r="N300" s="2807"/>
      <c r="O300" s="2"/>
      <c r="P300" s="2"/>
      <c r="Q300" s="2"/>
    </row>
    <row r="301" spans="1:17" s="1" customFormat="1" ht="15">
      <c r="A301" s="2846"/>
      <c r="B301" s="27" t="s">
        <v>41</v>
      </c>
      <c r="C301" s="2808" t="s">
        <v>40</v>
      </c>
      <c r="D301" s="2808"/>
      <c r="E301" s="2808"/>
      <c r="F301" s="2808"/>
      <c r="G301" s="2808"/>
      <c r="H301" s="2808"/>
      <c r="I301" s="2808"/>
      <c r="J301" s="2808"/>
      <c r="K301" s="2808"/>
      <c r="L301" s="2808"/>
      <c r="M301" s="2808"/>
      <c r="N301" s="2809"/>
      <c r="O301" s="2"/>
      <c r="P301" s="2"/>
      <c r="Q301" s="2"/>
    </row>
    <row r="302" spans="1:17" s="1" customFormat="1" thickBot="1">
      <c r="A302" s="2846"/>
      <c r="B302" s="2810" t="s">
        <v>39</v>
      </c>
      <c r="C302" s="2811"/>
      <c r="D302" s="2811"/>
      <c r="E302" s="2811"/>
      <c r="F302" s="2811"/>
      <c r="G302" s="2811"/>
      <c r="H302" s="2811"/>
      <c r="I302" s="2811"/>
      <c r="J302" s="2811"/>
      <c r="K302" s="2811"/>
      <c r="L302" s="2811"/>
      <c r="M302" s="2811"/>
      <c r="N302" s="2812"/>
      <c r="O302" s="2"/>
      <c r="P302" s="2"/>
      <c r="Q302" s="2"/>
    </row>
    <row r="303" spans="1:17" s="1" customFormat="1" ht="15.75" customHeight="1" thickBot="1">
      <c r="A303" s="2"/>
      <c r="B303" s="1908"/>
      <c r="C303" s="1908"/>
      <c r="D303" s="1908"/>
      <c r="E303" s="1908"/>
      <c r="F303" s="1908"/>
      <c r="G303" s="1908"/>
      <c r="H303" s="3"/>
      <c r="I303" s="556"/>
      <c r="J303" s="556"/>
      <c r="K303" s="157"/>
      <c r="L303" s="157"/>
      <c r="M303" s="556"/>
      <c r="N303" s="556"/>
      <c r="O303" s="2"/>
      <c r="P303" s="2"/>
      <c r="Q303" s="2"/>
    </row>
    <row r="304" spans="1:17" s="1" customFormat="1" ht="15">
      <c r="A304" s="2838" t="s">
        <v>75</v>
      </c>
      <c r="B304" s="2840" t="s">
        <v>74</v>
      </c>
      <c r="C304" s="2841"/>
      <c r="D304" s="2841"/>
      <c r="E304" s="2841"/>
      <c r="F304" s="2841"/>
      <c r="G304" s="2841"/>
      <c r="H304" s="2841"/>
      <c r="I304" s="2841"/>
      <c r="J304" s="2841"/>
      <c r="K304" s="2841"/>
      <c r="L304" s="2841"/>
      <c r="M304" s="2841"/>
      <c r="N304" s="2844">
        <v>2</v>
      </c>
      <c r="O304" s="2"/>
      <c r="P304" s="2"/>
      <c r="Q304" s="2"/>
    </row>
    <row r="305" spans="1:17" s="1" customFormat="1" ht="15">
      <c r="A305" s="2839"/>
      <c r="B305" s="2842"/>
      <c r="C305" s="2843"/>
      <c r="D305" s="2843"/>
      <c r="E305" s="2843"/>
      <c r="F305" s="2843"/>
      <c r="G305" s="2843"/>
      <c r="H305" s="2843"/>
      <c r="I305" s="2843"/>
      <c r="J305" s="2843"/>
      <c r="K305" s="2843"/>
      <c r="L305" s="2843"/>
      <c r="M305" s="2843"/>
      <c r="N305" s="2845"/>
      <c r="O305" s="2"/>
      <c r="P305" s="2"/>
      <c r="Q305" s="2"/>
    </row>
    <row r="306" spans="1:17" s="1" customFormat="1">
      <c r="A306" s="2846" t="str">
        <f>B304</f>
        <v>COMBIEN POURRIEZ VOUS SERVIR AVEC</v>
      </c>
      <c r="B306" s="624" t="str">
        <f>ADDRESS(ROW(),COLUMN(),4)</f>
        <v>B306</v>
      </c>
      <c r="C306" s="613" t="s">
        <v>762</v>
      </c>
      <c r="D306" s="614"/>
      <c r="E306" s="614"/>
      <c r="F306" s="614"/>
      <c r="G306" s="614"/>
      <c r="H306" s="614"/>
      <c r="I306" s="614"/>
      <c r="J306" s="614"/>
      <c r="K306" s="614"/>
      <c r="L306" s="614"/>
      <c r="M306" s="614"/>
      <c r="N306" s="717"/>
      <c r="O306" s="2"/>
      <c r="P306" s="2"/>
      <c r="Q306" s="2"/>
    </row>
    <row r="307" spans="1:17" s="1" customFormat="1" ht="20.25">
      <c r="A307" s="2846"/>
      <c r="B307" s="2847" t="s">
        <v>73</v>
      </c>
      <c r="C307" s="2848"/>
      <c r="D307" s="2848"/>
      <c r="E307" s="2848"/>
      <c r="F307" s="2848"/>
      <c r="G307" s="2848"/>
      <c r="H307" s="2848"/>
      <c r="I307" s="2848"/>
      <c r="J307" s="2848"/>
      <c r="K307" s="2848"/>
      <c r="L307" s="2848"/>
      <c r="M307" s="2848"/>
      <c r="N307" s="2849"/>
      <c r="O307" s="2"/>
      <c r="P307" s="2"/>
      <c r="Q307" s="2"/>
    </row>
    <row r="308" spans="1:17" s="1" customFormat="1" ht="15">
      <c r="A308" s="2846"/>
      <c r="B308" s="2850" t="s">
        <v>72</v>
      </c>
      <c r="C308" s="2851"/>
      <c r="D308" s="2851"/>
      <c r="E308" s="2851"/>
      <c r="F308" s="2851"/>
      <c r="G308" s="2851"/>
      <c r="H308" s="2851"/>
      <c r="I308" s="2851"/>
      <c r="J308" s="2851"/>
      <c r="K308" s="2851"/>
      <c r="L308" s="2851"/>
      <c r="M308" s="2851"/>
      <c r="N308" s="2852"/>
      <c r="O308" s="2"/>
      <c r="P308" s="2"/>
      <c r="Q308" s="2"/>
    </row>
    <row r="309" spans="1:17" s="1" customFormat="1" ht="15">
      <c r="A309" s="2846"/>
      <c r="B309" s="2850"/>
      <c r="C309" s="2851"/>
      <c r="D309" s="2851"/>
      <c r="E309" s="2851"/>
      <c r="F309" s="2851"/>
      <c r="G309" s="2851"/>
      <c r="H309" s="2851"/>
      <c r="I309" s="2851"/>
      <c r="J309" s="2851"/>
      <c r="K309" s="2851"/>
      <c r="L309" s="2851"/>
      <c r="M309" s="2851"/>
      <c r="N309" s="2852"/>
      <c r="O309" s="2"/>
      <c r="P309" s="2"/>
      <c r="Q309" s="2"/>
    </row>
    <row r="310" spans="1:17" s="1" customFormat="1" ht="15">
      <c r="A310" s="2846"/>
      <c r="B310" s="2850"/>
      <c r="C310" s="2851"/>
      <c r="D310" s="2851"/>
      <c r="E310" s="2851"/>
      <c r="F310" s="2851"/>
      <c r="G310" s="2851"/>
      <c r="H310" s="2851"/>
      <c r="I310" s="2851"/>
      <c r="J310" s="2851"/>
      <c r="K310" s="2851"/>
      <c r="L310" s="2851"/>
      <c r="M310" s="2851"/>
      <c r="N310" s="2852"/>
      <c r="O310" s="2"/>
      <c r="P310" s="2"/>
      <c r="Q310" s="2"/>
    </row>
    <row r="311" spans="1:17" s="1" customFormat="1" ht="15">
      <c r="A311" s="2846"/>
      <c r="B311" s="2850"/>
      <c r="C311" s="2851"/>
      <c r="D311" s="2851"/>
      <c r="E311" s="2851"/>
      <c r="F311" s="2851"/>
      <c r="G311" s="2851"/>
      <c r="H311" s="2851"/>
      <c r="I311" s="2851"/>
      <c r="J311" s="2851"/>
      <c r="K311" s="2851"/>
      <c r="L311" s="2851"/>
      <c r="M311" s="2851"/>
      <c r="N311" s="2852"/>
      <c r="O311" s="2"/>
      <c r="P311" s="2"/>
      <c r="Q311" s="2"/>
    </row>
    <row r="312" spans="1:17" s="1" customFormat="1" ht="15">
      <c r="A312" s="2846"/>
      <c r="B312" s="2853"/>
      <c r="C312" s="2854"/>
      <c r="D312" s="2854"/>
      <c r="E312" s="2854"/>
      <c r="F312" s="2854"/>
      <c r="G312" s="2854"/>
      <c r="H312" s="2854"/>
      <c r="I312" s="2854"/>
      <c r="J312" s="2854"/>
      <c r="K312" s="2854"/>
      <c r="L312" s="2854"/>
      <c r="M312" s="2854"/>
      <c r="N312" s="2855"/>
      <c r="O312" s="2"/>
      <c r="P312" s="2"/>
      <c r="Q312" s="2"/>
    </row>
    <row r="313" spans="1:17" s="1" customFormat="1" ht="15">
      <c r="A313" s="2846"/>
      <c r="B313" s="45"/>
      <c r="C313" s="9"/>
      <c r="D313" s="9"/>
      <c r="E313" s="9"/>
      <c r="F313" s="9"/>
      <c r="G313" s="9"/>
      <c r="H313" s="9"/>
      <c r="I313" s="9"/>
      <c r="J313" s="9"/>
      <c r="K313" s="9"/>
      <c r="L313" s="2856" t="s">
        <v>60</v>
      </c>
      <c r="M313" s="2856"/>
      <c r="N313" s="40"/>
      <c r="O313" s="2"/>
      <c r="P313" s="2"/>
      <c r="Q313" s="2"/>
    </row>
    <row r="314" spans="1:17" s="1" customFormat="1" ht="18">
      <c r="A314" s="2846"/>
      <c r="B314" s="45"/>
      <c r="C314" s="9"/>
      <c r="D314" s="9"/>
      <c r="E314" s="9"/>
      <c r="F314" s="9"/>
      <c r="G314" s="9"/>
      <c r="H314" s="9"/>
      <c r="I314" s="9"/>
      <c r="K314" s="44" t="s">
        <v>71</v>
      </c>
      <c r="L314" s="2859">
        <v>2.4</v>
      </c>
      <c r="M314" s="2859"/>
      <c r="N314" s="40"/>
      <c r="O314" s="2"/>
      <c r="P314" s="2"/>
      <c r="Q314" s="2"/>
    </row>
    <row r="315" spans="1:17" s="1" customFormat="1" ht="15">
      <c r="A315" s="2846"/>
      <c r="B315" s="72"/>
      <c r="C315" s="71"/>
      <c r="D315" s="71"/>
      <c r="E315" s="71"/>
      <c r="F315" s="9"/>
      <c r="G315" s="9"/>
      <c r="H315" s="9"/>
      <c r="I315" s="9"/>
      <c r="J315" s="9"/>
      <c r="K315" s="70"/>
      <c r="L315" s="2859"/>
      <c r="M315" s="2859"/>
      <c r="N315" s="40"/>
      <c r="O315" s="2"/>
      <c r="P315" s="2"/>
      <c r="Q315" s="2"/>
    </row>
    <row r="316" spans="1:17" s="1" customFormat="1" ht="15">
      <c r="A316" s="2846"/>
      <c r="B316" s="45"/>
      <c r="C316" s="9"/>
      <c r="D316" s="9"/>
      <c r="E316" s="9"/>
      <c r="F316" s="9"/>
      <c r="G316" s="9"/>
      <c r="H316" s="9"/>
      <c r="I316" s="9"/>
      <c r="J316" s="9"/>
      <c r="K316" s="9"/>
      <c r="L316" s="9"/>
      <c r="M316" s="9"/>
      <c r="N316" s="40"/>
      <c r="O316" s="2"/>
      <c r="P316" s="2"/>
      <c r="Q316" s="2"/>
    </row>
    <row r="317" spans="1:17" s="1" customFormat="1" ht="18">
      <c r="A317" s="2846"/>
      <c r="B317" s="45"/>
      <c r="C317" s="9"/>
      <c r="D317" s="9"/>
      <c r="E317" s="9"/>
      <c r="F317" s="69" t="s">
        <v>70</v>
      </c>
      <c r="G317" s="67" t="s">
        <v>69</v>
      </c>
      <c r="H317" s="67" t="s">
        <v>68</v>
      </c>
      <c r="I317" s="68" t="s">
        <v>67</v>
      </c>
      <c r="J317" s="67" t="s">
        <v>66</v>
      </c>
      <c r="K317" s="67" t="s">
        <v>65</v>
      </c>
      <c r="L317" s="9"/>
      <c r="M317" s="9"/>
      <c r="N317" s="40"/>
      <c r="O317" s="2"/>
      <c r="P317" s="2"/>
      <c r="Q317" s="2"/>
    </row>
    <row r="318" spans="1:17" s="1" customFormat="1" ht="18">
      <c r="A318" s="2846"/>
      <c r="B318" s="45"/>
      <c r="C318" s="9"/>
      <c r="D318" s="9"/>
      <c r="E318" s="9"/>
      <c r="F318" s="66" t="s">
        <v>64</v>
      </c>
      <c r="G318" s="65">
        <v>0.05</v>
      </c>
      <c r="H318" s="65">
        <v>0.08</v>
      </c>
      <c r="I318" s="65">
        <v>0.11</v>
      </c>
      <c r="J318" s="65">
        <v>0.125</v>
      </c>
      <c r="K318" s="65">
        <v>7.0000000000000007E-2</v>
      </c>
      <c r="L318" s="64">
        <f>SUM(G318:K318)/COUNTIF(G318:K318,"&gt;0")</f>
        <v>8.6999999999999994E-2</v>
      </c>
      <c r="M318" s="41" t="s">
        <v>63</v>
      </c>
      <c r="N318" s="40"/>
      <c r="O318" s="2"/>
      <c r="P318" s="2"/>
      <c r="Q318" s="2"/>
    </row>
    <row r="319" spans="1:17" s="1" customFormat="1" ht="18.75">
      <c r="A319" s="2846"/>
      <c r="B319" s="45"/>
      <c r="C319" s="9"/>
      <c r="D319" s="9"/>
      <c r="E319" s="9"/>
      <c r="F319" s="44" t="s">
        <v>62</v>
      </c>
      <c r="G319" s="63">
        <f>L314/G318</f>
        <v>47.999999999999993</v>
      </c>
      <c r="H319" s="63">
        <f>L314/H318</f>
        <v>30</v>
      </c>
      <c r="I319" s="63">
        <f>L314/I318</f>
        <v>21.818181818181817</v>
      </c>
      <c r="J319" s="63">
        <f>L314/J318</f>
        <v>19.2</v>
      </c>
      <c r="K319" s="63">
        <f>L314/K318</f>
        <v>34.285714285714285</v>
      </c>
      <c r="L319" s="59" t="s">
        <v>61</v>
      </c>
      <c r="M319" s="41"/>
      <c r="N319" s="40"/>
      <c r="O319" s="2"/>
      <c r="P319" s="2"/>
      <c r="Q319" s="2"/>
    </row>
    <row r="320" spans="1:17" s="1" customFormat="1" ht="18.75">
      <c r="A320" s="2846"/>
      <c r="B320" s="62" t="s">
        <v>60</v>
      </c>
      <c r="C320" s="61" t="s">
        <v>59</v>
      </c>
      <c r="D320" s="9"/>
      <c r="E320" s="9"/>
      <c r="F320" s="44"/>
      <c r="G320" s="60"/>
      <c r="H320" s="60"/>
      <c r="I320" s="60"/>
      <c r="J320" s="60"/>
      <c r="K320" s="60"/>
      <c r="L320" s="59"/>
      <c r="M320" s="41"/>
      <c r="N320" s="40"/>
      <c r="O320" s="2"/>
      <c r="P320" s="2"/>
      <c r="Q320" s="2"/>
    </row>
    <row r="321" spans="1:17" s="1" customFormat="1" ht="15">
      <c r="A321" s="2846"/>
      <c r="B321" s="2860" t="s">
        <v>58</v>
      </c>
      <c r="C321" s="2861"/>
      <c r="D321" s="2861"/>
      <c r="E321" s="2861"/>
      <c r="F321" s="2861"/>
      <c r="G321" s="2861"/>
      <c r="H321" s="2861"/>
      <c r="I321" s="2861"/>
      <c r="J321" s="2861"/>
      <c r="K321" s="2861"/>
      <c r="L321" s="2861"/>
      <c r="M321" s="2861"/>
      <c r="N321" s="2862"/>
      <c r="O321" s="2"/>
      <c r="P321" s="2"/>
      <c r="Q321" s="2"/>
    </row>
    <row r="322" spans="1:17" s="1" customFormat="1">
      <c r="A322" s="2846"/>
      <c r="B322" s="58"/>
      <c r="C322" s="57"/>
      <c r="D322" s="57"/>
      <c r="E322" s="57"/>
      <c r="F322" s="9"/>
      <c r="G322" s="9"/>
      <c r="H322" s="42"/>
      <c r="I322" s="42"/>
      <c r="J322" s="42"/>
      <c r="K322" s="42"/>
      <c r="L322" s="2863" t="s">
        <v>49</v>
      </c>
      <c r="M322" s="2863"/>
      <c r="N322" s="40"/>
      <c r="O322" s="2"/>
      <c r="P322" s="2"/>
      <c r="Q322" s="2"/>
    </row>
    <row r="323" spans="1:17" s="1" customFormat="1">
      <c r="A323" s="2846"/>
      <c r="B323" s="58"/>
      <c r="C323" s="57"/>
      <c r="D323" s="57"/>
      <c r="E323" s="57"/>
      <c r="F323" s="9"/>
      <c r="G323" s="9"/>
      <c r="H323" s="42"/>
      <c r="I323" s="42"/>
      <c r="J323" s="42"/>
      <c r="K323" s="56" t="s">
        <v>57</v>
      </c>
      <c r="L323" s="2864" t="s">
        <v>47</v>
      </c>
      <c r="M323" s="2865"/>
      <c r="N323" s="40"/>
      <c r="O323" s="2"/>
      <c r="P323" s="2"/>
      <c r="Q323" s="2"/>
    </row>
    <row r="324" spans="1:17" s="1" customFormat="1" ht="18">
      <c r="A324" s="2846"/>
      <c r="B324" s="45"/>
      <c r="C324" s="9"/>
      <c r="D324" s="42"/>
      <c r="E324" s="42"/>
      <c r="F324" s="42"/>
      <c r="G324" s="42"/>
      <c r="H324" s="42"/>
      <c r="I324" s="42"/>
      <c r="J324" s="42"/>
      <c r="K324" s="42"/>
      <c r="L324" s="42"/>
      <c r="M324" s="41"/>
      <c r="N324" s="40"/>
      <c r="O324" s="2"/>
      <c r="P324" s="2"/>
      <c r="Q324" s="2"/>
    </row>
    <row r="325" spans="1:17" s="1" customFormat="1" ht="18.75">
      <c r="A325" s="2846"/>
      <c r="B325" s="45"/>
      <c r="C325" s="9"/>
      <c r="D325" s="9"/>
      <c r="E325" s="9"/>
      <c r="F325" s="55" t="s">
        <v>56</v>
      </c>
      <c r="G325" s="54">
        <v>50</v>
      </c>
      <c r="H325" s="54">
        <v>500</v>
      </c>
      <c r="I325" s="54">
        <v>150</v>
      </c>
      <c r="J325" s="54">
        <v>13</v>
      </c>
      <c r="K325" s="54">
        <v>13</v>
      </c>
      <c r="L325" s="42">
        <f>SUM(G325:K325)</f>
        <v>726</v>
      </c>
      <c r="M325" s="41" t="s">
        <v>55</v>
      </c>
      <c r="N325" s="40"/>
      <c r="O325" s="2"/>
      <c r="P325" s="2"/>
      <c r="Q325" s="2"/>
    </row>
    <row r="326" spans="1:17" s="1" customFormat="1" ht="18.75">
      <c r="A326" s="2846"/>
      <c r="B326" s="45"/>
      <c r="C326" s="9"/>
      <c r="D326" s="9"/>
      <c r="E326" s="9"/>
      <c r="F326" s="44" t="s">
        <v>54</v>
      </c>
      <c r="G326" s="53">
        <f>G318*G325</f>
        <v>2.5</v>
      </c>
      <c r="H326" s="53">
        <f>H318*H325</f>
        <v>40</v>
      </c>
      <c r="I326" s="53">
        <f>I318*I325</f>
        <v>16.5</v>
      </c>
      <c r="J326" s="53">
        <f>J318*J325</f>
        <v>1.625</v>
      </c>
      <c r="K326" s="53">
        <f>K318*K325</f>
        <v>0.91000000000000014</v>
      </c>
      <c r="L326" s="42">
        <f>SUM(G326:K326)</f>
        <v>61.534999999999997</v>
      </c>
      <c r="M326" s="41" t="str">
        <f>L323</f>
        <v>Kg</v>
      </c>
      <c r="N326" s="40"/>
      <c r="O326" s="2"/>
      <c r="P326" s="2"/>
      <c r="Q326" s="2"/>
    </row>
    <row r="327" spans="1:17" s="1" customFormat="1" ht="15">
      <c r="A327" s="2846"/>
      <c r="B327" s="45"/>
      <c r="C327" s="9"/>
      <c r="D327" s="9"/>
      <c r="E327" s="9"/>
      <c r="F327" s="9"/>
      <c r="G327" s="52" t="str">
        <f>L323</f>
        <v>Kg</v>
      </c>
      <c r="H327" s="52" t="str">
        <f>L323</f>
        <v>Kg</v>
      </c>
      <c r="I327" s="52" t="str">
        <f>L323</f>
        <v>Kg</v>
      </c>
      <c r="J327" s="52" t="str">
        <f>L323</f>
        <v>Kg</v>
      </c>
      <c r="K327" s="52" t="str">
        <f>L323</f>
        <v>Kg</v>
      </c>
      <c r="L327" s="9"/>
      <c r="M327" s="47"/>
      <c r="N327" s="40"/>
      <c r="O327" s="2"/>
      <c r="P327" s="2"/>
      <c r="Q327" s="2"/>
    </row>
    <row r="328" spans="1:17" s="1" customFormat="1" ht="18">
      <c r="A328" s="2846"/>
      <c r="B328" s="51"/>
      <c r="C328" s="50" t="s">
        <v>53</v>
      </c>
      <c r="D328" s="49">
        <v>50</v>
      </c>
      <c r="E328" s="48" t="s">
        <v>51</v>
      </c>
      <c r="H328" s="9"/>
      <c r="I328" s="9"/>
      <c r="J328" s="9"/>
      <c r="K328" s="9"/>
      <c r="L328" s="9"/>
      <c r="M328" s="47"/>
      <c r="N328" s="40"/>
      <c r="O328" s="2"/>
      <c r="P328" s="2"/>
      <c r="Q328" s="2"/>
    </row>
    <row r="329" spans="1:17" s="1" customFormat="1" ht="18">
      <c r="A329" s="2846"/>
      <c r="B329" s="45"/>
      <c r="C329" s="9"/>
      <c r="D329" s="9"/>
      <c r="E329" s="9"/>
      <c r="F329" s="44" t="s">
        <v>52</v>
      </c>
      <c r="G329" s="46">
        <f>G326/(100-D328)*100</f>
        <v>5</v>
      </c>
      <c r="H329" s="46">
        <f>H326/(100-D328)*100</f>
        <v>80</v>
      </c>
      <c r="I329" s="46">
        <f>I326/(100-D328)*100</f>
        <v>33</v>
      </c>
      <c r="J329" s="46">
        <f>J326/(100-D328)*100</f>
        <v>3.25</v>
      </c>
      <c r="K329" s="46">
        <f>K326/(100-D328)*100</f>
        <v>1.8200000000000005</v>
      </c>
      <c r="L329" s="42">
        <f>SUM(G329:K329)</f>
        <v>123.07000000000001</v>
      </c>
      <c r="M329" s="41" t="str">
        <f>L323</f>
        <v>Kg</v>
      </c>
      <c r="N329" s="40"/>
      <c r="O329" s="2"/>
      <c r="P329" s="2"/>
      <c r="Q329" s="2"/>
    </row>
    <row r="330" spans="1:17" s="1" customFormat="1" ht="18">
      <c r="A330" s="2846"/>
      <c r="B330" s="45"/>
      <c r="C330" s="9"/>
      <c r="D330" s="9"/>
      <c r="E330" s="9"/>
      <c r="F330" s="44"/>
      <c r="G330" s="43" t="str">
        <f>L323</f>
        <v>Kg</v>
      </c>
      <c r="H330" s="43" t="str">
        <f>L323</f>
        <v>Kg</v>
      </c>
      <c r="I330" s="43" t="str">
        <f>L323</f>
        <v>Kg</v>
      </c>
      <c r="J330" s="43" t="str">
        <f>L323</f>
        <v>Kg</v>
      </c>
      <c r="K330" s="43" t="str">
        <f>L323</f>
        <v>Kg</v>
      </c>
      <c r="L330" s="42"/>
      <c r="M330" s="41"/>
      <c r="N330" s="40"/>
      <c r="O330" s="2"/>
      <c r="P330" s="2"/>
      <c r="Q330" s="2"/>
    </row>
    <row r="331" spans="1:17" s="1" customFormat="1">
      <c r="A331" s="2846"/>
      <c r="B331" s="39" t="s">
        <v>51</v>
      </c>
      <c r="C331" s="38" t="s">
        <v>50</v>
      </c>
      <c r="D331" s="37"/>
      <c r="E331" s="37"/>
      <c r="F331" s="37"/>
      <c r="G331" s="37"/>
      <c r="H331" s="37"/>
      <c r="I331" s="37"/>
      <c r="J331" s="37"/>
      <c r="K331" s="37"/>
      <c r="L331" s="37"/>
      <c r="M331" s="37"/>
      <c r="N331" s="36"/>
      <c r="O331" s="2"/>
      <c r="P331" s="2"/>
      <c r="Q331" s="2"/>
    </row>
    <row r="332" spans="1:17" s="1" customFormat="1" ht="18.75">
      <c r="A332" s="2846"/>
      <c r="B332" s="35" t="s">
        <v>49</v>
      </c>
      <c r="C332" s="34" t="s">
        <v>48</v>
      </c>
      <c r="D332" s="33"/>
      <c r="E332" s="33"/>
      <c r="F332" s="33"/>
      <c r="G332" s="33"/>
      <c r="H332" s="33"/>
      <c r="I332" s="33"/>
      <c r="J332" s="33"/>
      <c r="K332" s="33"/>
      <c r="L332" s="33"/>
      <c r="M332" s="33"/>
      <c r="N332" s="32"/>
      <c r="O332" s="2"/>
      <c r="P332" s="2"/>
      <c r="Q332" s="2"/>
    </row>
    <row r="333" spans="1:17" s="1" customFormat="1" ht="18.75">
      <c r="A333" s="2846"/>
      <c r="B333" s="31"/>
      <c r="C333" s="2864" t="s">
        <v>47</v>
      </c>
      <c r="D333" s="2865"/>
      <c r="E333" s="30"/>
      <c r="F333" s="2864" t="s">
        <v>46</v>
      </c>
      <c r="G333" s="2865"/>
      <c r="H333" s="30"/>
      <c r="I333" s="2864" t="s">
        <v>45</v>
      </c>
      <c r="J333" s="2865"/>
      <c r="K333" s="30"/>
      <c r="L333" s="2864" t="s">
        <v>44</v>
      </c>
      <c r="M333" s="2865"/>
      <c r="N333" s="29"/>
      <c r="O333" s="2"/>
      <c r="P333" s="2"/>
      <c r="Q333" s="2"/>
    </row>
    <row r="334" spans="1:17" s="1" customFormat="1" ht="18.75">
      <c r="A334" s="2846"/>
      <c r="B334" s="31"/>
      <c r="C334" s="30"/>
      <c r="D334" s="30"/>
      <c r="E334" s="30"/>
      <c r="F334" s="30"/>
      <c r="G334" s="30"/>
      <c r="H334" s="30"/>
      <c r="I334" s="30"/>
      <c r="J334" s="30"/>
      <c r="K334" s="30"/>
      <c r="L334" s="30"/>
      <c r="M334" s="30"/>
      <c r="N334" s="29"/>
      <c r="O334" s="2"/>
      <c r="P334" s="2"/>
      <c r="Q334" s="2"/>
    </row>
    <row r="335" spans="1:17" s="1" customFormat="1" ht="15">
      <c r="A335" s="2846"/>
      <c r="B335" s="2800" t="s">
        <v>43</v>
      </c>
      <c r="C335" s="2801"/>
      <c r="D335" s="2801"/>
      <c r="E335" s="2801"/>
      <c r="F335" s="2801"/>
      <c r="G335" s="2801"/>
      <c r="H335" s="2801"/>
      <c r="I335" s="2801"/>
      <c r="J335" s="2801"/>
      <c r="K335" s="2801"/>
      <c r="L335" s="2801"/>
      <c r="M335" s="2801"/>
      <c r="N335" s="2802"/>
      <c r="O335" s="2"/>
      <c r="P335" s="2"/>
      <c r="Q335" s="2"/>
    </row>
    <row r="336" spans="1:17" s="1" customFormat="1" ht="15">
      <c r="A336" s="2846"/>
      <c r="B336" s="2803"/>
      <c r="C336" s="2804"/>
      <c r="D336" s="2804"/>
      <c r="E336" s="2804"/>
      <c r="F336" s="2804"/>
      <c r="G336" s="2804"/>
      <c r="H336" s="2804"/>
      <c r="I336" s="2804"/>
      <c r="J336" s="2804"/>
      <c r="K336" s="2804"/>
      <c r="L336" s="2804"/>
      <c r="M336" s="2804"/>
      <c r="N336" s="2805"/>
      <c r="O336" s="2"/>
      <c r="P336" s="2"/>
      <c r="Q336" s="2"/>
    </row>
    <row r="337" spans="1:17" s="1" customFormat="1" ht="15">
      <c r="A337" s="2846"/>
      <c r="B337" s="28" t="s">
        <v>42</v>
      </c>
      <c r="C337" s="2806" t="e">
        <f ca="1">CELL("nomfichier")</f>
        <v>#N/A</v>
      </c>
      <c r="D337" s="2806"/>
      <c r="E337" s="2806"/>
      <c r="F337" s="2806"/>
      <c r="G337" s="2806"/>
      <c r="H337" s="2806"/>
      <c r="I337" s="2806"/>
      <c r="J337" s="2806"/>
      <c r="K337" s="2806"/>
      <c r="L337" s="2806"/>
      <c r="M337" s="2806"/>
      <c r="N337" s="2807"/>
      <c r="O337" s="2"/>
      <c r="P337" s="2"/>
      <c r="Q337" s="2"/>
    </row>
    <row r="338" spans="1:17" s="1" customFormat="1" ht="15">
      <c r="A338" s="2846"/>
      <c r="B338" s="27" t="s">
        <v>41</v>
      </c>
      <c r="C338" s="2808" t="s">
        <v>40</v>
      </c>
      <c r="D338" s="2808"/>
      <c r="E338" s="2808"/>
      <c r="F338" s="2808"/>
      <c r="G338" s="2808"/>
      <c r="H338" s="2808"/>
      <c r="I338" s="2808"/>
      <c r="J338" s="2808"/>
      <c r="K338" s="2808"/>
      <c r="L338" s="2808"/>
      <c r="M338" s="2808"/>
      <c r="N338" s="2809"/>
      <c r="O338" s="2"/>
      <c r="P338" s="2"/>
      <c r="Q338" s="2"/>
    </row>
    <row r="339" spans="1:17" s="1" customFormat="1" thickBot="1">
      <c r="A339" s="2846"/>
      <c r="B339" s="2810" t="s">
        <v>39</v>
      </c>
      <c r="C339" s="2811"/>
      <c r="D339" s="2811"/>
      <c r="E339" s="2811"/>
      <c r="F339" s="2811"/>
      <c r="G339" s="2811"/>
      <c r="H339" s="2811"/>
      <c r="I339" s="2811"/>
      <c r="J339" s="2811"/>
      <c r="K339" s="2811"/>
      <c r="L339" s="2811"/>
      <c r="M339" s="2811"/>
      <c r="N339" s="2812"/>
      <c r="O339" s="2"/>
      <c r="P339" s="2"/>
      <c r="Q339" s="2"/>
    </row>
    <row r="340" spans="1:17" s="1" customFormat="1" ht="15.75" customHeight="1">
      <c r="A340" s="2"/>
      <c r="B340" s="1908"/>
      <c r="C340" s="1908"/>
      <c r="D340" s="1908"/>
      <c r="E340" s="1908"/>
      <c r="F340" s="1908"/>
      <c r="G340" s="1908"/>
      <c r="H340" s="3"/>
      <c r="I340" s="556"/>
      <c r="J340" s="556"/>
      <c r="K340" s="157"/>
      <c r="L340" s="157"/>
      <c r="M340" s="556"/>
      <c r="N340" s="556"/>
      <c r="O340" s="2"/>
      <c r="P340" s="2"/>
      <c r="Q340" s="2"/>
    </row>
    <row r="341" spans="1:17" s="1" customFormat="1" thickBot="1">
      <c r="A341" s="2"/>
      <c r="B341" s="1908"/>
      <c r="C341" s="1908"/>
      <c r="D341" s="1908"/>
      <c r="E341" s="1908"/>
      <c r="F341" s="1908"/>
      <c r="G341" s="1908"/>
      <c r="H341" s="3"/>
      <c r="I341" s="556"/>
      <c r="J341" s="556"/>
      <c r="K341" s="157"/>
      <c r="L341" s="157"/>
      <c r="M341" s="556"/>
      <c r="N341" s="556"/>
      <c r="O341" s="2"/>
      <c r="P341" s="2"/>
      <c r="Q341" s="2"/>
    </row>
    <row r="342" spans="1:17" s="1" customFormat="1" ht="15.75" customHeight="1">
      <c r="A342" s="326" t="s">
        <v>75</v>
      </c>
      <c r="B342" s="363" t="s">
        <v>330</v>
      </c>
      <c r="C342" s="654"/>
      <c r="D342" s="362"/>
      <c r="E342" s="361"/>
      <c r="F342" s="2"/>
      <c r="G342" s="655" t="s">
        <v>75</v>
      </c>
      <c r="H342" s="360" t="s">
        <v>329</v>
      </c>
      <c r="I342" s="359"/>
      <c r="J342" s="358"/>
      <c r="K342" s="358"/>
      <c r="L342" s="358"/>
      <c r="M342" s="358"/>
      <c r="N342" s="357"/>
      <c r="O342" s="2"/>
      <c r="P342" s="2"/>
      <c r="Q342" s="2"/>
    </row>
    <row r="343" spans="1:17" s="1" customFormat="1" ht="18.75">
      <c r="A343" s="2606" t="str">
        <f>B342</f>
        <v xml:space="preserve">Quantités nettes à prévoir : Mater Prim Adul Adul +  </v>
      </c>
      <c r="B343" s="606" t="str">
        <f>ADDRESS(ROW(),COLUMN(),4)</f>
        <v>B343</v>
      </c>
      <c r="C343" s="607" t="s">
        <v>762</v>
      </c>
      <c r="D343" s="608"/>
      <c r="E343" s="609"/>
      <c r="F343" s="2"/>
      <c r="G343" s="2606" t="str">
        <f>H342</f>
        <v>PURÉE DÉSHYDRATÉE</v>
      </c>
      <c r="H343" s="606" t="str">
        <f>ADDRESS(ROW(),COLUMN(),4)</f>
        <v>H343</v>
      </c>
      <c r="I343" s="607" t="s">
        <v>762</v>
      </c>
      <c r="J343" s="608"/>
      <c r="K343" s="610"/>
      <c r="L343" s="610"/>
      <c r="M343" s="610"/>
      <c r="N343" s="611"/>
      <c r="O343" s="2"/>
      <c r="P343" s="2"/>
      <c r="Q343" s="2"/>
    </row>
    <row r="344" spans="1:17" s="1" customFormat="1" ht="25.5">
      <c r="A344" s="2606"/>
      <c r="B344" s="2813" t="s">
        <v>328</v>
      </c>
      <c r="C344" s="2814"/>
      <c r="D344" s="2817" t="s">
        <v>327</v>
      </c>
      <c r="E344" s="2819">
        <f>(B346*B349)+(C346*C349)+(D346*D349)+(E346*E349)</f>
        <v>228.85000000000002</v>
      </c>
      <c r="F344" s="2"/>
      <c r="G344" s="2606"/>
      <c r="H344" s="356" t="s">
        <v>326</v>
      </c>
      <c r="I344" s="656" t="s">
        <v>325</v>
      </c>
      <c r="J344" s="656" t="s">
        <v>324</v>
      </c>
      <c r="K344" s="656" t="s">
        <v>323</v>
      </c>
      <c r="L344" s="656" t="s">
        <v>322</v>
      </c>
      <c r="M344" s="656" t="s">
        <v>321</v>
      </c>
      <c r="N344" s="355" t="s">
        <v>320</v>
      </c>
      <c r="O344" s="2"/>
      <c r="P344" s="2"/>
      <c r="Q344" s="2"/>
    </row>
    <row r="345" spans="1:17" s="1" customFormat="1" ht="15">
      <c r="A345" s="2606"/>
      <c r="B345" s="2815"/>
      <c r="C345" s="2816"/>
      <c r="D345" s="2818"/>
      <c r="E345" s="2820"/>
      <c r="F345" s="2"/>
      <c r="G345" s="2606"/>
      <c r="H345" s="2821">
        <v>0.12</v>
      </c>
      <c r="I345" s="2797">
        <v>1</v>
      </c>
      <c r="J345" s="2797">
        <v>0.11</v>
      </c>
      <c r="K345" s="2797">
        <v>0</v>
      </c>
      <c r="L345" s="2797">
        <v>0.01</v>
      </c>
      <c r="M345" s="2797">
        <v>5.0000000000000001E-3</v>
      </c>
      <c r="N345" s="2798">
        <f>SUM(H345:M345)</f>
        <v>1.2450000000000001</v>
      </c>
      <c r="O345" s="2"/>
      <c r="P345" s="2"/>
      <c r="Q345" s="2"/>
    </row>
    <row r="346" spans="1:17" s="1" customFormat="1" ht="15">
      <c r="A346" s="2606"/>
      <c r="B346" s="2832">
        <v>6.5000000000000002E-2</v>
      </c>
      <c r="C346" s="2834">
        <v>7.4999999999999997E-2</v>
      </c>
      <c r="D346" s="2834">
        <v>0.12</v>
      </c>
      <c r="E346" s="2836">
        <v>0.15</v>
      </c>
      <c r="F346" s="2"/>
      <c r="G346" s="2606"/>
      <c r="H346" s="2821"/>
      <c r="I346" s="2797"/>
      <c r="J346" s="2797"/>
      <c r="K346" s="2797"/>
      <c r="L346" s="2797"/>
      <c r="M346" s="2797"/>
      <c r="N346" s="2798"/>
      <c r="O346" s="2"/>
      <c r="P346" s="2"/>
      <c r="Q346" s="2"/>
    </row>
    <row r="347" spans="1:17" s="1" customFormat="1" ht="15">
      <c r="A347" s="2606"/>
      <c r="B347" s="2833"/>
      <c r="C347" s="2835"/>
      <c r="D347" s="2835"/>
      <c r="E347" s="2837"/>
      <c r="F347" s="2"/>
      <c r="G347" s="2606"/>
      <c r="H347" s="2795">
        <f>(H345/N345)*N347</f>
        <v>2.1204819277108431</v>
      </c>
      <c r="I347" s="2796">
        <f>(I345/N345)*N347</f>
        <v>17.670682730923691</v>
      </c>
      <c r="J347" s="2796">
        <f>(J345/N345)*N347</f>
        <v>1.9437751004016062</v>
      </c>
      <c r="K347" s="2796">
        <f>(K345/N345)*N347</f>
        <v>0</v>
      </c>
      <c r="L347" s="2796">
        <f>(L345/N345)*N347</f>
        <v>0.17670682730923692</v>
      </c>
      <c r="M347" s="2796">
        <f>(M345/N345)*N347</f>
        <v>8.8353413654618462E-2</v>
      </c>
      <c r="N347" s="2822">
        <v>22</v>
      </c>
      <c r="O347" s="2"/>
      <c r="P347" s="2"/>
      <c r="Q347" s="2"/>
    </row>
    <row r="348" spans="1:17" s="1" customFormat="1" ht="15">
      <c r="A348" s="2606"/>
      <c r="B348" s="1121" t="s">
        <v>319</v>
      </c>
      <c r="C348" s="1122" t="s">
        <v>318</v>
      </c>
      <c r="D348" s="1122" t="s">
        <v>317</v>
      </c>
      <c r="E348" s="1123" t="s">
        <v>66</v>
      </c>
      <c r="F348" s="2"/>
      <c r="G348" s="2606"/>
      <c r="H348" s="2795"/>
      <c r="I348" s="2796"/>
      <c r="J348" s="2796"/>
      <c r="K348" s="2796"/>
      <c r="L348" s="2796"/>
      <c r="M348" s="2796"/>
      <c r="N348" s="2822"/>
      <c r="O348" s="2"/>
      <c r="P348" s="2"/>
      <c r="Q348" s="2"/>
    </row>
    <row r="349" spans="1:17" s="1" customFormat="1" ht="15" customHeight="1">
      <c r="A349" s="2606"/>
      <c r="B349" s="2823">
        <v>920</v>
      </c>
      <c r="C349" s="2825">
        <v>1700</v>
      </c>
      <c r="D349" s="2825">
        <v>240</v>
      </c>
      <c r="E349" s="2827">
        <v>85</v>
      </c>
      <c r="F349" s="2"/>
      <c r="G349" s="2606"/>
      <c r="H349" s="2829" t="s">
        <v>316</v>
      </c>
      <c r="I349" s="2830"/>
      <c r="J349" s="2830"/>
      <c r="K349" s="2830"/>
      <c r="L349" s="2830"/>
      <c r="M349" s="2830"/>
      <c r="N349" s="2831"/>
      <c r="O349" s="2"/>
      <c r="P349" s="2"/>
      <c r="Q349" s="2"/>
    </row>
    <row r="350" spans="1:17" s="1" customFormat="1" ht="15" customHeight="1">
      <c r="A350" s="2606"/>
      <c r="B350" s="2824"/>
      <c r="C350" s="2826"/>
      <c r="D350" s="2826"/>
      <c r="E350" s="2828"/>
      <c r="F350" s="2"/>
      <c r="G350" s="2606"/>
      <c r="H350" s="2793">
        <f t="shared" ref="H350:M350" si="11">ROUNDUP(H347,2)</f>
        <v>2.13</v>
      </c>
      <c r="I350" s="2794">
        <f t="shared" si="11"/>
        <v>17.680000000000003</v>
      </c>
      <c r="J350" s="2794">
        <f t="shared" si="11"/>
        <v>1.95</v>
      </c>
      <c r="K350" s="2794">
        <f t="shared" si="11"/>
        <v>0</v>
      </c>
      <c r="L350" s="2794">
        <f t="shared" si="11"/>
        <v>0.18000000000000002</v>
      </c>
      <c r="M350" s="2794">
        <f t="shared" si="11"/>
        <v>0.09</v>
      </c>
      <c r="N350" s="2799">
        <f>SUM(H350:M350)</f>
        <v>22.03</v>
      </c>
      <c r="O350" s="2"/>
      <c r="P350" s="2"/>
      <c r="Q350" s="2"/>
    </row>
    <row r="351" spans="1:17" s="1" customFormat="1" ht="15.75" customHeight="1">
      <c r="A351" s="2606"/>
      <c r="B351" s="2782" t="s">
        <v>315</v>
      </c>
      <c r="C351" s="2784">
        <f>SUM(B349:E349)</f>
        <v>2945</v>
      </c>
      <c r="D351" s="2786" t="s">
        <v>314</v>
      </c>
      <c r="E351" s="2788">
        <f>IF(E344=0,0,E344/D346)</f>
        <v>1907.0833333333335</v>
      </c>
      <c r="F351" s="2"/>
      <c r="G351" s="2606"/>
      <c r="H351" s="2793"/>
      <c r="I351" s="2794"/>
      <c r="J351" s="2794"/>
      <c r="K351" s="2794"/>
      <c r="L351" s="2794"/>
      <c r="M351" s="2794"/>
      <c r="N351" s="2799"/>
      <c r="O351" s="2"/>
      <c r="P351" s="2"/>
      <c r="Q351" s="2"/>
    </row>
    <row r="352" spans="1:17" s="1" customFormat="1" ht="15.75" customHeight="1" thickBot="1">
      <c r="A352" s="2606"/>
      <c r="B352" s="2783"/>
      <c r="C352" s="2785"/>
      <c r="D352" s="2787"/>
      <c r="E352" s="2789"/>
      <c r="F352" s="2"/>
      <c r="G352" s="2606"/>
      <c r="H352" s="2790" t="s">
        <v>263</v>
      </c>
      <c r="I352" s="2791"/>
      <c r="J352" s="2791"/>
      <c r="K352" s="2791"/>
      <c r="L352" s="2791"/>
      <c r="M352" s="2791"/>
      <c r="N352" s="2792"/>
      <c r="O352" s="2"/>
      <c r="P352" s="2"/>
      <c r="Q352" s="2"/>
    </row>
    <row r="353" spans="1:17" s="1" customFormat="1" ht="16.5" thickBot="1">
      <c r="A353" s="2606"/>
      <c r="B353" s="2773" t="s">
        <v>757</v>
      </c>
      <c r="C353" s="2774"/>
      <c r="D353" s="2774"/>
      <c r="E353" s="2775"/>
      <c r="F353" s="2"/>
      <c r="G353" s="2606"/>
      <c r="H353" s="2773" t="s">
        <v>757</v>
      </c>
      <c r="I353" s="2774"/>
      <c r="J353" s="2774"/>
      <c r="K353" s="2774"/>
      <c r="L353" s="657"/>
      <c r="M353" s="657"/>
      <c r="N353" s="658"/>
      <c r="O353" s="3"/>
      <c r="P353" s="3"/>
      <c r="Q353" s="3"/>
    </row>
    <row r="354" spans="1:17" s="1" customFormat="1" thickBot="1">
      <c r="A354" s="2"/>
      <c r="B354" s="3"/>
      <c r="C354" s="3"/>
      <c r="D354" s="3"/>
      <c r="E354" s="3"/>
      <c r="F354" s="3"/>
      <c r="G354" s="3"/>
      <c r="H354" s="3"/>
      <c r="I354" s="3"/>
      <c r="J354" s="3"/>
      <c r="K354" s="3"/>
      <c r="L354" s="3"/>
      <c r="M354" s="3"/>
      <c r="N354" s="3"/>
      <c r="O354" s="3"/>
      <c r="P354" s="3"/>
      <c r="Q354" s="3"/>
    </row>
    <row r="355" spans="1:17" s="1" customFormat="1" ht="18.75">
      <c r="A355" s="326" t="s">
        <v>75</v>
      </c>
      <c r="B355" s="2750" t="str">
        <f>B357</f>
        <v>Gélatine alimentaire</v>
      </c>
      <c r="C355" s="2751"/>
      <c r="D355" s="2751"/>
      <c r="E355" s="2751"/>
      <c r="F355" s="2751"/>
      <c r="G355" s="2751"/>
      <c r="H355" s="2751"/>
      <c r="I355" s="2751"/>
      <c r="J355" s="2751"/>
      <c r="K355" s="2751"/>
      <c r="L355" s="2751"/>
      <c r="M355" s="2751"/>
      <c r="N355" s="2752"/>
      <c r="O355" s="2"/>
      <c r="P355" s="2"/>
      <c r="Q355" s="2"/>
    </row>
    <row r="356" spans="1:17" s="1" customFormat="1" ht="22.5" customHeight="1">
      <c r="A356" s="2457" t="str">
        <f>B357</f>
        <v>Gélatine alimentaire</v>
      </c>
      <c r="B356" s="606" t="str">
        <f>ADDRESS(ROW(),COLUMN(),4)</f>
        <v>B356</v>
      </c>
      <c r="C356" s="607" t="s">
        <v>762</v>
      </c>
      <c r="D356" s="608"/>
      <c r="E356" s="608"/>
      <c r="F356" s="608"/>
      <c r="G356" s="608"/>
      <c r="H356" s="608"/>
      <c r="I356" s="608"/>
      <c r="J356" s="608"/>
      <c r="K356" s="608"/>
      <c r="L356" s="608"/>
      <c r="M356" s="608"/>
      <c r="N356" s="609"/>
      <c r="O356" s="2"/>
      <c r="P356" s="2"/>
      <c r="Q356" s="2"/>
    </row>
    <row r="357" spans="1:17" s="1" customFormat="1" ht="15" customHeight="1">
      <c r="A357" s="2606"/>
      <c r="B357" s="2753" t="s">
        <v>313</v>
      </c>
      <c r="C357" s="2754"/>
      <c r="D357" s="2754"/>
      <c r="E357" s="2754"/>
      <c r="F357" s="2754"/>
      <c r="G357" s="2754"/>
      <c r="H357" s="2754"/>
      <c r="I357" s="2754"/>
      <c r="J357" s="2754"/>
      <c r="K357" s="2754"/>
      <c r="L357" s="2754"/>
      <c r="M357" s="2754"/>
      <c r="N357" s="2755"/>
      <c r="O357" s="2"/>
      <c r="P357" s="2"/>
      <c r="Q357" s="2"/>
    </row>
    <row r="358" spans="1:17" s="1" customFormat="1" ht="15" customHeight="1">
      <c r="A358" s="2606"/>
      <c r="B358" s="2753"/>
      <c r="C358" s="2756"/>
      <c r="D358" s="2756"/>
      <c r="E358" s="2756"/>
      <c r="F358" s="2756"/>
      <c r="G358" s="2756"/>
      <c r="H358" s="2756"/>
      <c r="I358" s="2756"/>
      <c r="J358" s="2756"/>
      <c r="K358" s="2756"/>
      <c r="L358" s="2756"/>
      <c r="M358" s="2756"/>
      <c r="N358" s="2755"/>
      <c r="O358" s="2"/>
      <c r="P358" s="2"/>
      <c r="Q358" s="2"/>
    </row>
    <row r="359" spans="1:17" s="1" customFormat="1" ht="15" customHeight="1">
      <c r="A359" s="2606"/>
      <c r="B359" s="2757" t="s">
        <v>312</v>
      </c>
      <c r="C359" s="2758"/>
      <c r="D359" s="2758"/>
      <c r="E359" s="2758"/>
      <c r="F359" s="2758"/>
      <c r="G359" s="2758"/>
      <c r="H359" s="2758"/>
      <c r="I359" s="2758"/>
      <c r="J359" s="2758"/>
      <c r="K359" s="2758"/>
      <c r="L359" s="2758"/>
      <c r="M359" s="2758"/>
      <c r="N359" s="2759"/>
      <c r="O359" s="2"/>
      <c r="P359" s="2"/>
      <c r="Q359" s="2"/>
    </row>
    <row r="360" spans="1:17" s="1" customFormat="1" ht="15.75" customHeight="1">
      <c r="A360" s="2606"/>
      <c r="B360" s="2760"/>
      <c r="C360" s="2761"/>
      <c r="D360" s="2761"/>
      <c r="E360" s="2761"/>
      <c r="F360" s="2761"/>
      <c r="G360" s="2761"/>
      <c r="H360" s="2761"/>
      <c r="I360" s="2761"/>
      <c r="J360" s="2761"/>
      <c r="K360" s="2761"/>
      <c r="L360" s="2761"/>
      <c r="M360" s="2761"/>
      <c r="N360" s="2762"/>
      <c r="O360" s="2"/>
      <c r="P360" s="2"/>
      <c r="Q360" s="2"/>
    </row>
    <row r="361" spans="1:17" s="1" customFormat="1" ht="15.75" customHeight="1">
      <c r="A361" s="2606"/>
      <c r="B361" s="333"/>
      <c r="C361" s="287"/>
      <c r="D361" s="287"/>
      <c r="E361" s="287"/>
      <c r="F361" s="287"/>
      <c r="G361" s="287"/>
      <c r="H361" s="287"/>
      <c r="I361" s="287"/>
      <c r="J361" s="287"/>
      <c r="K361" s="287"/>
      <c r="L361" s="287"/>
      <c r="M361" s="287"/>
      <c r="N361" s="354" t="s">
        <v>280</v>
      </c>
      <c r="O361" s="2"/>
      <c r="P361" s="2"/>
      <c r="Q361" s="2"/>
    </row>
    <row r="362" spans="1:17" s="1" customFormat="1" ht="16.5" customHeight="1">
      <c r="A362" s="2606"/>
      <c r="B362" s="333"/>
      <c r="C362" s="353" t="s">
        <v>311</v>
      </c>
      <c r="D362" s="287"/>
      <c r="E362" s="287"/>
      <c r="F362" s="287"/>
      <c r="G362" s="287"/>
      <c r="H362" s="287"/>
      <c r="I362" s="287"/>
      <c r="J362" s="287"/>
      <c r="K362" s="287"/>
      <c r="L362" s="287"/>
      <c r="M362" s="287"/>
      <c r="N362" s="327"/>
      <c r="O362" s="2"/>
      <c r="P362" s="2"/>
      <c r="Q362" s="2"/>
    </row>
    <row r="363" spans="1:17" s="1" customFormat="1" ht="15.75" customHeight="1">
      <c r="A363" s="2606"/>
      <c r="B363" s="333"/>
      <c r="C363" s="353" t="s">
        <v>310</v>
      </c>
      <c r="D363" s="287"/>
      <c r="E363" s="287"/>
      <c r="F363" s="287"/>
      <c r="G363" s="287"/>
      <c r="H363" s="287"/>
      <c r="I363" s="287"/>
      <c r="J363" s="287"/>
      <c r="K363" s="287"/>
      <c r="L363" s="287"/>
      <c r="M363" s="287"/>
      <c r="N363" s="327"/>
      <c r="O363" s="2"/>
      <c r="P363" s="2"/>
      <c r="Q363" s="2"/>
    </row>
    <row r="364" spans="1:17" s="1" customFormat="1">
      <c r="A364" s="2606"/>
      <c r="B364" s="333"/>
      <c r="C364" s="353" t="s">
        <v>309</v>
      </c>
      <c r="D364" s="287"/>
      <c r="E364" s="287"/>
      <c r="F364" s="287"/>
      <c r="G364" s="287"/>
      <c r="H364" s="287"/>
      <c r="I364" s="287"/>
      <c r="J364" s="287"/>
      <c r="K364" s="287"/>
      <c r="L364" s="287"/>
      <c r="M364" s="287"/>
      <c r="N364" s="327"/>
      <c r="O364" s="2"/>
      <c r="P364" s="2"/>
      <c r="Q364" s="2"/>
    </row>
    <row r="365" spans="1:17" s="1" customFormat="1" ht="15.75" customHeight="1">
      <c r="A365" s="2606"/>
      <c r="B365" s="333"/>
      <c r="C365" s="353" t="s">
        <v>308</v>
      </c>
      <c r="D365" s="287"/>
      <c r="E365" s="287"/>
      <c r="F365" s="287"/>
      <c r="G365" s="287"/>
      <c r="H365" s="287"/>
      <c r="I365" s="287"/>
      <c r="J365" s="287"/>
      <c r="K365" s="287"/>
      <c r="L365" s="287"/>
      <c r="M365" s="287"/>
      <c r="N365" s="327"/>
      <c r="O365" s="2"/>
      <c r="P365" s="2"/>
      <c r="Q365" s="2"/>
    </row>
    <row r="366" spans="1:17" s="1" customFormat="1">
      <c r="A366" s="2606"/>
      <c r="B366" s="333"/>
      <c r="C366" s="353" t="s">
        <v>307</v>
      </c>
      <c r="D366" s="287"/>
      <c r="E366" s="287"/>
      <c r="F366" s="287"/>
      <c r="G366" s="287"/>
      <c r="H366" s="287"/>
      <c r="I366" s="287"/>
      <c r="J366" s="287"/>
      <c r="K366" s="287"/>
      <c r="L366" s="287"/>
      <c r="M366" s="287"/>
      <c r="N366" s="327"/>
      <c r="O366" s="2"/>
      <c r="P366" s="2"/>
      <c r="Q366" s="2"/>
    </row>
    <row r="367" spans="1:17" s="1" customFormat="1">
      <c r="A367" s="2606"/>
      <c r="B367" s="333"/>
      <c r="C367" s="353" t="s">
        <v>306</v>
      </c>
      <c r="D367" s="287"/>
      <c r="E367" s="287"/>
      <c r="F367" s="287"/>
      <c r="G367" s="287"/>
      <c r="H367" s="287"/>
      <c r="I367" s="287"/>
      <c r="J367" s="287"/>
      <c r="K367" s="287"/>
      <c r="L367" s="287"/>
      <c r="M367" s="287"/>
      <c r="N367" s="327"/>
      <c r="O367" s="2"/>
      <c r="P367" s="2"/>
      <c r="Q367" s="2"/>
    </row>
    <row r="368" spans="1:17" s="1" customFormat="1">
      <c r="A368" s="2606"/>
      <c r="B368" s="333"/>
      <c r="C368" s="353" t="s">
        <v>305</v>
      </c>
      <c r="D368" s="287"/>
      <c r="E368" s="287"/>
      <c r="F368" s="287"/>
      <c r="G368" s="287"/>
      <c r="H368" s="287"/>
      <c r="I368" s="287"/>
      <c r="J368" s="287"/>
      <c r="K368" s="287"/>
      <c r="L368" s="287"/>
      <c r="M368" s="287"/>
      <c r="N368" s="327"/>
      <c r="O368" s="2"/>
      <c r="P368" s="2"/>
      <c r="Q368" s="2"/>
    </row>
    <row r="369" spans="1:17" s="1" customFormat="1" ht="15">
      <c r="A369" s="2606"/>
      <c r="B369" s="333"/>
      <c r="C369" s="287"/>
      <c r="D369" s="287"/>
      <c r="E369" s="287"/>
      <c r="F369" s="287"/>
      <c r="G369" s="287"/>
      <c r="H369" s="287"/>
      <c r="I369" s="287"/>
      <c r="J369" s="287"/>
      <c r="K369" s="287"/>
      <c r="L369" s="287"/>
      <c r="M369" s="287"/>
      <c r="N369" s="327"/>
      <c r="O369" s="2"/>
      <c r="P369" s="2"/>
      <c r="Q369" s="2"/>
    </row>
    <row r="370" spans="1:17" s="1" customFormat="1" ht="15">
      <c r="A370" s="2606"/>
      <c r="B370" s="333"/>
      <c r="C370" s="2776" t="s">
        <v>304</v>
      </c>
      <c r="D370" s="2777"/>
      <c r="E370" s="2777"/>
      <c r="F370" s="2777"/>
      <c r="G370" s="2777"/>
      <c r="H370" s="2777"/>
      <c r="I370" s="2777"/>
      <c r="J370" s="2777"/>
      <c r="K370" s="2777"/>
      <c r="L370" s="2777"/>
      <c r="M370" s="2778"/>
      <c r="N370" s="327"/>
      <c r="O370" s="2"/>
      <c r="P370" s="2"/>
      <c r="Q370" s="2"/>
    </row>
    <row r="371" spans="1:17" s="1" customFormat="1" ht="15">
      <c r="A371" s="2606"/>
      <c r="B371" s="333"/>
      <c r="C371" s="352"/>
      <c r="D371" s="351"/>
      <c r="E371" s="2"/>
      <c r="F371" s="289" t="s">
        <v>60</v>
      </c>
      <c r="G371" s="351"/>
      <c r="H371" s="2779" t="s">
        <v>303</v>
      </c>
      <c r="I371" s="2779"/>
      <c r="J371" s="2779"/>
      <c r="K371" s="2779"/>
      <c r="L371" s="2779"/>
      <c r="M371" s="2780"/>
      <c r="N371" s="327"/>
      <c r="O371" s="2"/>
      <c r="P371" s="2"/>
      <c r="Q371" s="2"/>
    </row>
    <row r="372" spans="1:17" s="1" customFormat="1">
      <c r="A372" s="2606"/>
      <c r="B372" s="333"/>
      <c r="C372" s="342" t="s">
        <v>49</v>
      </c>
      <c r="D372" s="2781" t="s">
        <v>302</v>
      </c>
      <c r="E372" s="2781"/>
      <c r="F372" s="350">
        <v>2</v>
      </c>
      <c r="G372" s="155"/>
      <c r="H372" s="340" t="s">
        <v>301</v>
      </c>
      <c r="I372" s="155"/>
      <c r="J372" s="155"/>
      <c r="K372" s="339"/>
      <c r="L372" s="339"/>
      <c r="M372" s="338"/>
      <c r="N372" s="327"/>
      <c r="O372" s="2"/>
      <c r="P372" s="2"/>
      <c r="Q372" s="2"/>
    </row>
    <row r="373" spans="1:17" s="1" customFormat="1">
      <c r="A373" s="2606"/>
      <c r="B373" s="333"/>
      <c r="C373" s="349">
        <v>10</v>
      </c>
      <c r="D373" s="316" t="s">
        <v>300</v>
      </c>
      <c r="E373" s="2"/>
      <c r="F373" s="348">
        <f>C373*F372</f>
        <v>20</v>
      </c>
      <c r="G373" s="347"/>
      <c r="H373" s="344" t="s">
        <v>299</v>
      </c>
      <c r="I373" s="155"/>
      <c r="J373" s="155"/>
      <c r="K373" s="339"/>
      <c r="L373" s="339"/>
      <c r="M373" s="338"/>
      <c r="N373" s="327"/>
      <c r="O373" s="2"/>
      <c r="P373" s="2"/>
      <c r="Q373" s="2"/>
    </row>
    <row r="374" spans="1:17" s="1" customFormat="1">
      <c r="A374" s="2606"/>
      <c r="B374" s="333"/>
      <c r="C374" s="346"/>
      <c r="D374" s="345"/>
      <c r="E374" s="339"/>
      <c r="F374" s="339"/>
      <c r="G374" s="339"/>
      <c r="H374" s="344" t="s">
        <v>298</v>
      </c>
      <c r="I374" s="343"/>
      <c r="J374" s="155"/>
      <c r="K374" s="339"/>
      <c r="L374" s="339"/>
      <c r="M374" s="338"/>
      <c r="N374" s="327"/>
      <c r="O374" s="2"/>
      <c r="P374" s="2"/>
      <c r="Q374" s="2"/>
    </row>
    <row r="375" spans="1:17" s="1" customFormat="1">
      <c r="A375" s="2606"/>
      <c r="B375" s="333"/>
      <c r="C375" s="342"/>
      <c r="D375" s="341"/>
      <c r="E375" s="339"/>
      <c r="F375" s="339"/>
      <c r="G375" s="339"/>
      <c r="H375" s="340" t="s">
        <v>297</v>
      </c>
      <c r="I375" s="155"/>
      <c r="J375" s="155"/>
      <c r="K375" s="339"/>
      <c r="L375" s="339"/>
      <c r="M375" s="338"/>
      <c r="N375" s="327"/>
      <c r="O375" s="2"/>
      <c r="P375" s="2"/>
      <c r="Q375" s="2"/>
    </row>
    <row r="376" spans="1:17" s="1" customFormat="1">
      <c r="A376" s="2606"/>
      <c r="B376" s="333"/>
      <c r="C376" s="337" t="s">
        <v>60</v>
      </c>
      <c r="D376" s="336" t="s">
        <v>296</v>
      </c>
      <c r="E376" s="335"/>
      <c r="F376" s="335"/>
      <c r="G376" s="335"/>
      <c r="H376" s="335"/>
      <c r="I376" s="335"/>
      <c r="J376" s="335"/>
      <c r="K376" s="335"/>
      <c r="L376" s="335"/>
      <c r="M376" s="334"/>
      <c r="N376" s="327"/>
      <c r="O376" s="2"/>
      <c r="P376" s="2"/>
      <c r="Q376" s="2"/>
    </row>
    <row r="377" spans="1:17" s="1" customFormat="1">
      <c r="A377" s="2606"/>
      <c r="B377" s="333"/>
      <c r="C377" s="332" t="s">
        <v>49</v>
      </c>
      <c r="D377" s="331" t="s">
        <v>295</v>
      </c>
      <c r="E377" s="330"/>
      <c r="F377" s="330"/>
      <c r="G377" s="330"/>
      <c r="H377" s="330"/>
      <c r="I377" s="330"/>
      <c r="J377" s="330"/>
      <c r="K377" s="330"/>
      <c r="L377" s="330"/>
      <c r="M377" s="329"/>
      <c r="N377" s="327"/>
      <c r="O377" s="2"/>
      <c r="P377" s="2"/>
      <c r="Q377" s="2"/>
    </row>
    <row r="378" spans="1:17" s="1" customFormat="1" ht="15">
      <c r="A378" s="2606"/>
      <c r="B378" s="328" t="str">
        <f ca="1">CELL("nomfichier",A374)</f>
        <v>E:\0-UPRT\a satelliser sur UPRT\A.5.Bureautique\[A.5.1.-formats-formules-pourcentages.xlsx]aide cuisine</v>
      </c>
      <c r="C378" s="287"/>
      <c r="D378" s="287"/>
      <c r="E378" s="287"/>
      <c r="F378" s="287"/>
      <c r="G378" s="287"/>
      <c r="H378" s="287"/>
      <c r="I378" s="287"/>
      <c r="J378" s="287"/>
      <c r="K378" s="287"/>
      <c r="L378" s="287"/>
      <c r="M378" s="287"/>
      <c r="N378" s="327"/>
      <c r="O378" s="2"/>
      <c r="P378" s="2"/>
      <c r="Q378" s="2"/>
    </row>
    <row r="379" spans="1:17" s="1" customFormat="1" ht="15" customHeight="1">
      <c r="A379" s="2606"/>
      <c r="B379" s="2770" t="s">
        <v>277</v>
      </c>
      <c r="C379" s="2771"/>
      <c r="D379" s="2771"/>
      <c r="E379" s="2771"/>
      <c r="F379" s="2771"/>
      <c r="G379" s="2771"/>
      <c r="H379" s="2771"/>
      <c r="I379" s="2771"/>
      <c r="J379" s="2771"/>
      <c r="K379" s="2771"/>
      <c r="L379" s="2771"/>
      <c r="M379" s="2771"/>
      <c r="N379" s="2772"/>
      <c r="O379" s="2"/>
      <c r="P379" s="2"/>
      <c r="Q379" s="2"/>
    </row>
    <row r="380" spans="1:17" s="1" customFormat="1" thickBot="1">
      <c r="A380" s="2606"/>
      <c r="B380" s="2600"/>
      <c r="C380" s="2601"/>
      <c r="D380" s="2601"/>
      <c r="E380" s="2601"/>
      <c r="F380" s="2601"/>
      <c r="G380" s="2601"/>
      <c r="H380" s="2601"/>
      <c r="I380" s="2601"/>
      <c r="J380" s="2601"/>
      <c r="K380" s="2601"/>
      <c r="L380" s="2601"/>
      <c r="M380" s="2601"/>
      <c r="N380" s="2602"/>
      <c r="O380" s="2"/>
      <c r="P380" s="2"/>
      <c r="Q380" s="2"/>
    </row>
    <row r="381" spans="1:17" s="1" customFormat="1" thickBot="1">
      <c r="B381" s="2"/>
      <c r="C381" s="2"/>
      <c r="D381" s="2"/>
      <c r="E381" s="2"/>
      <c r="F381" s="2"/>
      <c r="G381" s="2"/>
      <c r="H381" s="2"/>
      <c r="I381" s="2"/>
      <c r="J381" s="2"/>
      <c r="K381" s="2"/>
      <c r="L381" s="2"/>
      <c r="M381" s="2"/>
      <c r="N381" s="2"/>
      <c r="O381" s="2"/>
      <c r="P381" s="2"/>
      <c r="Q381" s="2"/>
    </row>
    <row r="382" spans="1:17" s="1" customFormat="1" ht="18.75">
      <c r="A382" s="326" t="s">
        <v>75</v>
      </c>
      <c r="B382" s="2750" t="str">
        <f>B384</f>
        <v>ŒUFS poids et %</v>
      </c>
      <c r="C382" s="2751"/>
      <c r="D382" s="2751"/>
      <c r="E382" s="2751"/>
      <c r="F382" s="2751"/>
      <c r="G382" s="2751"/>
      <c r="H382" s="2751"/>
      <c r="I382" s="2751"/>
      <c r="J382" s="2751"/>
      <c r="K382" s="2751"/>
      <c r="L382" s="2751"/>
      <c r="M382" s="2751"/>
      <c r="N382" s="2752"/>
      <c r="O382" s="2"/>
      <c r="P382" s="2"/>
      <c r="Q382" s="2"/>
    </row>
    <row r="383" spans="1:17" s="1" customFormat="1" ht="16.5" customHeight="1">
      <c r="A383" s="2457" t="str">
        <f>B384</f>
        <v>ŒUFS poids et %</v>
      </c>
      <c r="B383" s="606" t="str">
        <f>ADDRESS(ROW(),COLUMN(),4)</f>
        <v>B383</v>
      </c>
      <c r="C383" s="607" t="s">
        <v>762</v>
      </c>
      <c r="D383" s="608"/>
      <c r="E383" s="608"/>
      <c r="F383" s="608"/>
      <c r="G383" s="608"/>
      <c r="H383" s="608"/>
      <c r="I383" s="608"/>
      <c r="J383" s="608"/>
      <c r="K383" s="608"/>
      <c r="L383" s="608"/>
      <c r="M383" s="608"/>
      <c r="N383" s="609"/>
      <c r="O383" s="2"/>
      <c r="P383" s="2"/>
      <c r="Q383" s="2"/>
    </row>
    <row r="384" spans="1:17" s="1" customFormat="1" ht="15" customHeight="1">
      <c r="A384" s="2606"/>
      <c r="B384" s="2753" t="s">
        <v>294</v>
      </c>
      <c r="C384" s="2754"/>
      <c r="D384" s="2754"/>
      <c r="E384" s="2754"/>
      <c r="F384" s="2754"/>
      <c r="G384" s="2754"/>
      <c r="H384" s="2754"/>
      <c r="I384" s="2754"/>
      <c r="J384" s="2754"/>
      <c r="K384" s="2754"/>
      <c r="L384" s="2754"/>
      <c r="M384" s="2754"/>
      <c r="N384" s="2755"/>
      <c r="O384" s="2"/>
      <c r="P384" s="2"/>
      <c r="Q384" s="2"/>
    </row>
    <row r="385" spans="1:17" s="1" customFormat="1" ht="15" customHeight="1">
      <c r="A385" s="2606"/>
      <c r="B385" s="2753"/>
      <c r="C385" s="2756"/>
      <c r="D385" s="2756"/>
      <c r="E385" s="2756"/>
      <c r="F385" s="2756"/>
      <c r="G385" s="2756"/>
      <c r="H385" s="2756"/>
      <c r="I385" s="2756"/>
      <c r="J385" s="2756"/>
      <c r="K385" s="2756"/>
      <c r="L385" s="2756"/>
      <c r="M385" s="2756"/>
      <c r="N385" s="2755"/>
      <c r="O385" s="2"/>
      <c r="P385" s="2"/>
      <c r="Q385" s="2"/>
    </row>
    <row r="386" spans="1:17" s="1" customFormat="1" ht="15" customHeight="1">
      <c r="A386" s="2606"/>
      <c r="B386" s="2757" t="s">
        <v>109</v>
      </c>
      <c r="C386" s="2758"/>
      <c r="D386" s="2758"/>
      <c r="E386" s="2758"/>
      <c r="F386" s="2758"/>
      <c r="G386" s="2758"/>
      <c r="H386" s="2758"/>
      <c r="I386" s="2758"/>
      <c r="J386" s="2758"/>
      <c r="K386" s="2758"/>
      <c r="L386" s="2758"/>
      <c r="M386" s="2758"/>
      <c r="N386" s="2759"/>
      <c r="O386" s="2"/>
      <c r="P386" s="2"/>
      <c r="Q386" s="2"/>
    </row>
    <row r="387" spans="1:17" s="1" customFormat="1" ht="15.75" customHeight="1">
      <c r="A387" s="2606"/>
      <c r="B387" s="2760"/>
      <c r="C387" s="2761"/>
      <c r="D387" s="2761"/>
      <c r="E387" s="2761"/>
      <c r="F387" s="2761"/>
      <c r="G387" s="2761"/>
      <c r="H387" s="2761"/>
      <c r="I387" s="2761"/>
      <c r="J387" s="2761"/>
      <c r="K387" s="2761"/>
      <c r="L387" s="2761"/>
      <c r="M387" s="2761"/>
      <c r="N387" s="2762"/>
      <c r="O387" s="2"/>
      <c r="P387" s="2"/>
      <c r="Q387" s="2"/>
    </row>
    <row r="388" spans="1:17" s="1" customFormat="1" ht="15" customHeight="1">
      <c r="A388" s="2606"/>
      <c r="B388" s="2763" t="s">
        <v>294</v>
      </c>
      <c r="C388" s="2764"/>
      <c r="D388" s="2764"/>
      <c r="E388" s="2764"/>
      <c r="F388" s="2764"/>
      <c r="G388" s="2764"/>
      <c r="H388" s="2764"/>
      <c r="I388" s="2764"/>
      <c r="J388" s="2764"/>
      <c r="K388" s="2764"/>
      <c r="L388" s="2764"/>
      <c r="M388" s="2764"/>
      <c r="N388" s="2765"/>
      <c r="O388" s="2"/>
      <c r="P388" s="2"/>
      <c r="Q388" s="2"/>
    </row>
    <row r="389" spans="1:17" s="1" customFormat="1" ht="15.75" customHeight="1">
      <c r="A389" s="2606"/>
      <c r="B389" s="325" t="s">
        <v>49</v>
      </c>
      <c r="C389" s="323"/>
      <c r="D389" s="301" t="s">
        <v>60</v>
      </c>
      <c r="E389" s="323"/>
      <c r="F389" s="323"/>
      <c r="G389" s="324" t="s">
        <v>49</v>
      </c>
      <c r="H389" s="323"/>
      <c r="I389" s="301" t="s">
        <v>60</v>
      </c>
      <c r="J389" s="323"/>
      <c r="K389" s="324" t="s">
        <v>49</v>
      </c>
      <c r="L389" s="323"/>
      <c r="M389" s="301" t="s">
        <v>60</v>
      </c>
      <c r="N389" s="322"/>
      <c r="O389" s="2"/>
      <c r="P389" s="2"/>
      <c r="Q389" s="2"/>
    </row>
    <row r="390" spans="1:17" s="1" customFormat="1" ht="18.75" customHeight="1">
      <c r="A390" s="2606"/>
      <c r="B390" s="2766" t="s">
        <v>293</v>
      </c>
      <c r="C390" s="2767"/>
      <c r="D390" s="318">
        <v>50</v>
      </c>
      <c r="E390" s="321">
        <v>1</v>
      </c>
      <c r="F390" s="320"/>
      <c r="G390" s="2768" t="s">
        <v>292</v>
      </c>
      <c r="H390" s="2769"/>
      <c r="I390" s="318">
        <v>20</v>
      </c>
      <c r="J390" s="319">
        <f>I390/D390</f>
        <v>0.4</v>
      </c>
      <c r="K390" s="2768" t="s">
        <v>291</v>
      </c>
      <c r="L390" s="2769"/>
      <c r="M390" s="318">
        <v>30</v>
      </c>
      <c r="N390" s="317">
        <f>M390/D390</f>
        <v>0.6</v>
      </c>
      <c r="O390" s="2"/>
      <c r="P390" s="2"/>
      <c r="Q390" s="2"/>
    </row>
    <row r="391" spans="1:17" s="1" customFormat="1">
      <c r="A391" s="2606"/>
      <c r="B391" s="315">
        <v>4</v>
      </c>
      <c r="C391" s="314" t="s">
        <v>290</v>
      </c>
      <c r="D391" s="314">
        <f>B391*D390</f>
        <v>200</v>
      </c>
      <c r="E391" s="316" t="s">
        <v>287</v>
      </c>
      <c r="F391" s="2"/>
      <c r="G391" s="315">
        <v>10</v>
      </c>
      <c r="H391" s="314" t="s">
        <v>289</v>
      </c>
      <c r="I391" s="314">
        <f>G391*I390</f>
        <v>200</v>
      </c>
      <c r="J391" s="316" t="s">
        <v>287</v>
      </c>
      <c r="K391" s="315">
        <v>12</v>
      </c>
      <c r="L391" s="314" t="s">
        <v>288</v>
      </c>
      <c r="M391" s="314">
        <f>K391*M390</f>
        <v>360</v>
      </c>
      <c r="N391" s="313" t="s">
        <v>287</v>
      </c>
      <c r="O391" s="2"/>
      <c r="P391" s="2"/>
      <c r="Q391" s="2"/>
    </row>
    <row r="392" spans="1:17" s="1" customFormat="1" ht="15.75" customHeight="1">
      <c r="A392" s="2606"/>
      <c r="B392" s="312" t="s">
        <v>286</v>
      </c>
      <c r="C392" s="311" t="s">
        <v>285</v>
      </c>
      <c r="D392" s="311" t="s">
        <v>284</v>
      </c>
      <c r="E392" s="311" t="s">
        <v>283</v>
      </c>
      <c r="F392" s="2"/>
      <c r="G392" s="312" t="s">
        <v>286</v>
      </c>
      <c r="H392" s="311" t="s">
        <v>285</v>
      </c>
      <c r="I392" s="311" t="s">
        <v>284</v>
      </c>
      <c r="J392" s="311" t="s">
        <v>283</v>
      </c>
      <c r="K392" s="312" t="s">
        <v>286</v>
      </c>
      <c r="L392" s="311" t="s">
        <v>285</v>
      </c>
      <c r="M392" s="311" t="s">
        <v>284</v>
      </c>
      <c r="N392" s="310" t="s">
        <v>283</v>
      </c>
      <c r="O392" s="2"/>
      <c r="P392" s="2"/>
      <c r="Q392" s="2"/>
    </row>
    <row r="393" spans="1:17" s="1" customFormat="1" ht="15">
      <c r="A393" s="2606"/>
      <c r="B393" s="308">
        <f>D391</f>
        <v>200</v>
      </c>
      <c r="C393" s="307">
        <f>B393*C394</f>
        <v>24.489795918367346</v>
      </c>
      <c r="D393" s="307">
        <f>B393*D394</f>
        <v>22.448979591836736</v>
      </c>
      <c r="E393" s="307">
        <f>B393*E394</f>
        <v>153.0612244897959</v>
      </c>
      <c r="F393" s="2"/>
      <c r="G393" s="308">
        <f>I391</f>
        <v>200</v>
      </c>
      <c r="H393" s="309">
        <f>G393*H394</f>
        <v>34.4</v>
      </c>
      <c r="I393" s="309">
        <f>G393*I394</f>
        <v>64.600000000000009</v>
      </c>
      <c r="J393" s="309">
        <f>G393*J394</f>
        <v>101</v>
      </c>
      <c r="K393" s="308">
        <f>M391</f>
        <v>360</v>
      </c>
      <c r="L393" s="307">
        <f>K393*L394</f>
        <v>39.96</v>
      </c>
      <c r="M393" s="307">
        <f>K393*M394</f>
        <v>0</v>
      </c>
      <c r="N393" s="306">
        <f>K393*N394</f>
        <v>320</v>
      </c>
      <c r="O393" s="2"/>
      <c r="P393" s="2"/>
      <c r="Q393" s="2"/>
    </row>
    <row r="394" spans="1:17" s="1" customFormat="1" ht="15">
      <c r="A394" s="2606"/>
      <c r="B394" s="305">
        <f>C394+D394+E394</f>
        <v>1</v>
      </c>
      <c r="C394" s="304">
        <v>0.12244897959183673</v>
      </c>
      <c r="D394" s="304">
        <v>0.11224489795918367</v>
      </c>
      <c r="E394" s="304">
        <v>0.76530612244897955</v>
      </c>
      <c r="F394" s="2"/>
      <c r="G394" s="305">
        <f>H394+I394+J394</f>
        <v>1</v>
      </c>
      <c r="H394" s="304">
        <v>0.17199999999999999</v>
      </c>
      <c r="I394" s="304">
        <v>0.32300000000000001</v>
      </c>
      <c r="J394" s="304">
        <v>0.505</v>
      </c>
      <c r="K394" s="305">
        <f>L394+M394+N394</f>
        <v>0.99988888888888894</v>
      </c>
      <c r="L394" s="304">
        <v>0.111</v>
      </c>
      <c r="M394" s="290">
        <v>0</v>
      </c>
      <c r="N394" s="303">
        <v>0.88888888888888895</v>
      </c>
      <c r="O394" s="2"/>
      <c r="P394" s="2"/>
      <c r="Q394" s="2"/>
    </row>
    <row r="395" spans="1:17" s="1" customFormat="1" ht="15">
      <c r="A395" s="2606"/>
      <c r="B395" s="302"/>
      <c r="C395" s="301" t="s">
        <v>60</v>
      </c>
      <c r="D395" s="301" t="s">
        <v>60</v>
      </c>
      <c r="E395" s="301" t="s">
        <v>60</v>
      </c>
      <c r="F395" s="137"/>
      <c r="G395" s="302"/>
      <c r="H395" s="301" t="s">
        <v>60</v>
      </c>
      <c r="I395" s="301" t="s">
        <v>60</v>
      </c>
      <c r="J395" s="301" t="s">
        <v>60</v>
      </c>
      <c r="K395" s="302"/>
      <c r="L395" s="301" t="s">
        <v>60</v>
      </c>
      <c r="M395" s="300"/>
      <c r="N395" s="299" t="s">
        <v>60</v>
      </c>
      <c r="O395" s="2"/>
      <c r="P395" s="2"/>
      <c r="Q395" s="2"/>
    </row>
    <row r="396" spans="1:17" s="1" customFormat="1" ht="15">
      <c r="A396" s="2606"/>
      <c r="B396" s="298" t="s">
        <v>60</v>
      </c>
      <c r="C396" s="297" t="s">
        <v>282</v>
      </c>
      <c r="D396" s="288"/>
      <c r="E396" s="288"/>
      <c r="F396" s="288"/>
      <c r="G396" s="288"/>
      <c r="H396" s="288"/>
      <c r="I396" s="288"/>
      <c r="J396" s="288"/>
      <c r="K396" s="288"/>
      <c r="L396" s="288"/>
      <c r="M396" s="288"/>
      <c r="N396" s="286"/>
      <c r="O396" s="2"/>
      <c r="P396" s="2"/>
      <c r="Q396" s="2"/>
    </row>
    <row r="397" spans="1:17" s="1" customFormat="1">
      <c r="A397" s="2606"/>
      <c r="B397" s="296" t="s">
        <v>49</v>
      </c>
      <c r="C397" s="295" t="s">
        <v>281</v>
      </c>
      <c r="D397" s="288"/>
      <c r="E397" s="288"/>
      <c r="F397" s="288"/>
      <c r="G397" s="288"/>
      <c r="H397" s="288"/>
      <c r="I397" s="288"/>
      <c r="J397" s="288"/>
      <c r="K397" s="288"/>
      <c r="L397" s="288"/>
      <c r="M397" s="287"/>
      <c r="N397" s="294" t="s">
        <v>280</v>
      </c>
      <c r="O397" s="2"/>
      <c r="P397" s="2"/>
      <c r="Q397" s="2"/>
    </row>
    <row r="398" spans="1:17" s="1" customFormat="1" ht="15">
      <c r="A398" s="2606"/>
      <c r="B398" s="293"/>
      <c r="C398" s="289"/>
      <c r="D398" s="292" t="s">
        <v>279</v>
      </c>
      <c r="E398" s="291" t="s">
        <v>278</v>
      </c>
      <c r="F398" s="2"/>
      <c r="G398" s="290"/>
      <c r="H398" s="289"/>
      <c r="I398" s="289"/>
      <c r="J398" s="289"/>
      <c r="K398" s="288"/>
      <c r="L398" s="288"/>
      <c r="M398" s="287"/>
      <c r="N398" s="286"/>
      <c r="O398" s="2"/>
      <c r="P398" s="2"/>
      <c r="Q398" s="2"/>
    </row>
    <row r="399" spans="1:17" s="1" customFormat="1" ht="15" customHeight="1">
      <c r="A399" s="2606"/>
      <c r="B399" s="2770" t="s">
        <v>277</v>
      </c>
      <c r="C399" s="2771"/>
      <c r="D399" s="2771"/>
      <c r="E399" s="2771"/>
      <c r="F399" s="2771"/>
      <c r="G399" s="2771"/>
      <c r="H399" s="2771"/>
      <c r="I399" s="2771"/>
      <c r="J399" s="2771"/>
      <c r="K399" s="2771"/>
      <c r="L399" s="2771"/>
      <c r="M399" s="2771"/>
      <c r="N399" s="2772"/>
      <c r="O399" s="2"/>
      <c r="P399" s="2"/>
      <c r="Q399" s="2"/>
    </row>
    <row r="400" spans="1:17" s="1" customFormat="1" thickBot="1">
      <c r="A400" s="2606"/>
      <c r="B400" s="2600"/>
      <c r="C400" s="2601"/>
      <c r="D400" s="2601"/>
      <c r="E400" s="2601"/>
      <c r="F400" s="2601"/>
      <c r="G400" s="2601"/>
      <c r="H400" s="2601"/>
      <c r="I400" s="2601"/>
      <c r="J400" s="2601"/>
      <c r="K400" s="2601"/>
      <c r="L400" s="2601"/>
      <c r="M400" s="2601"/>
      <c r="N400" s="2602"/>
      <c r="O400" s="2"/>
      <c r="P400" s="2"/>
      <c r="Q400" s="2"/>
    </row>
    <row r="401" spans="1:17" s="1" customFormat="1" thickBot="1">
      <c r="A401" s="2"/>
      <c r="B401" s="3"/>
      <c r="C401" s="3"/>
      <c r="D401" s="3"/>
      <c r="E401" s="3"/>
      <c r="F401" s="3"/>
      <c r="G401" s="3"/>
      <c r="H401" s="3"/>
      <c r="I401" s="3"/>
      <c r="J401" s="3"/>
      <c r="K401" s="3"/>
      <c r="L401" s="3"/>
      <c r="M401" s="3"/>
      <c r="N401" s="3"/>
      <c r="O401" s="3"/>
      <c r="P401" s="3"/>
      <c r="Q401" s="3"/>
    </row>
    <row r="402" spans="1:17" s="1" customFormat="1">
      <c r="A402" s="326" t="s">
        <v>75</v>
      </c>
      <c r="B402" s="2737" t="s">
        <v>163</v>
      </c>
      <c r="C402" s="2738"/>
      <c r="D402" s="2738"/>
      <c r="E402" s="2738"/>
      <c r="F402" s="2738"/>
      <c r="G402" s="2738"/>
      <c r="H402" s="2738"/>
      <c r="I402" s="2738"/>
      <c r="J402" s="2738"/>
      <c r="K402" s="2739"/>
      <c r="L402" s="2"/>
      <c r="M402" s="2"/>
      <c r="N402" s="2"/>
      <c r="O402" s="2"/>
      <c r="P402" s="2"/>
      <c r="Q402" s="2"/>
    </row>
    <row r="403" spans="1:17" s="1" customFormat="1" ht="15.75" customHeight="1">
      <c r="A403" s="2722" t="str">
        <f>B402</f>
        <v>Composition d'une garniture "COUSCOUS"</v>
      </c>
      <c r="B403" s="606" t="str">
        <f>ADDRESS(ROW(),COLUMN(),4)</f>
        <v>B403</v>
      </c>
      <c r="C403" s="1209" t="s">
        <v>762</v>
      </c>
      <c r="D403" s="1242"/>
      <c r="E403" s="1242"/>
      <c r="F403" s="1242"/>
      <c r="G403" s="1242"/>
      <c r="H403" s="1242"/>
      <c r="I403" s="1242"/>
      <c r="J403" s="1242"/>
      <c r="K403" s="684"/>
      <c r="L403" s="2"/>
      <c r="M403" s="2"/>
      <c r="N403" s="2"/>
      <c r="O403" s="2"/>
      <c r="P403" s="2"/>
      <c r="Q403" s="2"/>
    </row>
    <row r="404" spans="1:17" s="1" customFormat="1" ht="15" customHeight="1">
      <c r="A404" s="2722"/>
      <c r="B404" s="2740" t="s">
        <v>162</v>
      </c>
      <c r="C404" s="2741"/>
      <c r="D404" s="2741"/>
      <c r="E404" s="685">
        <v>1</v>
      </c>
      <c r="F404" s="686">
        <f>E404</f>
        <v>1</v>
      </c>
      <c r="G404" s="2742" t="s">
        <v>161</v>
      </c>
      <c r="H404" s="2742"/>
      <c r="I404" s="687" t="s">
        <v>160</v>
      </c>
      <c r="J404" s="2743" t="s">
        <v>159</v>
      </c>
      <c r="K404" s="2744"/>
      <c r="L404" s="2"/>
      <c r="M404" s="2"/>
      <c r="N404" s="2"/>
      <c r="O404" s="2"/>
      <c r="P404" s="2"/>
      <c r="Q404" s="2"/>
    </row>
    <row r="405" spans="1:17" s="1" customFormat="1" ht="15">
      <c r="A405" s="2722"/>
      <c r="B405" s="2717" t="s">
        <v>158</v>
      </c>
      <c r="C405" s="2718"/>
      <c r="D405" s="2718"/>
      <c r="E405" s="688">
        <v>25</v>
      </c>
      <c r="F405" s="686">
        <f>F404</f>
        <v>1</v>
      </c>
      <c r="G405" s="2719">
        <f t="shared" ref="G405:G411" si="12">(F405*E405)/100</f>
        <v>0.25</v>
      </c>
      <c r="H405" s="2719"/>
      <c r="I405" s="689">
        <v>20</v>
      </c>
      <c r="J405" s="2720">
        <f t="shared" ref="J405:J411" si="13">G405/(100-I405)*100</f>
        <v>0.3125</v>
      </c>
      <c r="K405" s="2721"/>
      <c r="L405" s="2"/>
      <c r="M405" s="2"/>
      <c r="N405" s="2"/>
      <c r="O405" s="2"/>
      <c r="P405" s="2"/>
      <c r="Q405" s="2"/>
    </row>
    <row r="406" spans="1:17" s="1" customFormat="1" ht="15">
      <c r="A406" s="2722"/>
      <c r="B406" s="2717" t="s">
        <v>157</v>
      </c>
      <c r="C406" s="2718"/>
      <c r="D406" s="2718"/>
      <c r="E406" s="688">
        <v>20</v>
      </c>
      <c r="F406" s="686">
        <f>F404</f>
        <v>1</v>
      </c>
      <c r="G406" s="2719">
        <f t="shared" si="12"/>
        <v>0.2</v>
      </c>
      <c r="H406" s="2719"/>
      <c r="I406" s="689">
        <v>25</v>
      </c>
      <c r="J406" s="2720">
        <f t="shared" si="13"/>
        <v>0.26666666666666672</v>
      </c>
      <c r="K406" s="2721"/>
      <c r="L406" s="2"/>
      <c r="M406" s="2"/>
      <c r="N406" s="2"/>
      <c r="O406" s="2"/>
      <c r="P406" s="2"/>
      <c r="Q406" s="2"/>
    </row>
    <row r="407" spans="1:17" s="1" customFormat="1" ht="15">
      <c r="A407" s="2722"/>
      <c r="B407" s="2717" t="s">
        <v>156</v>
      </c>
      <c r="C407" s="2718"/>
      <c r="D407" s="2718"/>
      <c r="E407" s="688">
        <v>15</v>
      </c>
      <c r="F407" s="686">
        <f>F404</f>
        <v>1</v>
      </c>
      <c r="G407" s="2719">
        <f t="shared" si="12"/>
        <v>0.15</v>
      </c>
      <c r="H407" s="2719"/>
      <c r="I407" s="689">
        <v>20</v>
      </c>
      <c r="J407" s="2720">
        <f t="shared" si="13"/>
        <v>0.1875</v>
      </c>
      <c r="K407" s="2721"/>
      <c r="L407" s="2"/>
      <c r="M407" s="2"/>
      <c r="N407" s="2"/>
      <c r="O407" s="2"/>
      <c r="P407" s="2"/>
      <c r="Q407" s="2"/>
    </row>
    <row r="408" spans="1:17" s="1" customFormat="1" ht="15">
      <c r="A408" s="2722"/>
      <c r="B408" s="2717" t="s">
        <v>155</v>
      </c>
      <c r="C408" s="2718"/>
      <c r="D408" s="2718"/>
      <c r="E408" s="688">
        <v>15</v>
      </c>
      <c r="F408" s="686">
        <f>F404</f>
        <v>1</v>
      </c>
      <c r="G408" s="2719">
        <f t="shared" si="12"/>
        <v>0.15</v>
      </c>
      <c r="H408" s="2719"/>
      <c r="I408" s="689">
        <v>0</v>
      </c>
      <c r="J408" s="2720">
        <f t="shared" si="13"/>
        <v>0.15</v>
      </c>
      <c r="K408" s="2721"/>
      <c r="L408" s="2"/>
      <c r="M408" s="2"/>
      <c r="N408" s="2"/>
      <c r="O408" s="2"/>
      <c r="P408" s="2"/>
      <c r="Q408" s="2"/>
    </row>
    <row r="409" spans="1:17" s="1" customFormat="1" ht="15">
      <c r="A409" s="2722"/>
      <c r="B409" s="2717" t="s">
        <v>154</v>
      </c>
      <c r="C409" s="2718"/>
      <c r="D409" s="2718"/>
      <c r="E409" s="688">
        <v>10</v>
      </c>
      <c r="F409" s="686">
        <f>F404</f>
        <v>1</v>
      </c>
      <c r="G409" s="2719">
        <f t="shared" si="12"/>
        <v>0.1</v>
      </c>
      <c r="H409" s="2719"/>
      <c r="I409" s="689">
        <v>20</v>
      </c>
      <c r="J409" s="2720">
        <f t="shared" si="13"/>
        <v>0.125</v>
      </c>
      <c r="K409" s="2721"/>
      <c r="L409" s="2"/>
      <c r="M409" s="2"/>
      <c r="N409" s="2"/>
      <c r="O409" s="2"/>
      <c r="P409" s="2"/>
      <c r="Q409" s="2"/>
    </row>
    <row r="410" spans="1:17" s="1" customFormat="1" ht="15">
      <c r="A410" s="2722"/>
      <c r="B410" s="2717" t="s">
        <v>153</v>
      </c>
      <c r="C410" s="2718"/>
      <c r="D410" s="2718"/>
      <c r="E410" s="688">
        <v>7.5</v>
      </c>
      <c r="F410" s="686">
        <f>F404</f>
        <v>1</v>
      </c>
      <c r="G410" s="2719">
        <f t="shared" si="12"/>
        <v>7.4999999999999997E-2</v>
      </c>
      <c r="H410" s="2719"/>
      <c r="I410" s="689">
        <v>20</v>
      </c>
      <c r="J410" s="2720">
        <f t="shared" si="13"/>
        <v>9.375E-2</v>
      </c>
      <c r="K410" s="2721"/>
      <c r="L410" s="2"/>
      <c r="M410" s="2"/>
      <c r="N410" s="2"/>
      <c r="O410" s="2"/>
      <c r="P410" s="2"/>
      <c r="Q410" s="2"/>
    </row>
    <row r="411" spans="1:17" s="1" customFormat="1" ht="15">
      <c r="A411" s="2722"/>
      <c r="B411" s="2717" t="s">
        <v>152</v>
      </c>
      <c r="C411" s="2718"/>
      <c r="D411" s="2718"/>
      <c r="E411" s="688">
        <v>7.5</v>
      </c>
      <c r="F411" s="686">
        <f>F404</f>
        <v>1</v>
      </c>
      <c r="G411" s="2719">
        <f t="shared" si="12"/>
        <v>7.4999999999999997E-2</v>
      </c>
      <c r="H411" s="2719"/>
      <c r="I411" s="689">
        <v>20</v>
      </c>
      <c r="J411" s="2720">
        <f t="shared" si="13"/>
        <v>9.375E-2</v>
      </c>
      <c r="K411" s="2721"/>
      <c r="L411" s="2"/>
      <c r="M411" s="2"/>
      <c r="N411" s="2"/>
      <c r="O411" s="2"/>
      <c r="P411" s="2"/>
      <c r="Q411" s="2"/>
    </row>
    <row r="412" spans="1:17" s="1" customFormat="1" ht="15">
      <c r="A412" s="2722"/>
      <c r="B412" s="2745" t="s">
        <v>151</v>
      </c>
      <c r="C412" s="2746"/>
      <c r="D412" s="2746"/>
      <c r="E412" s="690">
        <f>SUM(E405:E411)</f>
        <v>100</v>
      </c>
      <c r="F412" s="691"/>
      <c r="G412" s="692"/>
      <c r="H412" s="693"/>
      <c r="I412" s="692"/>
      <c r="J412" s="692"/>
      <c r="K412" s="1243"/>
      <c r="L412" s="2"/>
      <c r="M412" s="2"/>
      <c r="N412" s="2"/>
      <c r="O412" s="2"/>
      <c r="P412" s="2"/>
      <c r="Q412" s="2"/>
    </row>
    <row r="413" spans="1:17" s="1" customFormat="1">
      <c r="A413" s="2722"/>
      <c r="B413" s="1244"/>
      <c r="C413" s="137"/>
      <c r="D413" s="137"/>
      <c r="E413" s="153"/>
      <c r="F413" s="694" t="str">
        <f>SUBSTITUTE(ADDRESS(1,COLUMN(),4),"1","")</f>
        <v>F</v>
      </c>
      <c r="G413" s="96" t="s">
        <v>164</v>
      </c>
      <c r="H413" s="96"/>
      <c r="I413" s="152"/>
      <c r="J413" s="152"/>
      <c r="K413" s="1245"/>
      <c r="L413" s="2"/>
      <c r="M413" s="2"/>
      <c r="N413" s="2"/>
      <c r="O413" s="2"/>
      <c r="P413" s="2"/>
      <c r="Q413" s="2"/>
    </row>
    <row r="414" spans="1:17" s="1" customFormat="1" ht="16.5" thickBot="1">
      <c r="A414" s="2722"/>
      <c r="B414" s="2747" t="s">
        <v>149</v>
      </c>
      <c r="C414" s="2748"/>
      <c r="D414" s="2748"/>
      <c r="E414" s="2748"/>
      <c r="F414" s="2748"/>
      <c r="G414" s="2748"/>
      <c r="H414" s="2748"/>
      <c r="I414" s="2748"/>
      <c r="J414" s="2748"/>
      <c r="K414" s="2749"/>
      <c r="L414"/>
      <c r="M414" s="2"/>
      <c r="N414" s="2"/>
      <c r="O414" s="2"/>
      <c r="P414" s="2"/>
      <c r="Q414" s="2"/>
    </row>
    <row r="415" spans="1:17" s="1" customFormat="1" thickBot="1">
      <c r="A415" s="2"/>
      <c r="B415" s="3"/>
      <c r="C415" s="3"/>
      <c r="D415" s="3"/>
      <c r="E415" s="3"/>
      <c r="F415" s="3"/>
      <c r="G415" s="3"/>
      <c r="H415" s="3"/>
      <c r="I415" s="3"/>
      <c r="J415" s="3"/>
      <c r="K415" s="3"/>
      <c r="L415" s="3"/>
      <c r="M415" s="2"/>
      <c r="N415" s="2"/>
      <c r="O415" s="2"/>
      <c r="P415" s="2"/>
      <c r="Q415" s="2"/>
    </row>
    <row r="416" spans="1:17" s="1" customFormat="1" ht="19.5" customHeight="1">
      <c r="A416" s="326" t="s">
        <v>75</v>
      </c>
      <c r="B416" s="2714" t="s">
        <v>150</v>
      </c>
      <c r="C416" s="2715"/>
      <c r="D416" s="2715"/>
      <c r="E416" s="2715"/>
      <c r="F416" s="2715"/>
      <c r="G416" s="2715"/>
      <c r="H416" s="2715"/>
      <c r="I416" s="2715"/>
      <c r="J416" s="2715"/>
      <c r="K416" s="2716"/>
      <c r="L416" s="3"/>
      <c r="M416" s="2"/>
      <c r="N416" s="2"/>
      <c r="O416" s="2"/>
      <c r="P416" s="2"/>
      <c r="Q416" s="2"/>
    </row>
    <row r="417" spans="1:17" s="1" customFormat="1" ht="15.75" customHeight="1">
      <c r="A417" s="2722" t="str">
        <f>B416</f>
        <v>COMPOSITION ET SERVICE D'UN PLAT COMPLET</v>
      </c>
      <c r="B417" s="606" t="str">
        <f>ADDRESS(ROW(),COLUMN(),4)</f>
        <v>B417</v>
      </c>
      <c r="C417" s="1209" t="s">
        <v>762</v>
      </c>
      <c r="D417" s="1210"/>
      <c r="E417" s="1210"/>
      <c r="F417" s="1210"/>
      <c r="G417" s="1210"/>
      <c r="H417" s="1210"/>
      <c r="I417" s="1210"/>
      <c r="J417" s="1210"/>
      <c r="K417" s="609"/>
      <c r="L417" s="3"/>
      <c r="M417" s="2"/>
      <c r="N417" s="2"/>
      <c r="O417" s="2"/>
      <c r="P417" s="2"/>
      <c r="Q417" s="2"/>
    </row>
    <row r="418" spans="1:17" s="1" customFormat="1" ht="15" customHeight="1">
      <c r="A418" s="2722"/>
      <c r="B418" s="2723" t="s">
        <v>149</v>
      </c>
      <c r="C418" s="2724"/>
      <c r="D418" s="2724"/>
      <c r="E418" s="2724"/>
      <c r="F418" s="2724"/>
      <c r="G418" s="2724"/>
      <c r="H418" s="2724"/>
      <c r="I418" s="2724"/>
      <c r="J418" s="2724"/>
      <c r="K418" s="2725"/>
      <c r="L418" s="3"/>
      <c r="M418" s="2"/>
      <c r="N418" s="2"/>
      <c r="O418" s="2"/>
      <c r="P418" s="2"/>
      <c r="Q418" s="2"/>
    </row>
    <row r="419" spans="1:17" s="1" customFormat="1" ht="18">
      <c r="A419" s="2722"/>
      <c r="B419" s="2726" t="s">
        <v>148</v>
      </c>
      <c r="C419" s="2727"/>
      <c r="D419" s="2727"/>
      <c r="E419" s="2727"/>
      <c r="F419" s="2727"/>
      <c r="G419" s="2727"/>
      <c r="H419" s="2727"/>
      <c r="I419" s="2727"/>
      <c r="J419" s="2727"/>
      <c r="K419" s="2728"/>
      <c r="L419" s="3"/>
      <c r="M419" s="2"/>
      <c r="N419" s="2"/>
      <c r="O419" s="2"/>
      <c r="P419" s="2"/>
      <c r="Q419" s="2"/>
    </row>
    <row r="420" spans="1:17" s="1" customFormat="1" ht="15" customHeight="1">
      <c r="A420" s="2722"/>
      <c r="B420" s="2729" t="e">
        <f ca="1">CELL("nomfichier")</f>
        <v>#N/A</v>
      </c>
      <c r="C420" s="2730"/>
      <c r="D420" s="2730"/>
      <c r="E420" s="2730"/>
      <c r="F420" s="2730"/>
      <c r="G420" s="2730"/>
      <c r="H420" s="2730"/>
      <c r="I420" s="2730"/>
      <c r="J420" s="2730"/>
      <c r="K420" s="2731"/>
      <c r="L420" s="3"/>
      <c r="M420" s="2"/>
      <c r="N420" s="2"/>
      <c r="O420" s="2"/>
      <c r="P420" s="2"/>
      <c r="Q420" s="2"/>
    </row>
    <row r="421" spans="1:17" s="1" customFormat="1" ht="26.25">
      <c r="A421" s="2722"/>
      <c r="B421" s="2732" t="s">
        <v>147</v>
      </c>
      <c r="C421" s="2733"/>
      <c r="D421" s="2733"/>
      <c r="E421" s="2733"/>
      <c r="F421" s="2733"/>
      <c r="G421" s="2733"/>
      <c r="H421" s="2733"/>
      <c r="I421" s="2733"/>
      <c r="J421" s="2733"/>
      <c r="K421" s="2734"/>
      <c r="L421" s="3"/>
      <c r="M421" s="2"/>
      <c r="N421" s="2"/>
      <c r="O421" s="2"/>
      <c r="P421" s="2"/>
      <c r="Q421" s="2"/>
    </row>
    <row r="422" spans="1:17" s="1" customFormat="1" ht="26.25">
      <c r="A422" s="2722"/>
      <c r="B422" s="51"/>
      <c r="C422" s="695"/>
      <c r="D422" s="695" t="s">
        <v>146</v>
      </c>
      <c r="E422" s="693"/>
      <c r="F422" s="696">
        <f ca="1">TODAY()</f>
        <v>44130</v>
      </c>
      <c r="G422" s="697"/>
      <c r="H422" s="698"/>
      <c r="I422" s="699">
        <f ca="1">NOW()</f>
        <v>44130.868039351852</v>
      </c>
      <c r="J422" s="699"/>
      <c r="K422" s="151"/>
      <c r="L422" s="3"/>
      <c r="M422" s="2"/>
      <c r="N422" s="2"/>
      <c r="O422" s="2"/>
      <c r="P422" s="2"/>
      <c r="Q422" s="2"/>
    </row>
    <row r="423" spans="1:17" s="1" customFormat="1">
      <c r="A423" s="2722"/>
      <c r="B423" s="1234" t="s">
        <v>60</v>
      </c>
      <c r="C423" s="1241" t="s">
        <v>1020</v>
      </c>
      <c r="D423" s="566"/>
      <c r="E423" s="693"/>
      <c r="F423" s="693"/>
      <c r="G423" s="693"/>
      <c r="H423" s="701"/>
      <c r="I423" s="701"/>
      <c r="J423" s="701"/>
      <c r="K423" s="150"/>
      <c r="L423" s="3"/>
      <c r="M423" s="2"/>
      <c r="N423" s="2"/>
      <c r="O423" s="2"/>
      <c r="P423" s="2"/>
      <c r="Q423" s="2"/>
    </row>
    <row r="424" spans="1:17" s="1" customFormat="1" ht="15" customHeight="1">
      <c r="A424" s="2722"/>
      <c r="B424" s="187"/>
      <c r="C424" s="702" t="s">
        <v>69</v>
      </c>
      <c r="D424" s="703" t="s">
        <v>68</v>
      </c>
      <c r="E424" s="703" t="s">
        <v>67</v>
      </c>
      <c r="F424" s="703" t="s">
        <v>66</v>
      </c>
      <c r="G424" s="1229" t="s">
        <v>138</v>
      </c>
      <c r="H424" s="2735" t="s">
        <v>70</v>
      </c>
      <c r="I424" s="2735"/>
      <c r="J424" s="2735"/>
      <c r="K424" s="591"/>
      <c r="L424" s="3"/>
      <c r="M424" s="2"/>
      <c r="N424" s="2"/>
      <c r="O424" s="2"/>
      <c r="P424" s="2"/>
      <c r="Q424" s="2"/>
    </row>
    <row r="425" spans="1:17" s="1" customFormat="1">
      <c r="A425" s="2722"/>
      <c r="B425" s="187"/>
      <c r="C425" s="149">
        <v>550</v>
      </c>
      <c r="D425" s="149">
        <v>920</v>
      </c>
      <c r="E425" s="149">
        <v>340</v>
      </c>
      <c r="F425" s="149">
        <v>150</v>
      </c>
      <c r="G425" s="149">
        <v>210</v>
      </c>
      <c r="H425" s="2736" t="s">
        <v>145</v>
      </c>
      <c r="I425" s="2736"/>
      <c r="J425" s="2736"/>
      <c r="K425" s="1235">
        <f>SUM(C425:J425)</f>
        <v>2170</v>
      </c>
      <c r="L425" s="3"/>
      <c r="M425" s="2"/>
      <c r="N425" s="2"/>
      <c r="O425" s="2"/>
      <c r="P425" s="2"/>
      <c r="Q425" s="2"/>
    </row>
    <row r="426" spans="1:17" s="1" customFormat="1">
      <c r="A426" s="2722"/>
      <c r="B426" s="147"/>
      <c r="C426" s="704"/>
      <c r="D426" s="704"/>
      <c r="E426" s="704"/>
      <c r="F426" s="704"/>
      <c r="G426" s="704"/>
      <c r="H426" s="1923"/>
      <c r="I426" s="1923"/>
      <c r="J426" s="1923"/>
      <c r="K426" s="1235"/>
      <c r="L426" s="3"/>
      <c r="M426" s="2"/>
      <c r="N426" s="2"/>
      <c r="O426" s="2"/>
      <c r="P426" s="2"/>
      <c r="Q426" s="2"/>
    </row>
    <row r="427" spans="1:17" s="1" customFormat="1">
      <c r="A427" s="2722"/>
      <c r="B427" s="1234" t="s">
        <v>49</v>
      </c>
      <c r="C427" s="1241" t="s">
        <v>144</v>
      </c>
      <c r="D427" s="704"/>
      <c r="E427" s="704"/>
      <c r="F427" s="704"/>
      <c r="G427" s="704"/>
      <c r="H427" s="1923"/>
      <c r="I427" s="1923"/>
      <c r="J427" s="1923"/>
      <c r="K427" s="1236"/>
      <c r="L427" s="3"/>
      <c r="M427" s="2"/>
      <c r="N427" s="2"/>
      <c r="O427" s="2"/>
      <c r="P427" s="2"/>
      <c r="Q427" s="2"/>
    </row>
    <row r="428" spans="1:17" s="1" customFormat="1" ht="15" customHeight="1">
      <c r="A428" s="2722"/>
      <c r="B428" s="147"/>
      <c r="C428" s="566"/>
      <c r="D428" s="566"/>
      <c r="E428" s="566"/>
      <c r="F428" s="566"/>
      <c r="G428" s="566"/>
      <c r="H428" s="700"/>
      <c r="I428" s="566"/>
      <c r="J428" s="693"/>
      <c r="K428" s="148"/>
      <c r="L428" s="3"/>
      <c r="M428" s="2"/>
      <c r="N428" s="2"/>
      <c r="O428" s="2"/>
      <c r="P428" s="2"/>
      <c r="Q428" s="2"/>
    </row>
    <row r="429" spans="1:17" s="1" customFormat="1" ht="15" customHeight="1">
      <c r="A429" s="2722"/>
      <c r="B429" s="147"/>
      <c r="C429" s="705">
        <v>0</v>
      </c>
      <c r="D429" s="705">
        <v>1</v>
      </c>
      <c r="E429" s="705">
        <v>1</v>
      </c>
      <c r="F429" s="705">
        <v>0</v>
      </c>
      <c r="G429" s="705">
        <v>1</v>
      </c>
      <c r="H429" s="2710" t="s">
        <v>143</v>
      </c>
      <c r="I429" s="2710"/>
      <c r="J429" s="2710"/>
      <c r="K429" s="1237">
        <f>(C429*C425)+(D429*D425)+(E429*E425)+(F429*F425)+(G429*G425)</f>
        <v>1470</v>
      </c>
      <c r="L429" s="3"/>
      <c r="M429" s="2"/>
      <c r="N429" s="2"/>
      <c r="O429" s="2"/>
      <c r="P429" s="2"/>
      <c r="Q429" s="2"/>
    </row>
    <row r="430" spans="1:17" s="1" customFormat="1" ht="15" customHeight="1">
      <c r="A430" s="2722"/>
      <c r="B430" s="147"/>
      <c r="C430" s="705">
        <v>1</v>
      </c>
      <c r="D430" s="705">
        <v>0</v>
      </c>
      <c r="E430" s="705">
        <v>0</v>
      </c>
      <c r="F430" s="705">
        <v>2</v>
      </c>
      <c r="G430" s="705">
        <v>0</v>
      </c>
      <c r="H430" s="2710" t="s">
        <v>142</v>
      </c>
      <c r="I430" s="2710"/>
      <c r="J430" s="2710"/>
      <c r="K430" s="1237">
        <f>(C430*C425)+(D430*D425)+(E430*E425)+(F430*F425)+(G430*G425)</f>
        <v>850</v>
      </c>
      <c r="L430" s="3"/>
      <c r="M430" s="2"/>
      <c r="N430" s="2"/>
      <c r="O430" s="2"/>
      <c r="P430" s="2"/>
      <c r="Q430" s="2"/>
    </row>
    <row r="431" spans="1:17" s="1" customFormat="1" ht="15" customHeight="1">
      <c r="A431" s="2722"/>
      <c r="B431" s="147"/>
      <c r="C431" s="706">
        <v>0.5</v>
      </c>
      <c r="D431" s="705">
        <v>1</v>
      </c>
      <c r="E431" s="705">
        <v>1</v>
      </c>
      <c r="F431" s="705">
        <v>1</v>
      </c>
      <c r="G431" s="705">
        <v>1</v>
      </c>
      <c r="H431" s="2710" t="s">
        <v>141</v>
      </c>
      <c r="I431" s="2710"/>
      <c r="J431" s="2710"/>
      <c r="K431" s="1237">
        <f>(C431*C425)+(D431*D425)+(E431*E425)+(F431*F425)+(G431*G425)</f>
        <v>1895</v>
      </c>
      <c r="L431" s="3"/>
      <c r="M431" s="2"/>
      <c r="N431" s="2"/>
      <c r="O431" s="2"/>
      <c r="P431" s="2"/>
      <c r="Q431" s="2"/>
    </row>
    <row r="432" spans="1:17" s="1" customFormat="1" ht="15" customHeight="1">
      <c r="A432" s="2722"/>
      <c r="B432" s="147"/>
      <c r="C432" s="705">
        <v>0</v>
      </c>
      <c r="D432" s="705">
        <v>0</v>
      </c>
      <c r="E432" s="705">
        <v>2</v>
      </c>
      <c r="F432" s="705">
        <v>2</v>
      </c>
      <c r="G432" s="705">
        <v>1</v>
      </c>
      <c r="H432" s="2710" t="s">
        <v>140</v>
      </c>
      <c r="I432" s="2710"/>
      <c r="J432" s="2710"/>
      <c r="K432" s="1237">
        <f>(C432*C425)+(D432*D425)+(E432*E425)+(F432*F425)+(G432*G425)</f>
        <v>1190</v>
      </c>
      <c r="L432" s="3"/>
      <c r="M432" s="2"/>
      <c r="N432" s="2"/>
      <c r="O432" s="2"/>
      <c r="P432" s="2"/>
      <c r="Q432" s="2"/>
    </row>
    <row r="433" spans="1:17" s="1" customFormat="1">
      <c r="A433" s="2722"/>
      <c r="B433" s="147"/>
      <c r="C433" s="705">
        <v>1</v>
      </c>
      <c r="D433" s="705">
        <v>2</v>
      </c>
      <c r="E433" s="705">
        <v>0</v>
      </c>
      <c r="F433" s="705">
        <v>1</v>
      </c>
      <c r="G433" s="705">
        <v>0</v>
      </c>
      <c r="H433" s="2710" t="s">
        <v>139</v>
      </c>
      <c r="I433" s="2710"/>
      <c r="J433" s="2710"/>
      <c r="K433" s="1237">
        <f>(C433*C425)+(D433*D425)+(E433*E425)+(F433*F425)+(G433*G425)</f>
        <v>2540</v>
      </c>
      <c r="L433" s="3"/>
      <c r="M433" s="2"/>
      <c r="N433" s="2"/>
      <c r="O433" s="2"/>
      <c r="P433" s="2"/>
      <c r="Q433" s="2"/>
    </row>
    <row r="434" spans="1:17" s="1" customFormat="1">
      <c r="A434" s="2722"/>
      <c r="B434" s="147"/>
      <c r="C434" s="702" t="s">
        <v>69</v>
      </c>
      <c r="D434" s="703" t="s">
        <v>68</v>
      </c>
      <c r="E434" s="703" t="s">
        <v>67</v>
      </c>
      <c r="F434" s="703" t="s">
        <v>66</v>
      </c>
      <c r="G434" s="1229" t="s">
        <v>138</v>
      </c>
      <c r="H434" s="707"/>
      <c r="I434" s="566"/>
      <c r="J434" s="693"/>
      <c r="K434" s="1237"/>
      <c r="L434" s="3"/>
      <c r="M434" s="2"/>
      <c r="N434" s="2"/>
      <c r="O434" s="2"/>
      <c r="P434" s="2"/>
      <c r="Q434" s="2"/>
    </row>
    <row r="435" spans="1:17" s="1" customFormat="1">
      <c r="A435" s="2722"/>
      <c r="B435" s="147"/>
      <c r="C435" s="708">
        <f>SUM(C429:C433)</f>
        <v>2.5</v>
      </c>
      <c r="D435" s="708">
        <f t="shared" ref="D435:G435" si="14">SUM(D429:D433)</f>
        <v>4</v>
      </c>
      <c r="E435" s="708">
        <f t="shared" si="14"/>
        <v>4</v>
      </c>
      <c r="F435" s="708">
        <f t="shared" si="14"/>
        <v>6</v>
      </c>
      <c r="G435" s="708">
        <f t="shared" si="14"/>
        <v>3</v>
      </c>
      <c r="H435" s="1233" t="s">
        <v>1021</v>
      </c>
      <c r="I435" s="566"/>
      <c r="J435" s="693"/>
      <c r="K435" s="1238"/>
      <c r="L435" s="3"/>
      <c r="M435" s="2"/>
      <c r="N435" s="2"/>
      <c r="O435" s="2"/>
      <c r="P435" s="2"/>
      <c r="Q435" s="2"/>
    </row>
    <row r="436" spans="1:17" s="1" customFormat="1" ht="15.75" customHeight="1">
      <c r="A436" s="2722"/>
      <c r="B436" s="146"/>
      <c r="C436" s="709"/>
      <c r="D436" s="709"/>
      <c r="E436" s="709"/>
      <c r="F436" s="709"/>
      <c r="G436" s="709"/>
      <c r="H436" s="707"/>
      <c r="I436" s="566"/>
      <c r="J436" s="693"/>
      <c r="K436" s="1239"/>
      <c r="L436" s="3"/>
      <c r="M436" s="2"/>
      <c r="N436" s="2"/>
      <c r="O436" s="2"/>
      <c r="P436" s="2"/>
      <c r="Q436" s="2"/>
    </row>
    <row r="437" spans="1:17" s="1" customFormat="1">
      <c r="A437" s="2722"/>
      <c r="B437" s="1234" t="s">
        <v>51</v>
      </c>
      <c r="C437" s="710">
        <v>0.06</v>
      </c>
      <c r="D437" s="710">
        <v>0.08</v>
      </c>
      <c r="E437" s="710">
        <v>0.15</v>
      </c>
      <c r="F437" s="710">
        <v>0.2</v>
      </c>
      <c r="G437" s="710">
        <v>0.1</v>
      </c>
      <c r="H437" s="2710" t="s">
        <v>137</v>
      </c>
      <c r="I437" s="2710"/>
      <c r="J437" s="2710"/>
      <c r="K437" s="1240">
        <f>(C437*C425)+(D437*D425)+(E437*E425)+(F437*F425)+(G437*G425)</f>
        <v>208.60000000000002</v>
      </c>
      <c r="L437" s="3"/>
      <c r="M437" s="2"/>
      <c r="N437" s="2"/>
      <c r="O437" s="2"/>
      <c r="P437" s="2"/>
      <c r="Q437" s="2"/>
    </row>
    <row r="438" spans="1:17" s="1" customFormat="1" ht="15">
      <c r="A438" s="2722"/>
      <c r="B438" s="146"/>
      <c r="C438" s="709"/>
      <c r="D438" s="709"/>
      <c r="E438" s="709"/>
      <c r="F438" s="709"/>
      <c r="G438" s="709"/>
      <c r="H438" s="1230"/>
      <c r="I438" s="1231"/>
      <c r="J438" s="1232"/>
      <c r="K438" s="1237"/>
      <c r="L438" s="3"/>
      <c r="M438" s="2"/>
      <c r="N438" s="2"/>
      <c r="O438" s="2"/>
      <c r="P438" s="2"/>
      <c r="Q438" s="2"/>
    </row>
    <row r="439" spans="1:17" s="1" customFormat="1">
      <c r="A439" s="2722"/>
      <c r="B439" s="1234" t="s">
        <v>462</v>
      </c>
      <c r="C439" s="710">
        <v>0.06</v>
      </c>
      <c r="D439" s="710">
        <v>0.1</v>
      </c>
      <c r="E439" s="710">
        <v>0.12</v>
      </c>
      <c r="F439" s="710">
        <v>0.15</v>
      </c>
      <c r="G439" s="710">
        <v>0.12</v>
      </c>
      <c r="H439" s="2710" t="s">
        <v>136</v>
      </c>
      <c r="I439" s="2710"/>
      <c r="J439" s="2710"/>
      <c r="K439" s="1240">
        <f>(C439*C425)+(D439*D425)+(E439*E425)+(F439*F425)+(G439*G425)</f>
        <v>213.5</v>
      </c>
      <c r="L439" s="3"/>
      <c r="M439" s="2"/>
      <c r="N439" s="2"/>
      <c r="O439" s="2"/>
      <c r="P439" s="2"/>
      <c r="Q439" s="2"/>
    </row>
    <row r="440" spans="1:17" s="1" customFormat="1" ht="15">
      <c r="A440" s="2722"/>
      <c r="B440" s="146"/>
      <c r="C440" s="709"/>
      <c r="D440" s="709"/>
      <c r="E440" s="709"/>
      <c r="F440" s="709"/>
      <c r="G440" s="709"/>
      <c r="H440" s="1230"/>
      <c r="I440" s="1231"/>
      <c r="J440" s="1232"/>
      <c r="K440" s="1237"/>
      <c r="L440" s="3"/>
      <c r="M440" s="2"/>
      <c r="N440" s="2"/>
      <c r="O440" s="2"/>
      <c r="P440" s="2"/>
      <c r="Q440" s="2"/>
    </row>
    <row r="441" spans="1:17" s="1" customFormat="1">
      <c r="A441" s="2722"/>
      <c r="B441" s="1234" t="s">
        <v>474</v>
      </c>
      <c r="C441" s="710">
        <v>0.06</v>
      </c>
      <c r="D441" s="710">
        <v>0.1</v>
      </c>
      <c r="E441" s="710">
        <v>0.15</v>
      </c>
      <c r="F441" s="710">
        <v>0.2</v>
      </c>
      <c r="G441" s="710">
        <v>0.15</v>
      </c>
      <c r="H441" s="2710" t="s">
        <v>135</v>
      </c>
      <c r="I441" s="2710"/>
      <c r="J441" s="2710"/>
      <c r="K441" s="1240">
        <f>(C441*C425)+(D441*D425)+(E441*E425)+(F441*F425)+(G441*G425)</f>
        <v>237.5</v>
      </c>
      <c r="L441" s="3"/>
      <c r="M441" s="2"/>
      <c r="N441" s="2"/>
      <c r="O441" s="2"/>
      <c r="P441" s="2"/>
      <c r="Q441" s="2"/>
    </row>
    <row r="442" spans="1:17" s="1" customFormat="1" thickBot="1">
      <c r="A442" s="2722"/>
      <c r="B442" s="145"/>
      <c r="C442" s="144"/>
      <c r="D442" s="140"/>
      <c r="E442" s="143"/>
      <c r="F442" s="142"/>
      <c r="G442" s="141"/>
      <c r="H442" s="141"/>
      <c r="I442" s="140"/>
      <c r="J442" s="140"/>
      <c r="K442" s="139"/>
      <c r="L442" s="3"/>
      <c r="M442" s="2"/>
      <c r="N442" s="2"/>
      <c r="O442" s="2"/>
      <c r="P442" s="2"/>
      <c r="Q442" s="2"/>
    </row>
    <row r="443" spans="1:17" s="1" customFormat="1" ht="15">
      <c r="A443" s="2"/>
      <c r="B443" s="3"/>
      <c r="C443" s="3"/>
      <c r="D443" s="3"/>
      <c r="E443" s="3"/>
      <c r="F443" s="3"/>
      <c r="G443" s="3"/>
      <c r="H443" s="3"/>
      <c r="I443" s="3"/>
      <c r="J443" s="3"/>
      <c r="K443" s="3"/>
      <c r="L443" s="3"/>
      <c r="M443" s="2"/>
      <c r="N443" s="2"/>
      <c r="O443" s="2"/>
      <c r="P443" s="2"/>
      <c r="Q443" s="2"/>
    </row>
    <row r="444" spans="1:17" s="1" customFormat="1" ht="15">
      <c r="A444" s="4"/>
      <c r="B444" s="5"/>
      <c r="C444" s="6"/>
      <c r="D444" s="6"/>
      <c r="E444" s="6"/>
      <c r="F444" s="6"/>
      <c r="G444" s="6"/>
      <c r="H444" s="6"/>
      <c r="I444" s="6"/>
      <c r="J444" s="5"/>
      <c r="K444" s="5"/>
      <c r="L444" s="5"/>
      <c r="M444" s="4"/>
      <c r="N444" s="4"/>
      <c r="O444" s="4"/>
      <c r="P444" s="4"/>
      <c r="Q444" s="4"/>
    </row>
    <row r="445" spans="1:17" s="1" customFormat="1" thickBot="1">
      <c r="A445" s="2"/>
      <c r="B445" s="3"/>
      <c r="C445" s="3"/>
      <c r="D445" s="3"/>
      <c r="E445" s="3"/>
      <c r="F445" s="3"/>
      <c r="G445" s="3"/>
      <c r="H445" s="3"/>
      <c r="I445" s="3"/>
      <c r="J445" s="3"/>
      <c r="K445" s="3"/>
      <c r="L445" s="3"/>
      <c r="M445" s="2"/>
      <c r="N445" s="2"/>
      <c r="O445" s="2"/>
      <c r="P445" s="2"/>
      <c r="Q445" s="2"/>
    </row>
    <row r="446" spans="1:17" s="1" customFormat="1" ht="18">
      <c r="A446" s="326" t="s">
        <v>75</v>
      </c>
      <c r="B446" s="2711" t="s">
        <v>134</v>
      </c>
      <c r="C446" s="2712"/>
      <c r="D446" s="2712"/>
      <c r="E446" s="2712"/>
      <c r="F446" s="2712"/>
      <c r="G446" s="2712"/>
      <c r="H446" s="2712"/>
      <c r="I446" s="2712"/>
      <c r="J446" s="2712"/>
      <c r="K446" s="2713"/>
      <c r="L446" s="2"/>
      <c r="M446" s="2"/>
      <c r="N446" s="2"/>
      <c r="O446" s="2"/>
      <c r="P446" s="2"/>
      <c r="Q446" s="2"/>
    </row>
    <row r="447" spans="1:17" s="1" customFormat="1" ht="15.75" customHeight="1">
      <c r="A447" s="2678" t="str">
        <f>B446</f>
        <v>Comment respecter un grammage à servir Exemple N° 1</v>
      </c>
      <c r="B447" s="606" t="str">
        <f>ADDRESS(ROW(),COLUMN(),4)</f>
        <v>B447</v>
      </c>
      <c r="C447" s="607" t="s">
        <v>762</v>
      </c>
      <c r="D447" s="608"/>
      <c r="E447" s="608"/>
      <c r="F447" s="608"/>
      <c r="G447" s="608"/>
      <c r="H447" s="608"/>
      <c r="I447" s="608"/>
      <c r="J447" s="608"/>
      <c r="K447" s="609"/>
      <c r="L447" s="2"/>
      <c r="M447" s="2"/>
      <c r="N447" s="2"/>
      <c r="O447" s="2"/>
      <c r="P447" s="2"/>
      <c r="Q447" s="2"/>
    </row>
    <row r="448" spans="1:17" s="1" customFormat="1" ht="15" customHeight="1">
      <c r="A448" s="2678"/>
      <c r="B448" s="2679" t="s">
        <v>1019</v>
      </c>
      <c r="C448" s="2680"/>
      <c r="D448" s="2680"/>
      <c r="E448" s="2680"/>
      <c r="F448" s="2680"/>
      <c r="G448" s="2680"/>
      <c r="H448" s="2680"/>
      <c r="I448" s="2680"/>
      <c r="J448" s="2680"/>
      <c r="K448" s="2681"/>
      <c r="L448" s="2"/>
      <c r="M448" s="2"/>
      <c r="N448" s="2"/>
      <c r="O448" s="2"/>
      <c r="P448" s="2"/>
      <c r="Q448" s="2"/>
    </row>
    <row r="449" spans="1:17" s="1" customFormat="1" ht="15" customHeight="1">
      <c r="A449" s="2678"/>
      <c r="B449" s="2682"/>
      <c r="C449" s="2683"/>
      <c r="D449" s="2683"/>
      <c r="E449" s="2683"/>
      <c r="F449" s="2683"/>
      <c r="G449" s="2683"/>
      <c r="H449" s="2683"/>
      <c r="I449" s="2683"/>
      <c r="J449" s="2683"/>
      <c r="K449" s="2684"/>
      <c r="L449" s="2"/>
      <c r="M449" s="2"/>
      <c r="N449" s="2"/>
      <c r="O449" s="2"/>
      <c r="P449" s="2"/>
      <c r="Q449" s="2"/>
    </row>
    <row r="450" spans="1:17" s="1" customFormat="1" ht="15.75" customHeight="1">
      <c r="A450" s="2678"/>
      <c r="B450" s="2685" t="s">
        <v>131</v>
      </c>
      <c r="C450" s="2686"/>
      <c r="D450" s="2687">
        <v>130</v>
      </c>
      <c r="E450" s="2689" t="s">
        <v>130</v>
      </c>
      <c r="F450" s="2689"/>
      <c r="G450" s="2690">
        <v>70</v>
      </c>
      <c r="H450" s="1161"/>
      <c r="I450" s="2692" t="str">
        <f>IF(K450="","produit à servir","produits entiers à couper en ")</f>
        <v xml:space="preserve">produits entiers à couper en </v>
      </c>
      <c r="J450" s="2692"/>
      <c r="K450" s="2705">
        <f>IF(J461=1,"",J461)</f>
        <v>0.5</v>
      </c>
      <c r="L450" s="2"/>
      <c r="M450" s="2"/>
      <c r="N450" s="2"/>
      <c r="O450" s="2"/>
      <c r="P450" s="2"/>
      <c r="Q450" s="2"/>
    </row>
    <row r="451" spans="1:17" s="1" customFormat="1">
      <c r="A451" s="2678"/>
      <c r="B451" s="2685"/>
      <c r="C451" s="2686"/>
      <c r="D451" s="2688"/>
      <c r="E451" s="2689"/>
      <c r="F451" s="2689"/>
      <c r="G451" s="2691"/>
      <c r="H451" s="1161"/>
      <c r="I451" s="2692"/>
      <c r="J451" s="2692"/>
      <c r="K451" s="2705"/>
      <c r="L451" s="2"/>
      <c r="M451" s="2"/>
      <c r="N451" s="2"/>
      <c r="O451" s="2"/>
      <c r="P451" s="2"/>
      <c r="Q451" s="2"/>
    </row>
    <row r="452" spans="1:17" s="1" customFormat="1">
      <c r="A452" s="2678"/>
      <c r="B452" s="1135"/>
      <c r="C452" s="1148"/>
      <c r="D452" s="2706" t="s">
        <v>1000</v>
      </c>
      <c r="E452" s="2708">
        <f>LARGE(E462:E466,1)</f>
        <v>5</v>
      </c>
      <c r="F452" s="2706" t="s">
        <v>129</v>
      </c>
      <c r="G452" s="2708" t="s">
        <v>113</v>
      </c>
      <c r="H452" s="2706">
        <f>LARGE(F462:F466,1)</f>
        <v>9</v>
      </c>
      <c r="I452" s="2706" t="s">
        <v>128</v>
      </c>
      <c r="J452" s="1136"/>
      <c r="K452" s="1137"/>
      <c r="L452" s="2"/>
      <c r="M452" s="2"/>
      <c r="N452" s="2"/>
      <c r="O452" s="2"/>
      <c r="P452" s="2"/>
      <c r="Q452" s="2"/>
    </row>
    <row r="453" spans="1:17" s="1" customFormat="1" ht="15.75" customHeight="1">
      <c r="A453" s="2678"/>
      <c r="B453" s="1138"/>
      <c r="C453" s="1149"/>
      <c r="D453" s="2707"/>
      <c r="E453" s="2709"/>
      <c r="F453" s="2707"/>
      <c r="G453" s="2709"/>
      <c r="H453" s="2707"/>
      <c r="I453" s="2707"/>
      <c r="J453" s="608"/>
      <c r="K453" s="609"/>
      <c r="L453" s="2"/>
      <c r="M453" s="2"/>
      <c r="N453" s="2"/>
      <c r="O453" s="2"/>
      <c r="P453" s="2"/>
      <c r="Q453" s="2"/>
    </row>
    <row r="454" spans="1:17" s="1" customFormat="1" ht="15" customHeight="1">
      <c r="A454" s="2678"/>
      <c r="B454" s="2693" t="s">
        <v>999</v>
      </c>
      <c r="C454" s="2694"/>
      <c r="D454" s="2694"/>
      <c r="E454" s="2694"/>
      <c r="F454" s="2694"/>
      <c r="G454" s="2694"/>
      <c r="H454" s="2694"/>
      <c r="I454" s="2694"/>
      <c r="J454" s="2694"/>
      <c r="K454" s="2695"/>
      <c r="L454" s="2"/>
      <c r="M454" s="2"/>
      <c r="N454" s="2"/>
      <c r="O454" s="2"/>
      <c r="P454" s="2"/>
      <c r="Q454" s="2"/>
    </row>
    <row r="455" spans="1:17" s="1" customFormat="1" ht="15" customHeight="1">
      <c r="A455" s="2678"/>
      <c r="B455" s="2696"/>
      <c r="C455" s="2697"/>
      <c r="D455" s="2697"/>
      <c r="E455" s="2697"/>
      <c r="F455" s="2697"/>
      <c r="G455" s="2697"/>
      <c r="H455" s="2697"/>
      <c r="I455" s="2697"/>
      <c r="J455" s="2697"/>
      <c r="K455" s="2698"/>
      <c r="L455" s="2"/>
      <c r="M455" s="2"/>
      <c r="N455" s="2"/>
      <c r="O455" s="2"/>
      <c r="P455" s="2"/>
      <c r="Q455" s="2"/>
    </row>
    <row r="456" spans="1:17" s="1" customFormat="1" ht="15" customHeight="1">
      <c r="A456" s="2678"/>
      <c r="B456" s="2673" t="str">
        <f>IF(C456="","MOINS","Servir ")</f>
        <v xml:space="preserve">Servir </v>
      </c>
      <c r="C456" s="2699">
        <f>IF(E452-1=0,"",E452-1)</f>
        <v>4</v>
      </c>
      <c r="D456" s="2671" t="str">
        <f>IF(C456="","",IF(F456=1,"produits entiers de","produits coupés en "))</f>
        <v xml:space="preserve">produits coupés en </v>
      </c>
      <c r="E456" s="2671"/>
      <c r="F456" s="2700">
        <f>IF(C456="","",H452/C456)</f>
        <v>2.25</v>
      </c>
      <c r="G456" s="2676" t="str">
        <f>IF(C456="","","parts")</f>
        <v>parts</v>
      </c>
      <c r="H456" s="2671" t="str">
        <f>IF(C456="","","grammage unitaire")</f>
        <v>grammage unitaire</v>
      </c>
      <c r="I456" s="2671"/>
      <c r="J456" s="2672">
        <f>IF(C456="","",B467/F456)</f>
        <v>5.7777777777777782E-2</v>
      </c>
      <c r="K456" s="1159"/>
      <c r="L456" s="2"/>
      <c r="M456" s="2"/>
      <c r="N456" s="2"/>
      <c r="O456" s="2"/>
      <c r="P456" s="2"/>
      <c r="Q456" s="2"/>
    </row>
    <row r="457" spans="1:17" s="1" customFormat="1" ht="15" customHeight="1">
      <c r="A457" s="2678"/>
      <c r="B457" s="2673"/>
      <c r="C457" s="2699"/>
      <c r="D457" s="2671"/>
      <c r="E457" s="2671"/>
      <c r="F457" s="2700"/>
      <c r="G457" s="2676"/>
      <c r="H457" s="2671"/>
      <c r="I457" s="2671"/>
      <c r="J457" s="2672"/>
      <c r="K457" s="1160" t="s">
        <v>1001</v>
      </c>
      <c r="L457" s="2"/>
      <c r="M457" s="2"/>
      <c r="N457" s="2"/>
      <c r="O457" s="2"/>
      <c r="P457" s="2"/>
      <c r="Q457" s="2"/>
    </row>
    <row r="458" spans="1:17" s="1" customFormat="1" ht="15" customHeight="1">
      <c r="A458" s="2678"/>
      <c r="B458" s="2673" t="str">
        <f>IF(C456="","","plus")</f>
        <v>plus</v>
      </c>
      <c r="C458" s="2674">
        <f>IF(C456="","",E452-C456)</f>
        <v>1</v>
      </c>
      <c r="D458" s="2671" t="str">
        <f>IF(C458="","","produit coupé en ")</f>
        <v xml:space="preserve">produit coupé en </v>
      </c>
      <c r="E458" s="2671"/>
      <c r="F458" s="2675">
        <f>IF(D458="","",H452)</f>
        <v>9</v>
      </c>
      <c r="G458" s="2676" t="str">
        <f>IF(D458="","","parts")</f>
        <v>parts</v>
      </c>
      <c r="H458" s="1139"/>
      <c r="I458" s="2677" t="str">
        <f>IF(C458="","moins"," de")</f>
        <v xml:space="preserve"> de</v>
      </c>
      <c r="J458" s="2672">
        <f>IF(D458="",B467-C467,B467/F458)</f>
        <v>1.4444444444444446E-2</v>
      </c>
      <c r="K458" s="2701">
        <f>(D450/H452)*E452</f>
        <v>72.222222222222229</v>
      </c>
      <c r="L458" s="2"/>
      <c r="M458" s="2"/>
      <c r="N458" s="2"/>
      <c r="O458" s="2"/>
      <c r="P458" s="2"/>
      <c r="Q458" s="2"/>
    </row>
    <row r="459" spans="1:17" s="1" customFormat="1" ht="15" customHeight="1">
      <c r="A459" s="2678"/>
      <c r="B459" s="2673"/>
      <c r="C459" s="2674"/>
      <c r="D459" s="2671"/>
      <c r="E459" s="2671"/>
      <c r="F459" s="2675"/>
      <c r="G459" s="2676"/>
      <c r="H459" s="1139"/>
      <c r="I459" s="2677"/>
      <c r="J459" s="2672"/>
      <c r="K459" s="2701"/>
      <c r="L459" s="2"/>
      <c r="M459" s="2"/>
      <c r="N459" s="2"/>
      <c r="O459" s="2"/>
      <c r="P459" s="2"/>
      <c r="Q459" s="2"/>
    </row>
    <row r="460" spans="1:17" s="1" customFormat="1" ht="22.5" customHeight="1">
      <c r="A460" s="2678"/>
      <c r="B460" s="1890"/>
      <c r="C460" s="1896"/>
      <c r="D460" s="1891"/>
      <c r="E460" s="1891"/>
      <c r="F460" s="1892"/>
      <c r="G460" s="1895"/>
      <c r="H460" s="1139"/>
      <c r="I460" s="1893"/>
      <c r="J460" s="1894"/>
      <c r="K460" s="1160"/>
      <c r="L460" s="2"/>
      <c r="M460" s="2"/>
      <c r="N460" s="2"/>
      <c r="O460" s="2"/>
      <c r="P460" s="2"/>
      <c r="Q460" s="2"/>
    </row>
    <row r="461" spans="1:17" s="1" customFormat="1" ht="15" customHeight="1">
      <c r="A461" s="2678"/>
      <c r="B461" s="1131" t="s">
        <v>127</v>
      </c>
      <c r="C461" s="1140" t="s">
        <v>126</v>
      </c>
      <c r="D461" s="1140" t="s">
        <v>125</v>
      </c>
      <c r="E461" s="1141" t="s">
        <v>124</v>
      </c>
      <c r="F461" s="1141"/>
      <c r="G461" s="1142" t="s">
        <v>123</v>
      </c>
      <c r="H461" s="1143" t="s">
        <v>113</v>
      </c>
      <c r="I461" s="1143"/>
      <c r="J461" s="1144">
        <f>LARGE(K462:K466,1)</f>
        <v>0.5</v>
      </c>
      <c r="K461" s="1132">
        <f>SMALL(D462:D466,COUNTIF(D462:D466,0)+1)</f>
        <v>1.9999999999999907E-2</v>
      </c>
      <c r="L461" s="2"/>
      <c r="M461" s="2"/>
      <c r="N461" s="2"/>
      <c r="O461" s="2"/>
      <c r="P461" s="2"/>
      <c r="Q461" s="2"/>
    </row>
    <row r="462" spans="1:17" s="1" customFormat="1" ht="15">
      <c r="A462" s="2678"/>
      <c r="B462" s="1133">
        <f>C467*H462</f>
        <v>7.0000000000000007E-2</v>
      </c>
      <c r="C462" s="1145">
        <f>B467*G462</f>
        <v>0.13</v>
      </c>
      <c r="D462" s="1145">
        <f>C462-B462</f>
        <v>0.06</v>
      </c>
      <c r="E462" s="1146">
        <f>IF(D462=0,0,IF(D462=K461,G462,0))</f>
        <v>0</v>
      </c>
      <c r="F462" s="1146">
        <f>IF(E462&gt;0,H462,0)</f>
        <v>0</v>
      </c>
      <c r="G462" s="1144">
        <v>1</v>
      </c>
      <c r="H462" s="1147">
        <f>INT(I462)</f>
        <v>1</v>
      </c>
      <c r="I462" s="1147">
        <f>C462/C467</f>
        <v>1.857142857142857</v>
      </c>
      <c r="J462" s="1144">
        <f>IF(E462=0,0,E462/F462)</f>
        <v>0</v>
      </c>
      <c r="K462" s="1134">
        <f>ROUNDDOWN(J462,1)</f>
        <v>0</v>
      </c>
      <c r="L462" s="2"/>
      <c r="M462" s="2"/>
      <c r="N462" s="2"/>
      <c r="O462" s="2"/>
      <c r="P462" s="2"/>
      <c r="Q462" s="2"/>
    </row>
    <row r="463" spans="1:17" s="1" customFormat="1" ht="15" customHeight="1">
      <c r="A463" s="2678"/>
      <c r="B463" s="1133">
        <f>C467*H463</f>
        <v>0.21000000000000002</v>
      </c>
      <c r="C463" s="1145">
        <f>B467*G463</f>
        <v>0.26</v>
      </c>
      <c r="D463" s="1145">
        <f>C463-B463</f>
        <v>4.9999999999999989E-2</v>
      </c>
      <c r="E463" s="1146">
        <f>IF(D463=0,0,IF(D463=K461,G463,0))</f>
        <v>0</v>
      </c>
      <c r="F463" s="1146">
        <f>IF(E463&gt;0,H463,0)</f>
        <v>0</v>
      </c>
      <c r="G463" s="1144">
        <v>2</v>
      </c>
      <c r="H463" s="1147">
        <f>INT(I463)</f>
        <v>3</v>
      </c>
      <c r="I463" s="1147">
        <f>C463/C467</f>
        <v>3.714285714285714</v>
      </c>
      <c r="J463" s="1144">
        <f>IF(E463=0,0,E463/F463)</f>
        <v>0</v>
      </c>
      <c r="K463" s="1134">
        <f>ROUNDDOWN(J463,1)</f>
        <v>0</v>
      </c>
      <c r="L463" s="2"/>
      <c r="M463" s="2"/>
      <c r="N463" s="2"/>
      <c r="O463" s="2"/>
      <c r="P463" s="2"/>
      <c r="Q463" s="2"/>
    </row>
    <row r="464" spans="1:17" s="1" customFormat="1" ht="15" customHeight="1">
      <c r="A464" s="2678"/>
      <c r="B464" s="1133">
        <f>C467*H464</f>
        <v>0.35000000000000003</v>
      </c>
      <c r="C464" s="1145">
        <f>B467*G464</f>
        <v>0.39</v>
      </c>
      <c r="D464" s="1145">
        <f>C464-B464</f>
        <v>3.999999999999998E-2</v>
      </c>
      <c r="E464" s="1146">
        <f>IF(D464=0,0,IF(D464=K461,G464,0))</f>
        <v>0</v>
      </c>
      <c r="F464" s="1146">
        <f>IF(E464&gt;0,H464,0)</f>
        <v>0</v>
      </c>
      <c r="G464" s="1144">
        <v>3</v>
      </c>
      <c r="H464" s="1147">
        <f>INT(I464)</f>
        <v>5</v>
      </c>
      <c r="I464" s="1147">
        <f>C464/C467</f>
        <v>5.5714285714285712</v>
      </c>
      <c r="J464" s="1144">
        <f>IF(E464=0,0,E464/F464)</f>
        <v>0</v>
      </c>
      <c r="K464" s="1134">
        <f>ROUNDDOWN(J464,1)</f>
        <v>0</v>
      </c>
      <c r="L464" s="2"/>
      <c r="M464" s="2"/>
      <c r="N464" s="2"/>
      <c r="O464" s="2"/>
      <c r="P464" s="2"/>
      <c r="Q464" s="2"/>
    </row>
    <row r="465" spans="1:17" s="1" customFormat="1" ht="15" customHeight="1">
      <c r="A465" s="2678"/>
      <c r="B465" s="1133">
        <f>C467*H465</f>
        <v>0.49000000000000005</v>
      </c>
      <c r="C465" s="1145">
        <f>B467*G465</f>
        <v>0.52</v>
      </c>
      <c r="D465" s="1145">
        <f>C465-B465</f>
        <v>2.9999999999999971E-2</v>
      </c>
      <c r="E465" s="1146">
        <f>IF(D465=0,0,IF(D465=K461,G465,0))</f>
        <v>0</v>
      </c>
      <c r="F465" s="1146">
        <f>IF(E465&gt;0,H465,0)</f>
        <v>0</v>
      </c>
      <c r="G465" s="1144">
        <v>4</v>
      </c>
      <c r="H465" s="1147">
        <f>INT(I465)</f>
        <v>7</v>
      </c>
      <c r="I465" s="1147">
        <f>C465/C467</f>
        <v>7.4285714285714279</v>
      </c>
      <c r="J465" s="1144">
        <f>IF(E465=0,0,E465/F465)</f>
        <v>0</v>
      </c>
      <c r="K465" s="1134">
        <f>ROUNDDOWN(J465,1)</f>
        <v>0</v>
      </c>
      <c r="L465" s="2"/>
      <c r="M465" s="2"/>
      <c r="N465" s="2"/>
      <c r="O465" s="2"/>
      <c r="P465" s="2"/>
      <c r="Q465" s="2"/>
    </row>
    <row r="466" spans="1:17" s="1" customFormat="1" ht="15.75" customHeight="1">
      <c r="A466" s="2678"/>
      <c r="B466" s="1153">
        <f>C467*H466</f>
        <v>0.63000000000000012</v>
      </c>
      <c r="C466" s="1154">
        <f>B467*G466</f>
        <v>0.65</v>
      </c>
      <c r="D466" s="1154">
        <f>C466-B466</f>
        <v>1.9999999999999907E-2</v>
      </c>
      <c r="E466" s="1155">
        <f>IF(D466=0,0,IF(D466=K461,G466,0))</f>
        <v>5</v>
      </c>
      <c r="F466" s="1155">
        <f>IF(E466&gt;0,H466,0)</f>
        <v>9</v>
      </c>
      <c r="G466" s="1156">
        <v>5</v>
      </c>
      <c r="H466" s="1157">
        <f>INT(I466)</f>
        <v>9</v>
      </c>
      <c r="I466" s="1157">
        <f>C466/C467</f>
        <v>9.2857142857142847</v>
      </c>
      <c r="J466" s="1156">
        <f>IF(E466=0,0,E466/F466)</f>
        <v>0.55555555555555558</v>
      </c>
      <c r="K466" s="1158">
        <f>ROUNDDOWN(J466,1)</f>
        <v>0.5</v>
      </c>
      <c r="L466" s="2"/>
      <c r="M466" s="2"/>
      <c r="N466" s="2"/>
      <c r="O466" s="2"/>
      <c r="P466" s="2"/>
      <c r="Q466" s="2"/>
    </row>
    <row r="467" spans="1:17" s="1" customFormat="1" ht="15" customHeight="1">
      <c r="A467" s="2678"/>
      <c r="B467" s="1145">
        <f>D450/1000</f>
        <v>0.13</v>
      </c>
      <c r="C467" s="1145">
        <f>G450/1000</f>
        <v>7.0000000000000007E-2</v>
      </c>
      <c r="D467" s="1145"/>
      <c r="E467" s="1146"/>
      <c r="F467" s="1146"/>
      <c r="G467" s="1144"/>
      <c r="H467" s="1147"/>
      <c r="I467" s="1147"/>
      <c r="J467" s="1144"/>
      <c r="K467" s="1134"/>
      <c r="L467" s="2"/>
      <c r="M467" s="2"/>
      <c r="N467" s="2"/>
      <c r="O467" s="2"/>
      <c r="P467" s="2"/>
      <c r="Q467" s="2"/>
    </row>
    <row r="468" spans="1:17" s="1" customFormat="1" ht="15" customHeight="1">
      <c r="A468" s="2678"/>
      <c r="B468" s="2702" t="s">
        <v>757</v>
      </c>
      <c r="C468" s="2703"/>
      <c r="D468" s="2703"/>
      <c r="E468" s="2703"/>
      <c r="F468" s="2703"/>
      <c r="G468" s="2703"/>
      <c r="H468" s="2703"/>
      <c r="I468" s="2703"/>
      <c r="J468" s="2703"/>
      <c r="K468" s="2704"/>
      <c r="L468" s="2"/>
      <c r="M468" s="2"/>
      <c r="N468" s="2"/>
      <c r="O468" s="2"/>
      <c r="P468" s="2"/>
      <c r="Q468" s="2"/>
    </row>
    <row r="469" spans="1:17" s="1" customFormat="1" ht="15" customHeight="1">
      <c r="A469" s="2678"/>
      <c r="B469" s="2662" t="s">
        <v>133</v>
      </c>
      <c r="C469" s="2663"/>
      <c r="D469" s="2663"/>
      <c r="E469" s="2663"/>
      <c r="F469" s="2663"/>
      <c r="G469" s="2663"/>
      <c r="H469" s="2663"/>
      <c r="I469" s="2663"/>
      <c r="J469" s="2663"/>
      <c r="K469" s="2664"/>
      <c r="L469" s="2"/>
      <c r="M469" s="2"/>
      <c r="N469" s="2"/>
      <c r="O469" s="2"/>
      <c r="P469" s="2"/>
      <c r="Q469" s="2"/>
    </row>
    <row r="470" spans="1:17" s="1" customFormat="1" ht="15" customHeight="1">
      <c r="A470" s="2678"/>
      <c r="B470" s="2662"/>
      <c r="C470" s="2663"/>
      <c r="D470" s="2663"/>
      <c r="E470" s="2663"/>
      <c r="F470" s="2663"/>
      <c r="G470" s="2663"/>
      <c r="H470" s="2663"/>
      <c r="I470" s="2663"/>
      <c r="J470" s="2663"/>
      <c r="K470" s="2664"/>
      <c r="L470" s="2"/>
      <c r="M470" s="2"/>
      <c r="N470" s="2"/>
      <c r="O470" s="2"/>
      <c r="P470" s="2"/>
      <c r="Q470" s="2"/>
    </row>
    <row r="471" spans="1:17" s="1" customFormat="1" ht="15" customHeight="1">
      <c r="A471" s="2678"/>
      <c r="B471" s="2662"/>
      <c r="C471" s="2663"/>
      <c r="D471" s="2663"/>
      <c r="E471" s="2663"/>
      <c r="F471" s="2663"/>
      <c r="G471" s="2663"/>
      <c r="H471" s="2663"/>
      <c r="I471" s="2663"/>
      <c r="J471" s="2663"/>
      <c r="K471" s="2664"/>
      <c r="L471" s="2"/>
      <c r="M471" s="2"/>
      <c r="N471" s="2"/>
      <c r="O471" s="2"/>
      <c r="P471" s="2"/>
      <c r="Q471" s="2"/>
    </row>
    <row r="472" spans="1:17" s="1" customFormat="1" ht="15" customHeight="1">
      <c r="A472" s="2678"/>
      <c r="B472" s="2662" t="s">
        <v>132</v>
      </c>
      <c r="C472" s="2663"/>
      <c r="D472" s="2663"/>
      <c r="E472" s="2663"/>
      <c r="F472" s="2663"/>
      <c r="G472" s="2663"/>
      <c r="H472" s="2663"/>
      <c r="I472" s="2663"/>
      <c r="J472" s="2663"/>
      <c r="K472" s="2664"/>
      <c r="L472" s="2"/>
      <c r="M472" s="2"/>
      <c r="N472" s="2"/>
      <c r="O472" s="2"/>
      <c r="P472" s="2"/>
      <c r="Q472" s="2"/>
    </row>
    <row r="473" spans="1:17" s="1" customFormat="1" ht="15">
      <c r="A473" s="2678"/>
      <c r="B473" s="2662"/>
      <c r="C473" s="2663"/>
      <c r="D473" s="2663"/>
      <c r="E473" s="2663"/>
      <c r="F473" s="2663"/>
      <c r="G473" s="2663"/>
      <c r="H473" s="2663"/>
      <c r="I473" s="2663"/>
      <c r="J473" s="2663"/>
      <c r="K473" s="2664"/>
      <c r="L473" s="2"/>
      <c r="M473" s="2"/>
      <c r="N473" s="2"/>
      <c r="O473" s="2"/>
      <c r="P473" s="2"/>
      <c r="Q473" s="2"/>
    </row>
    <row r="474" spans="1:17" s="1" customFormat="1" ht="15">
      <c r="A474" s="2678"/>
      <c r="B474" s="2662"/>
      <c r="C474" s="2663"/>
      <c r="D474" s="2663"/>
      <c r="E474" s="2663"/>
      <c r="F474" s="2663"/>
      <c r="G474" s="2663"/>
      <c r="H474" s="2663"/>
      <c r="I474" s="2663"/>
      <c r="J474" s="2663"/>
      <c r="K474" s="2664"/>
      <c r="L474" s="3"/>
      <c r="M474" s="2"/>
      <c r="N474" s="2"/>
      <c r="O474" s="2"/>
      <c r="P474" s="2"/>
      <c r="Q474" s="2"/>
    </row>
    <row r="475" spans="1:17" s="1" customFormat="1" ht="16.5" thickBot="1">
      <c r="A475" s="2678"/>
      <c r="B475" s="1150"/>
      <c r="C475" s="1151"/>
      <c r="D475" s="1151"/>
      <c r="E475" s="1151"/>
      <c r="F475" s="1151"/>
      <c r="G475" s="1151"/>
      <c r="H475" s="1151"/>
      <c r="I475" s="1151"/>
      <c r="J475" s="1151"/>
      <c r="K475" s="1152"/>
      <c r="L475" s="3"/>
      <c r="M475" s="2"/>
      <c r="N475" s="2"/>
      <c r="O475" s="2"/>
      <c r="P475" s="2"/>
      <c r="Q475" s="2"/>
    </row>
    <row r="476" spans="1:17" s="1" customFormat="1" ht="15">
      <c r="A476" s="2"/>
      <c r="B476" s="3"/>
      <c r="C476" s="3"/>
      <c r="D476" s="3"/>
      <c r="E476" s="3"/>
      <c r="F476" s="3"/>
      <c r="G476" s="3"/>
      <c r="H476" s="3"/>
      <c r="I476" s="3"/>
      <c r="J476" s="3"/>
      <c r="K476" s="3"/>
      <c r="L476" s="3"/>
      <c r="M476" s="2"/>
      <c r="N476" s="2"/>
      <c r="O476" s="2"/>
      <c r="P476" s="2"/>
      <c r="Q476" s="2"/>
    </row>
    <row r="477" spans="1:17" s="1" customFormat="1" ht="15">
      <c r="A477" s="4"/>
      <c r="B477" s="5"/>
      <c r="C477" s="6"/>
      <c r="D477" s="6"/>
      <c r="E477" s="6"/>
      <c r="F477" s="6"/>
      <c r="G477" s="6"/>
      <c r="H477" s="6"/>
      <c r="I477" s="6"/>
      <c r="J477" s="5"/>
      <c r="K477" s="5"/>
      <c r="L477" s="5"/>
      <c r="M477" s="4"/>
      <c r="N477" s="4"/>
      <c r="O477" s="4"/>
      <c r="P477" s="4"/>
      <c r="Q477" s="4"/>
    </row>
    <row r="478" spans="1:17" s="1" customFormat="1" ht="15">
      <c r="A478" s="2"/>
      <c r="B478" s="3"/>
      <c r="C478" s="3"/>
      <c r="D478" s="3"/>
      <c r="E478" s="3"/>
      <c r="F478" s="3"/>
      <c r="G478" s="3"/>
      <c r="H478" s="3"/>
      <c r="I478" s="3"/>
      <c r="J478" s="3"/>
      <c r="K478" s="3"/>
      <c r="L478" s="3"/>
      <c r="M478" s="2"/>
      <c r="N478" s="2"/>
      <c r="O478" s="2"/>
      <c r="P478" s="2"/>
      <c r="Q478" s="2"/>
    </row>
    <row r="479" spans="1:17" s="1" customFormat="1" ht="20.25">
      <c r="A479" s="326" t="s">
        <v>75</v>
      </c>
      <c r="B479" s="2665" t="s">
        <v>93</v>
      </c>
      <c r="C479" s="2665"/>
      <c r="D479" s="2665"/>
      <c r="E479" s="2665"/>
      <c r="F479" s="2665"/>
      <c r="G479" s="2665"/>
      <c r="H479" s="2665"/>
      <c r="I479" s="2665"/>
      <c r="J479" s="2665"/>
      <c r="K479" s="2665"/>
      <c r="L479" s="2665"/>
      <c r="M479" s="2665"/>
      <c r="N479" s="2665"/>
      <c r="O479" s="3"/>
      <c r="P479" s="3"/>
      <c r="Q479" s="3"/>
    </row>
    <row r="480" spans="1:17" s="1" customFormat="1" ht="15.75" customHeight="1">
      <c r="A480" s="2666" t="str">
        <f>B479</f>
        <v>Combien faut-il commander pour des effectifs et des grammages différents</v>
      </c>
      <c r="B480" s="624" t="str">
        <f>ADDRESS(ROW(),COLUMN(),4)</f>
        <v>B480</v>
      </c>
      <c r="C480" s="613" t="s">
        <v>762</v>
      </c>
      <c r="D480" s="614"/>
      <c r="E480" s="614"/>
      <c r="F480" s="614"/>
      <c r="G480" s="614"/>
      <c r="H480" s="614"/>
      <c r="I480" s="614"/>
      <c r="J480" s="614"/>
      <c r="K480" s="614"/>
      <c r="L480" s="614"/>
      <c r="M480" s="614"/>
      <c r="N480" s="625"/>
      <c r="O480" s="3"/>
      <c r="P480" s="3"/>
      <c r="Q480" s="3"/>
    </row>
    <row r="481" spans="1:17" s="1" customFormat="1" ht="15">
      <c r="A481" s="2666"/>
      <c r="B481" s="716"/>
      <c r="C481" s="693"/>
      <c r="D481" s="693"/>
      <c r="E481" s="693"/>
      <c r="F481" s="693"/>
      <c r="G481" s="693"/>
      <c r="H481" s="693"/>
      <c r="I481" s="693"/>
      <c r="J481" s="693"/>
      <c r="K481" s="693"/>
      <c r="L481" s="693"/>
      <c r="M481" s="693"/>
      <c r="N481" s="154"/>
      <c r="O481" s="3"/>
      <c r="P481" s="3"/>
      <c r="Q481" s="3"/>
    </row>
    <row r="482" spans="1:17" s="1" customFormat="1" ht="18">
      <c r="A482" s="2666"/>
      <c r="B482" s="2667" t="s">
        <v>92</v>
      </c>
      <c r="C482" s="2668"/>
      <c r="D482" s="2668"/>
      <c r="E482" s="2668"/>
      <c r="F482" s="2668"/>
      <c r="G482" s="2668"/>
      <c r="H482" s="2668"/>
      <c r="I482" s="2668"/>
      <c r="J482" s="2668"/>
      <c r="K482" s="2668"/>
      <c r="L482" s="2668"/>
      <c r="M482" s="2668"/>
      <c r="N482" s="2669"/>
      <c r="O482" s="3"/>
      <c r="P482" s="3"/>
      <c r="Q482" s="3"/>
    </row>
    <row r="483" spans="1:17" s="1" customFormat="1" ht="18">
      <c r="A483" s="2666"/>
      <c r="B483" s="135"/>
      <c r="C483" s="134"/>
      <c r="D483" s="134"/>
      <c r="E483" s="134"/>
      <c r="F483" s="134"/>
      <c r="G483" s="134"/>
      <c r="H483" s="134"/>
      <c r="I483" s="134"/>
      <c r="J483" s="134"/>
      <c r="K483" s="134"/>
      <c r="L483" s="134"/>
      <c r="M483" s="134"/>
      <c r="N483" s="133"/>
      <c r="O483" s="3"/>
      <c r="P483" s="3"/>
      <c r="Q483" s="3"/>
    </row>
    <row r="484" spans="1:17" s="1" customFormat="1">
      <c r="A484" s="2666"/>
      <c r="B484" s="102"/>
      <c r="C484" s="99"/>
      <c r="D484" s="99"/>
      <c r="E484" s="132" t="s">
        <v>56</v>
      </c>
      <c r="F484" s="131">
        <v>250</v>
      </c>
      <c r="G484" s="131">
        <v>620</v>
      </c>
      <c r="H484" s="131">
        <v>37</v>
      </c>
      <c r="I484" s="131">
        <v>14</v>
      </c>
      <c r="J484" s="42">
        <f>SUM(F484:I484)</f>
        <v>921</v>
      </c>
      <c r="K484" s="130" t="s">
        <v>55</v>
      </c>
      <c r="L484" s="129"/>
      <c r="M484" s="2"/>
      <c r="N484" s="98"/>
      <c r="O484" s="3"/>
      <c r="P484" s="3"/>
      <c r="Q484" s="3"/>
    </row>
    <row r="485" spans="1:17" s="1" customFormat="1">
      <c r="A485" s="2666"/>
      <c r="B485" s="102"/>
      <c r="C485" s="99"/>
      <c r="D485" s="99"/>
      <c r="E485" s="128" t="s">
        <v>91</v>
      </c>
      <c r="F485" s="127">
        <v>4.4999999999999998E-2</v>
      </c>
      <c r="G485" s="127">
        <v>7.0000000000000007E-2</v>
      </c>
      <c r="H485" s="127">
        <v>0.11</v>
      </c>
      <c r="I485" s="126">
        <v>0.13</v>
      </c>
      <c r="J485" s="2"/>
      <c r="K485" s="125" t="s">
        <v>53</v>
      </c>
      <c r="L485" s="124">
        <v>25</v>
      </c>
      <c r="M485" s="123" t="s">
        <v>83</v>
      </c>
      <c r="N485" s="98"/>
      <c r="O485" s="3"/>
      <c r="P485" s="3"/>
      <c r="Q485" s="3"/>
    </row>
    <row r="486" spans="1:17" s="1" customFormat="1">
      <c r="A486" s="2666"/>
      <c r="B486" s="102"/>
      <c r="C486" s="99"/>
      <c r="D486" s="99"/>
      <c r="E486" s="122" t="s">
        <v>90</v>
      </c>
      <c r="F486" s="121" t="s">
        <v>69</v>
      </c>
      <c r="G486" s="119" t="s">
        <v>68</v>
      </c>
      <c r="H486" s="120" t="s">
        <v>67</v>
      </c>
      <c r="I486" s="119" t="s">
        <v>66</v>
      </c>
      <c r="J486" s="2670" t="s">
        <v>89</v>
      </c>
      <c r="K486" s="2670"/>
      <c r="L486" s="2670"/>
      <c r="M486" s="2"/>
      <c r="N486" s="98"/>
      <c r="O486" s="3"/>
      <c r="P486" s="3"/>
      <c r="Q486" s="3"/>
    </row>
    <row r="487" spans="1:17" s="1" customFormat="1" ht="15">
      <c r="A487" s="2666"/>
      <c r="B487" s="102"/>
      <c r="C487" s="99"/>
      <c r="D487" s="99"/>
      <c r="E487" s="118" t="s">
        <v>88</v>
      </c>
      <c r="F487" s="117">
        <f>F485*F484</f>
        <v>11.25</v>
      </c>
      <c r="G487" s="117">
        <f>G485*G484</f>
        <v>43.400000000000006</v>
      </c>
      <c r="H487" s="117">
        <f>H485*H484</f>
        <v>4.07</v>
      </c>
      <c r="I487" s="116">
        <f>I485*I484</f>
        <v>1.82</v>
      </c>
      <c r="J487" s="115">
        <f>SUM(F487:I487)</f>
        <v>60.540000000000006</v>
      </c>
      <c r="K487" s="115"/>
      <c r="L487" s="114" t="s">
        <v>87</v>
      </c>
      <c r="M487" s="2"/>
      <c r="N487" s="108"/>
      <c r="O487" s="3"/>
      <c r="P487" s="3"/>
      <c r="Q487" s="3"/>
    </row>
    <row r="488" spans="1:17" s="1" customFormat="1" ht="18">
      <c r="A488" s="2666"/>
      <c r="B488" s="102"/>
      <c r="C488" s="99"/>
      <c r="D488" s="99"/>
      <c r="E488" s="113" t="s">
        <v>52</v>
      </c>
      <c r="F488" s="112">
        <f>F487/(100-L485)*100</f>
        <v>15</v>
      </c>
      <c r="G488" s="112">
        <f>G487/(100-L485)*100</f>
        <v>57.866666666666674</v>
      </c>
      <c r="H488" s="112">
        <f>H487/(100-L485)*100</f>
        <v>5.4266666666666667</v>
      </c>
      <c r="I488" s="111">
        <f>I487/(100-L485)*100</f>
        <v>2.4266666666666667</v>
      </c>
      <c r="J488" s="110">
        <f>SUM(F488:I488)</f>
        <v>80.72</v>
      </c>
      <c r="K488" s="109"/>
      <c r="L488" s="59" t="s">
        <v>86</v>
      </c>
      <c r="M488" s="2"/>
      <c r="N488" s="108"/>
      <c r="O488" s="3"/>
      <c r="P488" s="3"/>
      <c r="Q488" s="3"/>
    </row>
    <row r="489" spans="1:17" s="1" customFormat="1" ht="15">
      <c r="A489" s="2666"/>
      <c r="B489" s="102"/>
      <c r="C489" s="99"/>
      <c r="D489" s="99"/>
      <c r="E489" s="99"/>
      <c r="F489" s="99"/>
      <c r="G489" s="99"/>
      <c r="H489" s="99"/>
      <c r="I489" s="99"/>
      <c r="J489" s="106">
        <f>J488-J487</f>
        <v>20.179999999999993</v>
      </c>
      <c r="K489" s="106"/>
      <c r="L489" s="105" t="s">
        <v>85</v>
      </c>
      <c r="M489" s="104"/>
      <c r="N489" s="98"/>
      <c r="O489" s="3"/>
      <c r="P489" s="3"/>
      <c r="Q489" s="3"/>
    </row>
    <row r="490" spans="1:17" s="1" customFormat="1" ht="15">
      <c r="A490" s="2666"/>
      <c r="B490" s="102"/>
      <c r="C490" s="99"/>
      <c r="D490" s="99"/>
      <c r="E490" s="99"/>
      <c r="F490" s="99"/>
      <c r="G490" s="99"/>
      <c r="H490" s="99"/>
      <c r="I490" s="99"/>
      <c r="J490" s="107">
        <f>(J489/J484)*1000</f>
        <v>21.910966340933761</v>
      </c>
      <c r="K490" s="106"/>
      <c r="L490" s="105" t="s">
        <v>84</v>
      </c>
      <c r="M490" s="104"/>
      <c r="N490" s="98"/>
      <c r="O490" s="3"/>
      <c r="P490" s="3"/>
      <c r="Q490" s="3"/>
    </row>
    <row r="491" spans="1:17" s="1" customFormat="1" ht="15">
      <c r="A491" s="2666"/>
      <c r="B491" s="102"/>
      <c r="C491" s="103" t="s">
        <v>83</v>
      </c>
      <c r="D491" s="100" t="s">
        <v>82</v>
      </c>
      <c r="E491" s="99"/>
      <c r="F491" s="99"/>
      <c r="G491" s="99"/>
      <c r="H491" s="99"/>
      <c r="I491" s="99"/>
      <c r="J491" s="99"/>
      <c r="K491" s="99"/>
      <c r="L491" s="99"/>
      <c r="M491" s="99"/>
      <c r="N491" s="98"/>
      <c r="O491" s="3"/>
      <c r="P491" s="3"/>
      <c r="Q491" s="3"/>
    </row>
    <row r="492" spans="1:17" s="1" customFormat="1" ht="15">
      <c r="A492" s="2666"/>
      <c r="B492" s="102"/>
      <c r="C492" s="101"/>
      <c r="D492" s="100" t="s">
        <v>81</v>
      </c>
      <c r="E492" s="99"/>
      <c r="F492" s="99"/>
      <c r="G492" s="99"/>
      <c r="H492" s="99"/>
      <c r="I492" s="99"/>
      <c r="J492" s="99"/>
      <c r="K492" s="99"/>
      <c r="L492" s="99"/>
      <c r="M492" s="99"/>
      <c r="N492" s="98"/>
      <c r="O492" s="3"/>
      <c r="P492" s="3"/>
      <c r="Q492" s="3"/>
    </row>
    <row r="493" spans="1:17" s="1" customFormat="1" ht="15">
      <c r="A493" s="2666"/>
      <c r="B493" s="97"/>
      <c r="C493" s="96"/>
      <c r="D493" s="96"/>
      <c r="E493" s="96"/>
      <c r="F493" s="96"/>
      <c r="G493" s="96"/>
      <c r="H493" s="96"/>
      <c r="I493" s="96"/>
      <c r="J493" s="96"/>
      <c r="K493" s="96"/>
      <c r="L493" s="96"/>
      <c r="M493" s="96"/>
      <c r="N493" s="95"/>
      <c r="O493" s="3"/>
      <c r="P493" s="3"/>
      <c r="Q493" s="3"/>
    </row>
    <row r="494" spans="1:17" s="1" customFormat="1" ht="15">
      <c r="A494" s="3"/>
      <c r="B494" s="3"/>
      <c r="C494" s="3"/>
      <c r="D494" s="3"/>
      <c r="E494" s="3"/>
      <c r="F494" s="3"/>
      <c r="G494" s="3"/>
      <c r="H494" s="3"/>
      <c r="I494" s="3"/>
      <c r="J494" s="3"/>
      <c r="K494" s="3"/>
      <c r="L494" s="3"/>
      <c r="M494" s="2"/>
      <c r="N494" s="2"/>
      <c r="O494" s="2"/>
      <c r="P494" s="2"/>
      <c r="Q494" s="2"/>
    </row>
    <row r="495" spans="1:17" s="1" customFormat="1" ht="15">
      <c r="A495" s="2"/>
      <c r="B495" s="3"/>
      <c r="C495" s="3"/>
      <c r="D495" s="3"/>
      <c r="E495" s="3"/>
      <c r="F495" s="3"/>
      <c r="G495" s="3"/>
      <c r="H495" s="3"/>
      <c r="I495" s="3"/>
      <c r="J495" s="3"/>
      <c r="K495" s="3"/>
      <c r="L495" s="3"/>
      <c r="M495" s="3"/>
      <c r="N495" s="3"/>
      <c r="O495" s="3"/>
      <c r="P495" s="3"/>
      <c r="Q495" s="3"/>
    </row>
  </sheetData>
  <mergeCells count="426">
    <mergeCell ref="B2:Q2"/>
    <mergeCell ref="B49:Q50"/>
    <mergeCell ref="B52:G53"/>
    <mergeCell ref="J52:O52"/>
    <mergeCell ref="I53:I74"/>
    <mergeCell ref="K53:O53"/>
    <mergeCell ref="B55:G56"/>
    <mergeCell ref="J55:O57"/>
    <mergeCell ref="C57:G57"/>
    <mergeCell ref="A70:A76"/>
    <mergeCell ref="B72:C72"/>
    <mergeCell ref="J72:N74"/>
    <mergeCell ref="B73:C73"/>
    <mergeCell ref="B74:C74"/>
    <mergeCell ref="B75:C75"/>
    <mergeCell ref="B76:C76"/>
    <mergeCell ref="B64:B65"/>
    <mergeCell ref="C64:G65"/>
    <mergeCell ref="B66:B67"/>
    <mergeCell ref="C66:G67"/>
    <mergeCell ref="B69:C70"/>
    <mergeCell ref="D69:E70"/>
    <mergeCell ref="F69:F70"/>
    <mergeCell ref="G69:G70"/>
    <mergeCell ref="A53:A67"/>
    <mergeCell ref="C58:G58"/>
    <mergeCell ref="C59:G59"/>
    <mergeCell ref="C60:G60"/>
    <mergeCell ref="C61:G61"/>
    <mergeCell ref="C62:G62"/>
    <mergeCell ref="C63:G63"/>
    <mergeCell ref="L88:O91"/>
    <mergeCell ref="C89:E89"/>
    <mergeCell ref="C91:E91"/>
    <mergeCell ref="L92:O94"/>
    <mergeCell ref="C93:F93"/>
    <mergeCell ref="L95:O97"/>
    <mergeCell ref="L78:O81"/>
    <mergeCell ref="C82:H82"/>
    <mergeCell ref="L82:O84"/>
    <mergeCell ref="C85:J85"/>
    <mergeCell ref="C87:E87"/>
    <mergeCell ref="L87:O87"/>
    <mergeCell ref="L105:M105"/>
    <mergeCell ref="G106:K106"/>
    <mergeCell ref="L106:M106"/>
    <mergeCell ref="B108:D108"/>
    <mergeCell ref="M108:N108"/>
    <mergeCell ref="B109:D109"/>
    <mergeCell ref="M109:N109"/>
    <mergeCell ref="B100:T100"/>
    <mergeCell ref="A101:A118"/>
    <mergeCell ref="B102:K102"/>
    <mergeCell ref="L102:T102"/>
    <mergeCell ref="B103:D106"/>
    <mergeCell ref="E103:E106"/>
    <mergeCell ref="F103:F106"/>
    <mergeCell ref="G103:K103"/>
    <mergeCell ref="L103:M104"/>
    <mergeCell ref="N103:T106"/>
    <mergeCell ref="B129:D129"/>
    <mergeCell ref="B131:D131"/>
    <mergeCell ref="B114:D114"/>
    <mergeCell ref="M114:N114"/>
    <mergeCell ref="B115:D115"/>
    <mergeCell ref="M115:N115"/>
    <mergeCell ref="G118:K118"/>
    <mergeCell ref="B120:F120"/>
    <mergeCell ref="B110:D110"/>
    <mergeCell ref="M110:N110"/>
    <mergeCell ref="B111:D111"/>
    <mergeCell ref="M111:N111"/>
    <mergeCell ref="B113:D113"/>
    <mergeCell ref="M113:N113"/>
    <mergeCell ref="F139:F140"/>
    <mergeCell ref="C146:E146"/>
    <mergeCell ref="B156:L156"/>
    <mergeCell ref="A157:A167"/>
    <mergeCell ref="B164:K164"/>
    <mergeCell ref="B165:K165"/>
    <mergeCell ref="B132:D132"/>
    <mergeCell ref="B133:D133"/>
    <mergeCell ref="B135:L135"/>
    <mergeCell ref="A136:A154"/>
    <mergeCell ref="C137:D137"/>
    <mergeCell ref="G137:H137"/>
    <mergeCell ref="I137:J137"/>
    <mergeCell ref="C139:C140"/>
    <mergeCell ref="D139:D140"/>
    <mergeCell ref="E139:E140"/>
    <mergeCell ref="A121:A133"/>
    <mergeCell ref="B122:D122"/>
    <mergeCell ref="B123:D123"/>
    <mergeCell ref="B124:D124"/>
    <mergeCell ref="B125:D125"/>
    <mergeCell ref="B126:D126"/>
    <mergeCell ref="B127:D127"/>
    <mergeCell ref="B128:D128"/>
    <mergeCell ref="A185:A197"/>
    <mergeCell ref="G185:G189"/>
    <mergeCell ref="B186:B187"/>
    <mergeCell ref="C186:C187"/>
    <mergeCell ref="D186:D187"/>
    <mergeCell ref="E186:E187"/>
    <mergeCell ref="B189:B190"/>
    <mergeCell ref="B169:K169"/>
    <mergeCell ref="A170:A181"/>
    <mergeCell ref="G174:H174"/>
    <mergeCell ref="B176:J176"/>
    <mergeCell ref="B177:K177"/>
    <mergeCell ref="B184:E184"/>
    <mergeCell ref="H184:S184"/>
    <mergeCell ref="H189:K189"/>
    <mergeCell ref="B191:B192"/>
    <mergeCell ref="B194:E195"/>
    <mergeCell ref="B196:E197"/>
    <mergeCell ref="B199:E199"/>
    <mergeCell ref="H199:S199"/>
    <mergeCell ref="P186:P188"/>
    <mergeCell ref="Q186:Q187"/>
    <mergeCell ref="N187:N188"/>
    <mergeCell ref="O187:O188"/>
    <mergeCell ref="R187:R188"/>
    <mergeCell ref="S187:S188"/>
    <mergeCell ref="H186:H187"/>
    <mergeCell ref="I186:I187"/>
    <mergeCell ref="J186:J187"/>
    <mergeCell ref="K186:K187"/>
    <mergeCell ref="L186:L188"/>
    <mergeCell ref="M186:M187"/>
    <mergeCell ref="P201:P202"/>
    <mergeCell ref="Q201:Q202"/>
    <mergeCell ref="B202:B203"/>
    <mergeCell ref="C202:C203"/>
    <mergeCell ref="D202:D203"/>
    <mergeCell ref="E202:E203"/>
    <mergeCell ref="O202:O203"/>
    <mergeCell ref="A200:A215"/>
    <mergeCell ref="G200:G205"/>
    <mergeCell ref="M200:O200"/>
    <mergeCell ref="C201:E201"/>
    <mergeCell ref="H201:H202"/>
    <mergeCell ref="I201:I202"/>
    <mergeCell ref="J201:J202"/>
    <mergeCell ref="K201:K202"/>
    <mergeCell ref="L201:L203"/>
    <mergeCell ref="M201:M202"/>
    <mergeCell ref="A219:A235"/>
    <mergeCell ref="M219:M228"/>
    <mergeCell ref="B220:F221"/>
    <mergeCell ref="N220:R221"/>
    <mergeCell ref="B222:K222"/>
    <mergeCell ref="N222:W222"/>
    <mergeCell ref="B223:E224"/>
    <mergeCell ref="H204:K204"/>
    <mergeCell ref="B205:B207"/>
    <mergeCell ref="C205:C206"/>
    <mergeCell ref="E206:E207"/>
    <mergeCell ref="B208:B209"/>
    <mergeCell ref="C208:C209"/>
    <mergeCell ref="F223:F224"/>
    <mergeCell ref="G223:G224"/>
    <mergeCell ref="H223:I224"/>
    <mergeCell ref="J223:K224"/>
    <mergeCell ref="N223:Q223"/>
    <mergeCell ref="S223:T223"/>
    <mergeCell ref="N224:Q224"/>
    <mergeCell ref="S224:T224"/>
    <mergeCell ref="B212:E212"/>
    <mergeCell ref="B218:K218"/>
    <mergeCell ref="N218:W218"/>
    <mergeCell ref="B227:K228"/>
    <mergeCell ref="P227:Q227"/>
    <mergeCell ref="N228:W228"/>
    <mergeCell ref="B229:C230"/>
    <mergeCell ref="D229:E230"/>
    <mergeCell ref="F229:K230"/>
    <mergeCell ref="N230:Z230"/>
    <mergeCell ref="B225:E226"/>
    <mergeCell ref="F225:F226"/>
    <mergeCell ref="G225:G226"/>
    <mergeCell ref="H225:I226"/>
    <mergeCell ref="J225:K226"/>
    <mergeCell ref="N225:W225"/>
    <mergeCell ref="O226:Q226"/>
    <mergeCell ref="R226:W226"/>
    <mergeCell ref="T234:W235"/>
    <mergeCell ref="X234:X235"/>
    <mergeCell ref="Y234:Y235"/>
    <mergeCell ref="Z234:Z235"/>
    <mergeCell ref="B235:K235"/>
    <mergeCell ref="U236:Y236"/>
    <mergeCell ref="I231:I232"/>
    <mergeCell ref="J231:J232"/>
    <mergeCell ref="K231:K232"/>
    <mergeCell ref="M231:M240"/>
    <mergeCell ref="N232:S232"/>
    <mergeCell ref="B233:C233"/>
    <mergeCell ref="Q233:R233"/>
    <mergeCell ref="B238:K238"/>
    <mergeCell ref="N238:P239"/>
    <mergeCell ref="Q238:Q239"/>
    <mergeCell ref="B231:C232"/>
    <mergeCell ref="D231:D232"/>
    <mergeCell ref="E231:E232"/>
    <mergeCell ref="F231:F232"/>
    <mergeCell ref="G231:G232"/>
    <mergeCell ref="H231:H232"/>
    <mergeCell ref="A239:A245"/>
    <mergeCell ref="B240:E241"/>
    <mergeCell ref="F240:I241"/>
    <mergeCell ref="J240:K241"/>
    <mergeCell ref="N240:Z240"/>
    <mergeCell ref="B242:B243"/>
    <mergeCell ref="C242:C243"/>
    <mergeCell ref="R238:R239"/>
    <mergeCell ref="S238:S239"/>
    <mergeCell ref="T238:T239"/>
    <mergeCell ref="U238:U239"/>
    <mergeCell ref="V238:V239"/>
    <mergeCell ref="W238:W239"/>
    <mergeCell ref="D242:D243"/>
    <mergeCell ref="E242:F243"/>
    <mergeCell ref="G242:G243"/>
    <mergeCell ref="H242:I243"/>
    <mergeCell ref="J242:K243"/>
    <mergeCell ref="B245:K245"/>
    <mergeCell ref="X238:X239"/>
    <mergeCell ref="Y238:Y239"/>
    <mergeCell ref="Z238:Z239"/>
    <mergeCell ref="M258:M259"/>
    <mergeCell ref="N258:N259"/>
    <mergeCell ref="O258:O259"/>
    <mergeCell ref="P258:P259"/>
    <mergeCell ref="Q258:Q259"/>
    <mergeCell ref="M266:O267"/>
    <mergeCell ref="Q266:Q267"/>
    <mergeCell ref="B247:J247"/>
    <mergeCell ref="M247:Q247"/>
    <mergeCell ref="L248:L272"/>
    <mergeCell ref="B249:B251"/>
    <mergeCell ref="C249:C251"/>
    <mergeCell ref="D249:D251"/>
    <mergeCell ref="M249:M251"/>
    <mergeCell ref="O249:O251"/>
    <mergeCell ref="Q249:Q251"/>
    <mergeCell ref="B269:J271"/>
    <mergeCell ref="A274:A275"/>
    <mergeCell ref="B274:M275"/>
    <mergeCell ref="N274:N275"/>
    <mergeCell ref="A276:A302"/>
    <mergeCell ref="B277:N277"/>
    <mergeCell ref="B278:N281"/>
    <mergeCell ref="B282:N282"/>
    <mergeCell ref="L283:M283"/>
    <mergeCell ref="L284:M284"/>
    <mergeCell ref="B302:N302"/>
    <mergeCell ref="A248:A271"/>
    <mergeCell ref="A304:A305"/>
    <mergeCell ref="B304:M305"/>
    <mergeCell ref="N304:N305"/>
    <mergeCell ref="A306:A339"/>
    <mergeCell ref="B307:N307"/>
    <mergeCell ref="B308:N311"/>
    <mergeCell ref="B312:N312"/>
    <mergeCell ref="L313:M313"/>
    <mergeCell ref="C296:D296"/>
    <mergeCell ref="F296:G296"/>
    <mergeCell ref="I296:J296"/>
    <mergeCell ref="L296:M296"/>
    <mergeCell ref="B298:N299"/>
    <mergeCell ref="C300:N300"/>
    <mergeCell ref="L314:M315"/>
    <mergeCell ref="B321:N321"/>
    <mergeCell ref="L322:M322"/>
    <mergeCell ref="L323:M323"/>
    <mergeCell ref="C333:D333"/>
    <mergeCell ref="F333:G333"/>
    <mergeCell ref="I333:J333"/>
    <mergeCell ref="L333:M333"/>
    <mergeCell ref="C301:N301"/>
    <mergeCell ref="B335:N336"/>
    <mergeCell ref="C337:N337"/>
    <mergeCell ref="C338:N338"/>
    <mergeCell ref="B339:N339"/>
    <mergeCell ref="A343:A353"/>
    <mergeCell ref="G343:G353"/>
    <mergeCell ref="B344:C345"/>
    <mergeCell ref="D344:D345"/>
    <mergeCell ref="E344:E345"/>
    <mergeCell ref="H345:H346"/>
    <mergeCell ref="J347:J348"/>
    <mergeCell ref="K347:K348"/>
    <mergeCell ref="L347:L348"/>
    <mergeCell ref="M347:M348"/>
    <mergeCell ref="N347:N348"/>
    <mergeCell ref="B349:B350"/>
    <mergeCell ref="C349:C350"/>
    <mergeCell ref="D349:D350"/>
    <mergeCell ref="E349:E350"/>
    <mergeCell ref="H349:N349"/>
    <mergeCell ref="B346:B347"/>
    <mergeCell ref="C346:C347"/>
    <mergeCell ref="D346:D347"/>
    <mergeCell ref="E346:E347"/>
    <mergeCell ref="H347:H348"/>
    <mergeCell ref="I347:I348"/>
    <mergeCell ref="I345:I346"/>
    <mergeCell ref="J345:J346"/>
    <mergeCell ref="K345:K346"/>
    <mergeCell ref="L345:L346"/>
    <mergeCell ref="M345:M346"/>
    <mergeCell ref="N345:N346"/>
    <mergeCell ref="N350:N351"/>
    <mergeCell ref="B351:B352"/>
    <mergeCell ref="C351:C352"/>
    <mergeCell ref="D351:D352"/>
    <mergeCell ref="E351:E352"/>
    <mergeCell ref="H352:N352"/>
    <mergeCell ref="H350:H351"/>
    <mergeCell ref="I350:I351"/>
    <mergeCell ref="J350:J351"/>
    <mergeCell ref="K350:K351"/>
    <mergeCell ref="L350:L351"/>
    <mergeCell ref="M350:M351"/>
    <mergeCell ref="B353:E353"/>
    <mergeCell ref="H353:K353"/>
    <mergeCell ref="B355:N355"/>
    <mergeCell ref="A356:A380"/>
    <mergeCell ref="B357:N358"/>
    <mergeCell ref="B359:N360"/>
    <mergeCell ref="C370:M370"/>
    <mergeCell ref="H371:M371"/>
    <mergeCell ref="D372:E372"/>
    <mergeCell ref="B379:N380"/>
    <mergeCell ref="B382:N382"/>
    <mergeCell ref="A383:A400"/>
    <mergeCell ref="B384:N385"/>
    <mergeCell ref="B386:N387"/>
    <mergeCell ref="B388:N388"/>
    <mergeCell ref="B390:C390"/>
    <mergeCell ref="G390:H390"/>
    <mergeCell ref="K390:L390"/>
    <mergeCell ref="B399:N400"/>
    <mergeCell ref="J406:K406"/>
    <mergeCell ref="B407:D407"/>
    <mergeCell ref="G407:H407"/>
    <mergeCell ref="J407:K407"/>
    <mergeCell ref="B408:D408"/>
    <mergeCell ref="G408:H408"/>
    <mergeCell ref="J408:K408"/>
    <mergeCell ref="B402:K402"/>
    <mergeCell ref="A403:A414"/>
    <mergeCell ref="B404:D404"/>
    <mergeCell ref="G404:H404"/>
    <mergeCell ref="J404:K404"/>
    <mergeCell ref="B405:D405"/>
    <mergeCell ref="G405:H405"/>
    <mergeCell ref="J405:K405"/>
    <mergeCell ref="B406:D406"/>
    <mergeCell ref="G406:H406"/>
    <mergeCell ref="B411:D411"/>
    <mergeCell ref="G411:H411"/>
    <mergeCell ref="J411:K411"/>
    <mergeCell ref="B412:D412"/>
    <mergeCell ref="B414:K414"/>
    <mergeCell ref="B416:K416"/>
    <mergeCell ref="B409:D409"/>
    <mergeCell ref="G409:H409"/>
    <mergeCell ref="J409:K409"/>
    <mergeCell ref="B410:D410"/>
    <mergeCell ref="G410:H410"/>
    <mergeCell ref="J410:K410"/>
    <mergeCell ref="A417:A442"/>
    <mergeCell ref="B418:K418"/>
    <mergeCell ref="B419:K419"/>
    <mergeCell ref="B420:K420"/>
    <mergeCell ref="B421:K421"/>
    <mergeCell ref="H424:J424"/>
    <mergeCell ref="H425:J425"/>
    <mergeCell ref="H429:J429"/>
    <mergeCell ref="H430:J430"/>
    <mergeCell ref="H431:J431"/>
    <mergeCell ref="H432:J432"/>
    <mergeCell ref="H433:J433"/>
    <mergeCell ref="H437:J437"/>
    <mergeCell ref="H439:J439"/>
    <mergeCell ref="H441:J441"/>
    <mergeCell ref="B446:K446"/>
    <mergeCell ref="F452:F453"/>
    <mergeCell ref="G452:G453"/>
    <mergeCell ref="H452:H453"/>
    <mergeCell ref="I452:I453"/>
    <mergeCell ref="D456:E457"/>
    <mergeCell ref="F456:F457"/>
    <mergeCell ref="G456:G457"/>
    <mergeCell ref="K458:K459"/>
    <mergeCell ref="B468:K468"/>
    <mergeCell ref="B469:K471"/>
    <mergeCell ref="K450:K451"/>
    <mergeCell ref="D452:D453"/>
    <mergeCell ref="E452:E453"/>
    <mergeCell ref="B472:K474"/>
    <mergeCell ref="B479:N479"/>
    <mergeCell ref="A480:A493"/>
    <mergeCell ref="B482:N482"/>
    <mergeCell ref="J486:L486"/>
    <mergeCell ref="H456:I457"/>
    <mergeCell ref="J456:J457"/>
    <mergeCell ref="B458:B459"/>
    <mergeCell ref="C458:C459"/>
    <mergeCell ref="D458:E459"/>
    <mergeCell ref="F458:F459"/>
    <mergeCell ref="G458:G459"/>
    <mergeCell ref="I458:I459"/>
    <mergeCell ref="J458:J459"/>
    <mergeCell ref="A447:A475"/>
    <mergeCell ref="B448:K449"/>
    <mergeCell ref="B450:C451"/>
    <mergeCell ref="D450:D451"/>
    <mergeCell ref="E450:F451"/>
    <mergeCell ref="G450:G451"/>
    <mergeCell ref="I450:J451"/>
    <mergeCell ref="B454:K455"/>
    <mergeCell ref="B456:B457"/>
    <mergeCell ref="C456:C457"/>
  </mergeCells>
  <conditionalFormatting sqref="I52">
    <cfRule type="expression" dxfId="57" priority="22" stopIfTrue="1">
      <formula>OR(ROW()=CELL("ligne"),COLUMN()=CELL("colonne"))</formula>
    </cfRule>
  </conditionalFormatting>
  <conditionalFormatting sqref="A52">
    <cfRule type="expression" dxfId="56" priority="21" stopIfTrue="1">
      <formula>OR(ROW()=CELL("ligne"),COLUMN()=CELL("colonne"))</formula>
    </cfRule>
  </conditionalFormatting>
  <conditionalFormatting sqref="A69">
    <cfRule type="expression" dxfId="55" priority="20" stopIfTrue="1">
      <formula>OR(ROW()=CELL("ligne"),COLUMN()=CELL("colonne"))</formula>
    </cfRule>
  </conditionalFormatting>
  <conditionalFormatting sqref="G342">
    <cfRule type="expression" dxfId="54" priority="19" stopIfTrue="1">
      <formula>OR(ROW()=CELL("ligne"),COLUMN()=CELL("colonne"))</formula>
    </cfRule>
  </conditionalFormatting>
  <conditionalFormatting sqref="A184:A185">
    <cfRule type="expression" dxfId="53" priority="18" stopIfTrue="1">
      <formula>OR(ROW()=CELL("ligne"),COLUMN()=CELL("colonne"))</formula>
    </cfRule>
  </conditionalFormatting>
  <conditionalFormatting sqref="G185">
    <cfRule type="expression" dxfId="52" priority="17" stopIfTrue="1">
      <formula>OR(ROW()=CELL("ligne"),COLUMN()=CELL("colonne"))</formula>
    </cfRule>
  </conditionalFormatting>
  <conditionalFormatting sqref="G200">
    <cfRule type="expression" dxfId="51" priority="15" stopIfTrue="1">
      <formula>OR(ROW()=CELL("ligne"),COLUMN()=CELL("colonne"))</formula>
    </cfRule>
  </conditionalFormatting>
  <conditionalFormatting sqref="A199:A200">
    <cfRule type="expression" dxfId="50" priority="16" stopIfTrue="1">
      <formula>OR(ROW()=CELL("ligne"),COLUMN()=CELL("colonne"))</formula>
    </cfRule>
  </conditionalFormatting>
  <conditionalFormatting sqref="A135:A136">
    <cfRule type="expression" dxfId="49" priority="14" stopIfTrue="1">
      <formula>OR(ROW()=CELL("ligne"),COLUMN()=CELL("colonne"))</formula>
    </cfRule>
  </conditionalFormatting>
  <conditionalFormatting sqref="M231">
    <cfRule type="expression" dxfId="48" priority="10" stopIfTrue="1">
      <formula>OR(ROW()=CELL("ligne"),COLUMN()=CELL("colonne"))</formula>
    </cfRule>
  </conditionalFormatting>
  <conditionalFormatting sqref="A120:A121">
    <cfRule type="expression" dxfId="47" priority="13" stopIfTrue="1">
      <formula>OR(ROW()=CELL("ligne"),COLUMN()=CELL("colonne"))</formula>
    </cfRule>
  </conditionalFormatting>
  <conditionalFormatting sqref="M219">
    <cfRule type="expression" dxfId="46" priority="12" stopIfTrue="1">
      <formula>OR(ROW()=CELL("ligne"),COLUMN()=CELL("colonne"))</formula>
    </cfRule>
  </conditionalFormatting>
  <conditionalFormatting sqref="A239">
    <cfRule type="expression" dxfId="45" priority="11" stopIfTrue="1">
      <formula>OR(ROW()=CELL("ligne"),COLUMN()=CELL("colonne"))</formula>
    </cfRule>
  </conditionalFormatting>
  <conditionalFormatting sqref="A219">
    <cfRule type="expression" dxfId="44" priority="9" stopIfTrue="1">
      <formula>OR(ROW()=CELL("ligne"),COLUMN()=CELL("colonne"))</formula>
    </cfRule>
  </conditionalFormatting>
  <conditionalFormatting sqref="A342">
    <cfRule type="expression" dxfId="43" priority="4" stopIfTrue="1">
      <formula>OR(ROW()=CELL("ligne"),COLUMN()=CELL("colonne"))</formula>
    </cfRule>
  </conditionalFormatting>
  <conditionalFormatting sqref="A49">
    <cfRule type="expression" dxfId="42" priority="8" stopIfTrue="1">
      <formula>OR(ROW()=CELL("ligne"),COLUMN()=CELL("colonne"))</formula>
    </cfRule>
  </conditionalFormatting>
  <conditionalFormatting sqref="A100">
    <cfRule type="expression" dxfId="41" priority="7" stopIfTrue="1">
      <formula>OR(ROW()=CELL("ligne"),COLUMN()=CELL("colonne"))</formula>
    </cfRule>
  </conditionalFormatting>
  <conditionalFormatting sqref="G184">
    <cfRule type="expression" dxfId="40" priority="6" stopIfTrue="1">
      <formula>OR(ROW()=CELL("ligne"),COLUMN()=CELL("colonne"))</formula>
    </cfRule>
  </conditionalFormatting>
  <conditionalFormatting sqref="G199">
    <cfRule type="expression" dxfId="39" priority="5" stopIfTrue="1">
      <formula>OR(ROW()=CELL("ligne"),COLUMN()=CELL("colonne"))</formula>
    </cfRule>
  </conditionalFormatting>
  <conditionalFormatting sqref="A479">
    <cfRule type="expression" dxfId="38" priority="3" stopIfTrue="1">
      <formula>OR(ROW()=CELL("ligne"),COLUMN()=CELL("colonne"))</formula>
    </cfRule>
  </conditionalFormatting>
  <conditionalFormatting sqref="A156:A157">
    <cfRule type="expression" dxfId="37" priority="2" stopIfTrue="1">
      <formula>OR(ROW()=CELL("ligne"),COLUMN()=CELL("colonne"))</formula>
    </cfRule>
  </conditionalFormatting>
  <conditionalFormatting sqref="A169:A170">
    <cfRule type="expression" dxfId="36" priority="1" stopIfTrue="1">
      <formula>OR(ROW()=CELL("ligne"),COLUMN()=CELL("colonne"))</formula>
    </cfRule>
  </conditionalFormatting>
  <hyperlinks>
    <hyperlink ref="K53" r:id="rId1" xr:uid="{27C16102-5DCB-4DE5-B10F-26A235C0FCB2}"/>
    <hyperlink ref="H372" r:id="rId2" display="http://www.google.fr/url?sa=t&amp;rct=j&amp;q=&amp;esrc=s&amp;source=web&amp;cd=6&amp;ved=0CF4QFjAF&amp;url=http%3A%2F%2Fwww.salondublogculinaire.com%2Ft111382_feuilles-de-gelatine.htm&amp;ei=8ImkUqfoKqeS0AW9sICACQ&amp;usg=AFQjCNEc6KKZUXYcSTgjAvrRt2f6csBBuQ&amp;sig2=nBOHIqhSlud28pCjSyBh9g&amp;cad=rja" xr:uid="{A7D55035-FC5A-4C91-967B-654D898441D1}"/>
    <hyperlink ref="H373" r:id="rId3" xr:uid="{9117F393-58C7-41C1-B994-CA2F31579310}"/>
    <hyperlink ref="H374" r:id="rId4" xr:uid="{F6F55DF2-018D-4417-BAF9-9479759EF022}"/>
    <hyperlink ref="H375" r:id="rId5" display="http://www.google.fr/url?sa=t&amp;rct=j&amp;q=&amp;esrc=s&amp;source=web&amp;cd=19&amp;ved=0CH0QFjAIOAo&amp;url=http%3A%2F%2Fwww.meilleurduchef.com%2Fcgi%2Fmdc%2Fl%2Ffr%2Frecette%2Fglacage-chocolat.html&amp;ei=qIqkUsLvBoO70QXB3IHICQ&amp;usg=AFQjCNEHNXUk5FtDq9jxg3vDAHRvvwqMHw&amp;sig2=gyPSYHO8vFYAfCmt_wkJrA&amp;cad=rja" xr:uid="{334BEB12-B559-4B72-B7AD-116217B2FCEA}"/>
    <hyperlink ref="E398" r:id="rId6" display="http://www.google.fr/url?sa=t&amp;rct=j&amp;q=&amp;esrc=s&amp;source=web&amp;cd=15&amp;ved=0CGsQFjAEOAo&amp;url=http%3A%2F%2Fwww.lesoeufs.ca%2Foeufs101%2Fvoir%2F4%2Fintroduction-aux-oeufs&amp;ei=nISkUs3NCsjb0QXW8YD4CA&amp;usg=AFQjCNEzfLq8I4YY66TSMIK8fPhtE2eduw&amp;sig2=-EnHtzmGG8LO5qkFSlMiQA&amp;bvm=bv.57752919,d.d2k&amp;cad=rja" xr:uid="{03221DE1-E360-4374-85F2-94D6F60EE4F5}"/>
    <hyperlink ref="C80" r:id="rId7" xr:uid="{8B8486AB-4D94-440F-A95D-BB766833D9AE}"/>
    <hyperlink ref="C82" r:id="rId8" xr:uid="{29EF7D70-B635-41C3-9617-855646F7440A}"/>
    <hyperlink ref="C85" r:id="rId9" xr:uid="{2A8E1694-C24F-4BC2-BA74-F1CCBED64DAC}"/>
    <hyperlink ref="C87" r:id="rId10" display="http://www.uprt.fr/mesimages/fichiers-uprt/ff-fiches-fabrication/ff-fiches-fabrication-maj-02-2015/ff-documents-divers-maj-02-2015/ff-qualiterecettes2007.xls" xr:uid="{048FFFED-D1BF-4B41-8421-8AECCB01E082}"/>
    <hyperlink ref="C89" r:id="rId11" display="http://www.uprt.fr/mesimages/fichiers-uprt/ff-fiches-fabrication/ff-fiches-fabrication-maj-02-2015/ff-documents-divers-maj-02-2015/ff-tableau-cuisson.pdf" xr:uid="{A6C69244-FCEB-4EE1-B629-CA9F44E0314F}"/>
    <hyperlink ref="C93" r:id="rId12" xr:uid="{E60227F1-C017-447C-AC22-0BC030C8E523}"/>
    <hyperlink ref="C91" r:id="rId13" display="http://www.uprt.fr/mesimages/fichiers-uprt/pt-procedures-techniques/PT-bonnes-pratiques.doc" xr:uid="{F5C5BE67-6790-4495-87C3-7DC8CE7AD22F}"/>
    <hyperlink ref="C137" r:id="rId14" xr:uid="{80953B45-90B6-4CED-8B7F-D6900B5A4D71}"/>
    <hyperlink ref="E137" r:id="rId15" xr:uid="{ED08C592-C515-462E-B055-01C62AA487AD}"/>
    <hyperlink ref="G137" r:id="rId16" xr:uid="{95482FD0-4DE1-4DA2-8B59-9D58D816C726}"/>
    <hyperlink ref="I137" r:id="rId17" xr:uid="{3FE8F0A8-04E0-460D-B30D-A7A0C1B5E0DA}"/>
    <hyperlink ref="K137" r:id="rId18" xr:uid="{96B6472C-766D-43FE-95F7-43C81C972464}"/>
  </hyperlinks>
  <pageMargins left="0.7" right="0.7" top="0.75" bottom="0.75" header="0.3" footer="0.3"/>
  <drawing r:id="rId1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A6EB26-25B9-4C06-966D-8F2F954BB5AB}">
  <dimension ref="A2:Q177"/>
  <sheetViews>
    <sheetView workbookViewId="0">
      <selection activeCell="B2" sqref="B2:Q2"/>
    </sheetView>
  </sheetViews>
  <sheetFormatPr baseColWidth="10" defaultRowHeight="15.75"/>
  <sheetData>
    <row r="2" spans="1:17" s="1" customFormat="1" ht="33">
      <c r="A2" s="729">
        <f>(ROW())</f>
        <v>2</v>
      </c>
      <c r="B2" s="2419" t="s">
        <v>784</v>
      </c>
      <c r="C2" s="2419"/>
      <c r="D2" s="2419"/>
      <c r="E2" s="2419"/>
      <c r="F2" s="2419"/>
      <c r="G2" s="2419"/>
      <c r="H2" s="2419"/>
      <c r="I2" s="2419"/>
      <c r="J2" s="2419"/>
      <c r="K2" s="2419"/>
      <c r="L2" s="2419"/>
      <c r="M2" s="2419"/>
      <c r="N2" s="2419"/>
      <c r="O2" s="2419"/>
      <c r="P2" s="2419"/>
      <c r="Q2" s="2419"/>
    </row>
    <row r="3" spans="1:17" s="1" customFormat="1" ht="15">
      <c r="A3" s="2"/>
      <c r="B3" s="3"/>
      <c r="C3" s="3"/>
      <c r="D3" s="3"/>
      <c r="E3" s="3"/>
      <c r="F3" s="3"/>
      <c r="G3" s="3"/>
      <c r="H3" s="3"/>
      <c r="I3" s="3"/>
      <c r="J3" s="3"/>
      <c r="K3" s="3"/>
      <c r="L3" s="3"/>
      <c r="M3" s="3"/>
      <c r="N3" s="3"/>
      <c r="O3" s="3"/>
      <c r="P3" s="3"/>
      <c r="Q3" s="3"/>
    </row>
    <row r="4" spans="1:17" s="1" customFormat="1" ht="21">
      <c r="A4" s="2"/>
      <c r="B4" s="1887" t="s">
        <v>370</v>
      </c>
      <c r="C4" s="3453" t="s">
        <v>684</v>
      </c>
      <c r="D4" s="3453"/>
      <c r="E4" s="3453"/>
      <c r="F4" s="3453"/>
      <c r="G4" s="3"/>
      <c r="H4" s="3"/>
      <c r="I4" s="3"/>
      <c r="J4" s="1887" t="s">
        <v>370</v>
      </c>
      <c r="K4" s="3205" t="s">
        <v>683</v>
      </c>
      <c r="L4" s="3205"/>
      <c r="M4" s="3"/>
      <c r="N4" s="3"/>
      <c r="O4" s="3"/>
      <c r="P4" s="3"/>
      <c r="Q4" s="3"/>
    </row>
    <row r="5" spans="1:17" s="1" customFormat="1" ht="21">
      <c r="A5" s="2"/>
      <c r="B5" s="523"/>
      <c r="C5" s="523"/>
      <c r="D5" s="2"/>
      <c r="E5" s="524"/>
      <c r="F5" s="524"/>
      <c r="G5" s="3"/>
      <c r="H5" s="3"/>
      <c r="I5" s="3"/>
      <c r="J5" s="3"/>
      <c r="K5" s="3"/>
      <c r="L5" s="3"/>
      <c r="M5" s="3"/>
      <c r="N5" s="3"/>
      <c r="O5" s="3"/>
      <c r="P5" s="3"/>
      <c r="Q5" s="3"/>
    </row>
    <row r="6" spans="1:17" s="1" customFormat="1" ht="15">
      <c r="A6" s="2"/>
      <c r="B6" s="3"/>
      <c r="C6" s="3"/>
      <c r="D6" s="3"/>
      <c r="E6" s="3"/>
      <c r="F6" s="3"/>
      <c r="G6" s="3"/>
      <c r="H6" s="3"/>
      <c r="I6" s="3"/>
      <c r="J6" s="3"/>
      <c r="K6" s="3"/>
      <c r="L6" s="3"/>
      <c r="M6" s="3"/>
      <c r="N6" s="3"/>
      <c r="O6" s="3"/>
      <c r="P6" s="3"/>
      <c r="Q6" s="3"/>
    </row>
    <row r="7" spans="1:17" s="1" customFormat="1" ht="21">
      <c r="A7" s="2"/>
      <c r="B7" s="1490" t="s">
        <v>550</v>
      </c>
      <c r="C7" s="3"/>
      <c r="D7" s="3"/>
      <c r="E7" s="3"/>
      <c r="F7" s="3"/>
      <c r="G7" s="3"/>
      <c r="H7" s="3"/>
      <c r="I7" s="3"/>
      <c r="J7" s="1490" t="s">
        <v>758</v>
      </c>
      <c r="K7" s="3"/>
      <c r="L7" s="3"/>
      <c r="M7" s="3"/>
      <c r="N7" s="3"/>
      <c r="O7" s="3"/>
      <c r="P7" s="3"/>
      <c r="Q7" s="3"/>
    </row>
    <row r="8" spans="1:17" s="1" customFormat="1" ht="21">
      <c r="A8" s="2"/>
      <c r="B8" s="1492" t="str">
        <f>B30</f>
        <v>B30</v>
      </c>
      <c r="C8" s="948" t="s">
        <v>762</v>
      </c>
      <c r="D8" s="3"/>
      <c r="E8" s="3"/>
      <c r="F8" s="3"/>
      <c r="G8" s="3"/>
      <c r="H8" s="3"/>
      <c r="I8" s="3"/>
      <c r="J8" s="1492" t="str">
        <f>J30</f>
        <v>J30</v>
      </c>
      <c r="K8" s="948" t="s">
        <v>762</v>
      </c>
      <c r="L8" s="3"/>
      <c r="M8" s="3"/>
      <c r="N8" s="3"/>
      <c r="O8" s="3"/>
      <c r="P8" s="3"/>
      <c r="Q8" s="3"/>
    </row>
    <row r="9" spans="1:17" s="1" customFormat="1" ht="15">
      <c r="A9" s="2"/>
      <c r="B9" s="3"/>
      <c r="C9" s="3"/>
      <c r="D9" s="3"/>
      <c r="E9" s="3"/>
      <c r="F9" s="3"/>
      <c r="G9" s="3"/>
      <c r="H9" s="3"/>
      <c r="I9" s="3"/>
      <c r="K9" s="2"/>
      <c r="L9" s="3"/>
      <c r="M9" s="3"/>
      <c r="N9" s="3"/>
      <c r="O9" s="3"/>
      <c r="P9" s="3"/>
      <c r="Q9" s="3"/>
    </row>
    <row r="10" spans="1:17" s="1" customFormat="1" ht="21">
      <c r="A10" s="2"/>
      <c r="B10" s="1490" t="s">
        <v>761</v>
      </c>
      <c r="C10" s="1490"/>
      <c r="D10" s="3"/>
      <c r="E10" s="3"/>
      <c r="F10" s="3"/>
      <c r="G10" s="3"/>
      <c r="H10" s="3"/>
      <c r="I10" s="3"/>
      <c r="J10" s="1490" t="s">
        <v>513</v>
      </c>
      <c r="K10" s="3"/>
      <c r="L10" s="3"/>
      <c r="M10" s="3"/>
      <c r="N10" s="3"/>
      <c r="O10" s="3"/>
      <c r="P10" s="3"/>
      <c r="Q10" s="3"/>
    </row>
    <row r="11" spans="1:17" s="1" customFormat="1" ht="21">
      <c r="A11" s="2"/>
      <c r="B11" s="1492" t="str">
        <f>B57</f>
        <v>B57</v>
      </c>
      <c r="C11" s="948" t="s">
        <v>762</v>
      </c>
      <c r="D11" s="3"/>
      <c r="E11" s="3"/>
      <c r="F11" s="3"/>
      <c r="G11" s="3"/>
      <c r="H11" s="3"/>
      <c r="I11" s="3"/>
      <c r="J11" s="1492" t="str">
        <f>J57</f>
        <v>J57</v>
      </c>
      <c r="K11" s="948" t="s">
        <v>762</v>
      </c>
      <c r="L11" s="3"/>
      <c r="M11" s="3"/>
      <c r="N11" s="3"/>
      <c r="O11" s="3"/>
      <c r="P11" s="3"/>
      <c r="Q11" s="3"/>
    </row>
    <row r="12" spans="1:17" s="1" customFormat="1" ht="15">
      <c r="A12" s="2"/>
      <c r="B12" s="3"/>
      <c r="C12" s="3"/>
      <c r="D12" s="3"/>
      <c r="E12" s="3"/>
      <c r="F12" s="3"/>
      <c r="G12" s="3"/>
      <c r="H12" s="3"/>
      <c r="I12" s="3"/>
      <c r="K12" s="2"/>
      <c r="L12" s="3"/>
      <c r="M12" s="3"/>
      <c r="N12" s="3"/>
      <c r="O12" s="3"/>
      <c r="P12" s="3"/>
      <c r="Q12" s="3"/>
    </row>
    <row r="13" spans="1:17" s="1" customFormat="1" ht="21">
      <c r="A13" s="2"/>
      <c r="B13" s="1490" t="s">
        <v>531</v>
      </c>
      <c r="C13" s="3"/>
      <c r="D13" s="3"/>
      <c r="E13" s="3"/>
      <c r="F13" s="3"/>
      <c r="G13" s="3"/>
      <c r="H13" s="3"/>
      <c r="I13" s="3"/>
      <c r="J13" s="1490" t="s">
        <v>525</v>
      </c>
      <c r="K13" s="3"/>
      <c r="L13" s="3"/>
      <c r="M13" s="3"/>
      <c r="N13" s="3"/>
      <c r="O13" s="3"/>
      <c r="P13" s="3"/>
      <c r="Q13" s="3"/>
    </row>
    <row r="14" spans="1:17" s="1" customFormat="1" ht="21">
      <c r="A14" s="2"/>
      <c r="B14" s="1492" t="str">
        <f>B69</f>
        <v>B69</v>
      </c>
      <c r="C14" s="948" t="s">
        <v>762</v>
      </c>
      <c r="D14" s="3"/>
      <c r="E14" s="3"/>
      <c r="F14" s="3"/>
      <c r="G14" s="3"/>
      <c r="H14" s="3"/>
      <c r="I14" s="3"/>
      <c r="J14" s="1492" t="str">
        <f>J81</f>
        <v>J81</v>
      </c>
      <c r="K14" s="948" t="s">
        <v>762</v>
      </c>
      <c r="L14" s="3"/>
      <c r="M14" s="3"/>
      <c r="N14" s="3"/>
      <c r="O14" s="3"/>
      <c r="P14" s="3"/>
      <c r="Q14" s="3"/>
    </row>
    <row r="15" spans="1:17" s="1" customFormat="1" ht="15">
      <c r="A15" s="2"/>
      <c r="B15" s="3"/>
      <c r="C15" s="3"/>
      <c r="D15" s="3"/>
      <c r="E15" s="3"/>
      <c r="F15" s="3"/>
      <c r="G15" s="3"/>
      <c r="H15" s="3"/>
      <c r="I15" s="3"/>
      <c r="J15" s="2"/>
      <c r="K15" s="2"/>
      <c r="L15" s="3"/>
      <c r="M15" s="3"/>
      <c r="N15" s="3"/>
      <c r="O15" s="3"/>
      <c r="P15" s="3"/>
      <c r="Q15" s="3"/>
    </row>
    <row r="16" spans="1:17" s="1" customFormat="1" ht="21">
      <c r="A16" s="2"/>
      <c r="B16" s="1490" t="s">
        <v>525</v>
      </c>
      <c r="C16" s="3"/>
      <c r="D16" s="3"/>
      <c r="E16" s="3"/>
      <c r="F16" s="3"/>
      <c r="G16" s="3"/>
      <c r="H16" s="3"/>
      <c r="I16" s="3"/>
      <c r="J16" s="2"/>
      <c r="K16" s="2"/>
      <c r="L16" s="3"/>
      <c r="M16" s="3"/>
      <c r="N16" s="3"/>
      <c r="O16" s="3"/>
      <c r="P16" s="3"/>
      <c r="Q16" s="3"/>
    </row>
    <row r="17" spans="1:17" s="1" customFormat="1" ht="21">
      <c r="A17" s="2"/>
      <c r="B17" s="1492" t="str">
        <f>B81</f>
        <v>B81</v>
      </c>
      <c r="C17" s="948" t="s">
        <v>762</v>
      </c>
      <c r="D17" s="3"/>
      <c r="E17" s="3"/>
      <c r="F17" s="3"/>
      <c r="G17" s="3"/>
      <c r="H17" s="3"/>
      <c r="I17" s="3"/>
      <c r="J17" s="2"/>
      <c r="K17" s="2"/>
      <c r="L17" s="3"/>
      <c r="M17" s="3"/>
      <c r="N17" s="3"/>
      <c r="O17" s="3"/>
      <c r="P17" s="3"/>
      <c r="Q17" s="3"/>
    </row>
    <row r="18" spans="1:17" s="1" customFormat="1" ht="15">
      <c r="A18" s="2"/>
      <c r="C18" s="2"/>
      <c r="D18" s="3"/>
      <c r="E18" s="3"/>
      <c r="F18" s="3"/>
      <c r="G18" s="3"/>
      <c r="H18" s="3"/>
      <c r="I18" s="3"/>
      <c r="J18" s="3"/>
      <c r="K18" s="3"/>
      <c r="L18" s="3"/>
      <c r="M18" s="3"/>
      <c r="N18" s="3"/>
      <c r="O18" s="3"/>
      <c r="P18" s="3"/>
      <c r="Q18" s="3"/>
    </row>
    <row r="19" spans="1:17" s="1" customFormat="1" ht="21">
      <c r="A19" s="2"/>
      <c r="B19" s="1490" t="s">
        <v>507</v>
      </c>
      <c r="C19" s="3"/>
      <c r="D19" s="3"/>
      <c r="E19" s="3"/>
      <c r="F19" s="3"/>
      <c r="G19" s="3"/>
      <c r="H19" s="3"/>
      <c r="I19" s="3"/>
      <c r="J19" s="3"/>
      <c r="K19" s="3"/>
      <c r="L19" s="3"/>
      <c r="M19" s="3"/>
      <c r="N19" s="3"/>
      <c r="O19" s="3"/>
      <c r="P19" s="3"/>
      <c r="Q19" s="3"/>
    </row>
    <row r="20" spans="1:17" s="1" customFormat="1" ht="21">
      <c r="A20" s="2"/>
      <c r="B20" s="1492" t="str">
        <f>B108</f>
        <v>B108</v>
      </c>
      <c r="C20" s="948" t="s">
        <v>762</v>
      </c>
      <c r="D20" s="3"/>
      <c r="E20" s="3"/>
      <c r="F20" s="3"/>
      <c r="G20" s="3"/>
      <c r="H20" s="3"/>
      <c r="I20" s="3"/>
      <c r="J20" s="3"/>
      <c r="K20" s="3"/>
      <c r="L20" s="3"/>
      <c r="M20" s="3"/>
      <c r="N20" s="3"/>
      <c r="O20" s="3"/>
      <c r="P20" s="3"/>
      <c r="Q20" s="3"/>
    </row>
    <row r="21" spans="1:17" s="1" customFormat="1" ht="15">
      <c r="A21" s="2"/>
      <c r="C21" s="2"/>
      <c r="D21" s="3"/>
      <c r="E21" s="3"/>
      <c r="F21" s="3"/>
      <c r="G21" s="3"/>
      <c r="H21" s="3"/>
      <c r="I21" s="3"/>
      <c r="J21" s="3"/>
      <c r="K21" s="3"/>
      <c r="L21" s="3"/>
      <c r="M21" s="3"/>
      <c r="N21" s="3"/>
      <c r="O21" s="3"/>
      <c r="P21" s="3"/>
      <c r="Q21" s="3"/>
    </row>
    <row r="22" spans="1:17" s="1" customFormat="1" ht="21">
      <c r="A22" s="2"/>
      <c r="B22" s="1490" t="s">
        <v>495</v>
      </c>
      <c r="C22" s="3"/>
      <c r="D22" s="3"/>
      <c r="E22" s="3"/>
      <c r="F22" s="3"/>
      <c r="G22" s="3"/>
      <c r="H22" s="3"/>
      <c r="I22" s="3"/>
      <c r="J22" s="3"/>
      <c r="K22" s="3"/>
      <c r="L22" s="3"/>
      <c r="M22" s="3"/>
      <c r="N22" s="3"/>
      <c r="O22" s="3"/>
      <c r="P22" s="3"/>
      <c r="Q22" s="3"/>
    </row>
    <row r="23" spans="1:17" s="1" customFormat="1" ht="21">
      <c r="A23" s="2"/>
      <c r="B23" s="1492" t="str">
        <f>B131</f>
        <v>B131</v>
      </c>
      <c r="C23" s="948" t="s">
        <v>762</v>
      </c>
      <c r="D23" s="3"/>
      <c r="E23" s="3"/>
      <c r="F23" s="3"/>
      <c r="G23" s="3"/>
      <c r="H23" s="3"/>
      <c r="I23" s="3"/>
      <c r="J23" s="3"/>
      <c r="K23" s="3"/>
      <c r="L23" s="3"/>
      <c r="M23" s="3"/>
      <c r="N23" s="3"/>
      <c r="O23" s="3"/>
      <c r="P23" s="3"/>
      <c r="Q23" s="3"/>
    </row>
    <row r="24" spans="1:17" s="1" customFormat="1" ht="15">
      <c r="A24" s="2"/>
      <c r="B24" s="3"/>
      <c r="C24" s="3"/>
      <c r="D24" s="3"/>
      <c r="E24" s="3"/>
      <c r="F24" s="3"/>
      <c r="G24" s="3"/>
      <c r="H24" s="3"/>
      <c r="I24" s="3"/>
      <c r="J24" s="3"/>
      <c r="K24" s="3"/>
      <c r="L24" s="3"/>
      <c r="M24" s="3"/>
      <c r="N24" s="3"/>
      <c r="O24" s="3"/>
      <c r="P24" s="3"/>
      <c r="Q24" s="3"/>
    </row>
    <row r="25" spans="1:17" s="1" customFormat="1" ht="27" customHeight="1">
      <c r="A25" s="1487" t="s">
        <v>75</v>
      </c>
      <c r="B25" s="2458" t="s">
        <v>1130</v>
      </c>
      <c r="C25" s="2458"/>
      <c r="D25" s="2458"/>
      <c r="E25" s="2458"/>
      <c r="F25" s="2458"/>
      <c r="G25" s="2458"/>
      <c r="H25" s="2458"/>
      <c r="I25" s="2458"/>
      <c r="J25" s="2458"/>
      <c r="K25" s="2458"/>
      <c r="L25" s="2458"/>
      <c r="M25" s="2458"/>
      <c r="N25" s="2458"/>
      <c r="O25" s="2458"/>
      <c r="P25" s="2458"/>
      <c r="Q25" s="2458"/>
    </row>
    <row r="26" spans="1:17" s="1" customFormat="1" ht="27" customHeight="1">
      <c r="A26" s="1526"/>
      <c r="B26" s="2458"/>
      <c r="C26" s="2458"/>
      <c r="D26" s="2458"/>
      <c r="E26" s="2458"/>
      <c r="F26" s="2458"/>
      <c r="G26" s="2458"/>
      <c r="H26" s="2458"/>
      <c r="I26" s="2458"/>
      <c r="J26" s="2458"/>
      <c r="K26" s="2458"/>
      <c r="L26" s="2458"/>
      <c r="M26" s="2458"/>
      <c r="N26" s="2458"/>
      <c r="O26" s="2458"/>
      <c r="P26" s="2458"/>
      <c r="Q26" s="2458"/>
    </row>
    <row r="27" spans="1:17" s="1" customFormat="1" thickBot="1">
      <c r="A27" s="2"/>
      <c r="B27" s="3"/>
      <c r="C27" s="3"/>
      <c r="D27" s="3"/>
      <c r="E27" s="3"/>
      <c r="F27" s="3"/>
      <c r="G27" s="3"/>
      <c r="H27" s="3"/>
      <c r="I27" s="3"/>
      <c r="J27" s="3"/>
      <c r="K27" s="3"/>
      <c r="L27" s="3"/>
      <c r="M27" s="3"/>
      <c r="N27" s="3"/>
      <c r="O27" s="3"/>
      <c r="P27" s="3"/>
      <c r="Q27" s="3"/>
    </row>
    <row r="28" spans="1:17" s="1" customFormat="1" ht="20.100000000000001" customHeight="1">
      <c r="A28" s="326" t="s">
        <v>75</v>
      </c>
      <c r="B28" s="3454" t="s">
        <v>550</v>
      </c>
      <c r="C28" s="3455"/>
      <c r="D28" s="3455"/>
      <c r="E28" s="3455"/>
      <c r="F28" s="3455"/>
      <c r="G28" s="3456"/>
      <c r="H28" s="2"/>
      <c r="I28" s="326" t="s">
        <v>75</v>
      </c>
      <c r="J28" s="3447" t="s">
        <v>758</v>
      </c>
      <c r="K28" s="3448"/>
      <c r="L28" s="3448"/>
      <c r="M28" s="3448"/>
      <c r="N28" s="3448"/>
      <c r="O28" s="3449"/>
      <c r="P28" s="2"/>
      <c r="Q28" s="2"/>
    </row>
    <row r="29" spans="1:17" s="1" customFormat="1" ht="20.100000000000001" customHeight="1">
      <c r="A29" s="2678" t="str">
        <f>B28</f>
        <v>Différentes formules pour calculer l'Aire ou surface du cercle</v>
      </c>
      <c r="B29" s="3457"/>
      <c r="C29" s="3458"/>
      <c r="D29" s="3458"/>
      <c r="E29" s="3458"/>
      <c r="F29" s="3458"/>
      <c r="G29" s="3459"/>
      <c r="H29" s="2"/>
      <c r="I29" s="2678" t="str">
        <f>J28</f>
        <v>Différentes formules pour calculer le volume d'un entremet en cercle</v>
      </c>
      <c r="J29" s="3450"/>
      <c r="K29" s="3451"/>
      <c r="L29" s="3451"/>
      <c r="M29" s="3451"/>
      <c r="N29" s="3451"/>
      <c r="O29" s="3452"/>
      <c r="P29" s="2"/>
      <c r="Q29" s="2"/>
    </row>
    <row r="30" spans="1:17" s="1" customFormat="1" ht="20.100000000000001" customHeight="1">
      <c r="A30" s="2678"/>
      <c r="B30" s="602" t="str">
        <f>ADDRESS(ROW(),COLUMN(),4)</f>
        <v>B30</v>
      </c>
      <c r="C30" s="603" t="s">
        <v>762</v>
      </c>
      <c r="D30" s="604"/>
      <c r="E30" s="604"/>
      <c r="F30" s="604"/>
      <c r="G30" s="605"/>
      <c r="H30" s="2"/>
      <c r="I30" s="2678"/>
      <c r="J30" s="602" t="str">
        <f>ADDRESS(ROW(),COLUMN(),4)</f>
        <v>J30</v>
      </c>
      <c r="K30" s="603" t="s">
        <v>762</v>
      </c>
      <c r="L30" s="600"/>
      <c r="M30" s="600"/>
      <c r="N30" s="600"/>
      <c r="O30" s="601"/>
      <c r="P30" s="2"/>
      <c r="Q30" s="2"/>
    </row>
    <row r="31" spans="1:17" s="1" customFormat="1" ht="20.100000000000001" customHeight="1">
      <c r="A31" s="2678"/>
      <c r="B31" s="483" t="s">
        <v>60</v>
      </c>
      <c r="C31" s="562" t="s">
        <v>543</v>
      </c>
      <c r="D31" s="563"/>
      <c r="E31" s="563"/>
      <c r="F31" s="563"/>
      <c r="G31" s="404"/>
      <c r="H31" s="2"/>
      <c r="I31" s="2678"/>
      <c r="J31" s="558"/>
      <c r="K31" s="582"/>
      <c r="L31" s="582" t="s">
        <v>60</v>
      </c>
      <c r="M31" s="559" t="s">
        <v>534</v>
      </c>
      <c r="N31" s="560"/>
      <c r="O31" s="561"/>
      <c r="P31" s="2"/>
      <c r="Q31" s="2"/>
    </row>
    <row r="32" spans="1:17" s="1" customFormat="1" ht="20.100000000000001" customHeight="1">
      <c r="A32" s="2678"/>
      <c r="B32" s="564" t="s">
        <v>506</v>
      </c>
      <c r="C32" s="565" t="s">
        <v>514</v>
      </c>
      <c r="D32" s="566"/>
      <c r="E32" s="566"/>
      <c r="F32" s="567" t="s">
        <v>527</v>
      </c>
      <c r="G32" s="148"/>
      <c r="H32" s="2"/>
      <c r="I32" s="2678"/>
      <c r="J32" s="564" t="s">
        <v>506</v>
      </c>
      <c r="K32" s="565" t="s">
        <v>505</v>
      </c>
      <c r="L32" s="565" t="s">
        <v>504</v>
      </c>
      <c r="M32" s="565" t="s">
        <v>514</v>
      </c>
      <c r="N32" s="583" t="s">
        <v>414</v>
      </c>
      <c r="O32" s="586"/>
      <c r="P32" s="2"/>
      <c r="Q32" s="2"/>
    </row>
    <row r="33" spans="1:17" s="1" customFormat="1" ht="20.100000000000001" customHeight="1">
      <c r="A33" s="2678"/>
      <c r="B33" s="568" t="str">
        <f>ADDRESS(ROW(B34),COLUMN(B34),4)</f>
        <v>B34</v>
      </c>
      <c r="C33" s="569" t="str">
        <f>ADDRESS(ROW(C34),COLUMN(C34),4)</f>
        <v>C34</v>
      </c>
      <c r="D33" s="566"/>
      <c r="E33" s="677" t="s">
        <v>777</v>
      </c>
      <c r="F33" s="569" t="str">
        <f>ADDRESS(ROW(F34),COLUMN(F34),4)</f>
        <v>F34</v>
      </c>
      <c r="G33" s="148"/>
      <c r="H33" s="2"/>
      <c r="I33" s="2678"/>
      <c r="J33" s="568" t="str">
        <f>ADDRESS(ROW(J34),COLUMN(J34),4)</f>
        <v>J34</v>
      </c>
      <c r="K33" s="569" t="str">
        <f>ADDRESS(ROW(K34),COLUMN(K34),4)</f>
        <v>K34</v>
      </c>
      <c r="L33" s="569" t="str">
        <f>ADDRESS(ROW(L34),COLUMN(L34),4)</f>
        <v>L34</v>
      </c>
      <c r="M33" s="569" t="str">
        <f>ADDRESS(ROW(M34),COLUMN(M34),4)</f>
        <v>M34</v>
      </c>
      <c r="N33" s="569" t="str">
        <f>ADDRESS(ROW(N34),COLUMN(N34),4)</f>
        <v>N34</v>
      </c>
      <c r="O33" s="586"/>
      <c r="P33" s="2"/>
      <c r="Q33" s="2"/>
    </row>
    <row r="34" spans="1:17" s="1" customFormat="1" ht="20.100000000000001" customHeight="1">
      <c r="A34" s="2678"/>
      <c r="B34" s="3440">
        <v>1</v>
      </c>
      <c r="C34" s="3441">
        <v>11</v>
      </c>
      <c r="D34" s="570"/>
      <c r="E34" s="570"/>
      <c r="F34" s="557">
        <f>(PI()*(C34*C34))*B34</f>
        <v>380.13271108436498</v>
      </c>
      <c r="G34" s="148"/>
      <c r="H34" s="2"/>
      <c r="I34" s="2678"/>
      <c r="J34" s="3440">
        <v>1</v>
      </c>
      <c r="K34" s="3441">
        <v>22</v>
      </c>
      <c r="L34" s="3441">
        <v>10</v>
      </c>
      <c r="M34" s="3373">
        <f>K34/2</f>
        <v>11</v>
      </c>
      <c r="N34" s="3442">
        <f>(PI()*(M34^2)*L34)*J34</f>
        <v>3801.3271108436497</v>
      </c>
      <c r="O34" s="3443"/>
      <c r="P34" s="2"/>
      <c r="Q34" s="2"/>
    </row>
    <row r="35" spans="1:17" s="1" customFormat="1" ht="20.100000000000001" customHeight="1">
      <c r="A35" s="2678"/>
      <c r="B35" s="3440"/>
      <c r="C35" s="3441"/>
      <c r="D35" s="571"/>
      <c r="E35" s="571" t="s">
        <v>755</v>
      </c>
      <c r="F35" s="584" t="str">
        <f ca="1">_xlfn.FORMULATEXT(F34)</f>
        <v>=(PI()*(C34*C34))*B34</v>
      </c>
      <c r="G35" s="148"/>
      <c r="H35" s="2"/>
      <c r="I35" s="2678"/>
      <c r="J35" s="3440"/>
      <c r="K35" s="3441"/>
      <c r="L35" s="3441"/>
      <c r="M35" s="3373"/>
      <c r="N35" s="3438">
        <f>N34/1000</f>
        <v>3.8013271108436499</v>
      </c>
      <c r="O35" s="3439"/>
      <c r="P35" s="2"/>
      <c r="Q35" s="2"/>
    </row>
    <row r="36" spans="1:17" s="1" customFormat="1" ht="20.100000000000001" customHeight="1">
      <c r="A36" s="2678"/>
      <c r="B36" s="574"/>
      <c r="C36" s="575"/>
      <c r="D36" s="576"/>
      <c r="E36" s="576"/>
      <c r="F36" s="576"/>
      <c r="G36" s="577"/>
      <c r="H36" s="2"/>
      <c r="I36" s="2678"/>
      <c r="J36" s="587"/>
      <c r="K36" s="588"/>
      <c r="L36" s="588"/>
      <c r="M36" s="596" t="str">
        <f ca="1">_xlfn.FORMULATEXT(M34)</f>
        <v>=K34/2</v>
      </c>
      <c r="N36" s="597" t="str">
        <f ca="1">_xlfn.FORMULATEXT(N34)</f>
        <v>=(PI()*(M34^2)*L34)*J34</v>
      </c>
      <c r="O36" s="577"/>
      <c r="P36" s="2"/>
      <c r="Q36" s="2"/>
    </row>
    <row r="37" spans="1:17" s="1" customFormat="1" ht="20.100000000000001" customHeight="1">
      <c r="A37" s="2678"/>
      <c r="B37" s="558"/>
      <c r="C37" s="582"/>
      <c r="D37" s="582" t="s">
        <v>49</v>
      </c>
      <c r="E37" s="559" t="s">
        <v>545</v>
      </c>
      <c r="F37" s="560"/>
      <c r="G37" s="561"/>
      <c r="H37" s="2"/>
      <c r="I37" s="2678"/>
      <c r="J37" s="483" t="s">
        <v>49</v>
      </c>
      <c r="K37" s="562" t="s">
        <v>533</v>
      </c>
      <c r="L37" s="563"/>
      <c r="M37" s="563"/>
      <c r="N37" s="563"/>
      <c r="O37" s="404"/>
      <c r="P37" s="2"/>
      <c r="Q37" s="2"/>
    </row>
    <row r="38" spans="1:17" s="1" customFormat="1" ht="20.100000000000001" customHeight="1">
      <c r="A38" s="2678"/>
      <c r="B38" s="564" t="s">
        <v>506</v>
      </c>
      <c r="C38" s="565" t="s">
        <v>505</v>
      </c>
      <c r="D38" s="566"/>
      <c r="E38" s="565" t="s">
        <v>514</v>
      </c>
      <c r="F38" s="567" t="s">
        <v>527</v>
      </c>
      <c r="G38" s="148"/>
      <c r="H38" s="2"/>
      <c r="I38" s="2678"/>
      <c r="J38" s="564" t="s">
        <v>506</v>
      </c>
      <c r="K38" s="565" t="s">
        <v>514</v>
      </c>
      <c r="L38" s="565" t="s">
        <v>504</v>
      </c>
      <c r="M38" s="566"/>
      <c r="N38" s="583" t="s">
        <v>414</v>
      </c>
      <c r="O38" s="148"/>
      <c r="P38" s="2"/>
      <c r="Q38" s="2"/>
    </row>
    <row r="39" spans="1:17" s="1" customFormat="1" ht="20.100000000000001" customHeight="1">
      <c r="A39" s="2678"/>
      <c r="B39" s="568" t="str">
        <f>ADDRESS(ROW(B40),COLUMN(B40),4)</f>
        <v>B40</v>
      </c>
      <c r="C39" s="569" t="str">
        <f>ADDRESS(ROW(C40),COLUMN(C40),4)</f>
        <v>C40</v>
      </c>
      <c r="D39" s="566"/>
      <c r="E39" s="569" t="str">
        <f>ADDRESS(ROW(E40),COLUMN(E40),4)</f>
        <v>E40</v>
      </c>
      <c r="F39" s="569" t="str">
        <f>ADDRESS(ROW(F40),COLUMN(F40),4)</f>
        <v>F40</v>
      </c>
      <c r="G39" s="148"/>
      <c r="H39" s="2"/>
      <c r="I39" s="2678"/>
      <c r="J39" s="568" t="str">
        <f>ADDRESS(ROW(J40),COLUMN(J40),4)</f>
        <v>J40</v>
      </c>
      <c r="K39" s="569" t="str">
        <f>ADDRESS(ROW(K40),COLUMN(K40),4)</f>
        <v>K40</v>
      </c>
      <c r="L39" s="569" t="str">
        <f>ADDRESS(ROW(L40),COLUMN(L40),4)</f>
        <v>L40</v>
      </c>
      <c r="M39" s="566"/>
      <c r="N39" s="569" t="str">
        <f>ADDRESS(ROW(N40),COLUMN(N40),4)</f>
        <v>N40</v>
      </c>
      <c r="O39" s="148"/>
      <c r="P39" s="2"/>
      <c r="Q39" s="2"/>
    </row>
    <row r="40" spans="1:17" s="1" customFormat="1" ht="20.100000000000001" customHeight="1">
      <c r="A40" s="2678"/>
      <c r="B40" s="3440">
        <v>2</v>
      </c>
      <c r="C40" s="3441">
        <v>22</v>
      </c>
      <c r="D40" s="570"/>
      <c r="E40" s="1910">
        <f>C40/2</f>
        <v>11</v>
      </c>
      <c r="F40" s="557">
        <f>(PI()*(E40^2))*B40</f>
        <v>760.26542216872997</v>
      </c>
      <c r="G40" s="148"/>
      <c r="H40" s="2"/>
      <c r="I40" s="2678"/>
      <c r="J40" s="3440">
        <v>1</v>
      </c>
      <c r="K40" s="3441">
        <v>11</v>
      </c>
      <c r="L40" s="3441">
        <v>10</v>
      </c>
      <c r="M40" s="570"/>
      <c r="N40" s="3442">
        <f>((PI()*(K40*K40))*L40)*J40</f>
        <v>3801.3271108436497</v>
      </c>
      <c r="O40" s="3443"/>
      <c r="P40" s="2"/>
      <c r="Q40" s="2"/>
    </row>
    <row r="41" spans="1:17" s="1" customFormat="1" ht="20.100000000000001" customHeight="1">
      <c r="A41" s="2678"/>
      <c r="B41" s="3440"/>
      <c r="C41" s="3441"/>
      <c r="D41" s="571" t="s">
        <v>754</v>
      </c>
      <c r="E41" s="572" t="str">
        <f ca="1">_xlfn.FORMULATEXT(E40)</f>
        <v>=C40/2</v>
      </c>
      <c r="F41" s="573" t="str">
        <f ca="1">_xlfn.FORMULATEXT(F40)</f>
        <v>=(PI()*(E40^2))*B40</v>
      </c>
      <c r="G41" s="148"/>
      <c r="H41" s="2"/>
      <c r="I41" s="2678"/>
      <c r="J41" s="3440"/>
      <c r="K41" s="3441"/>
      <c r="L41" s="3441"/>
      <c r="M41" s="571"/>
      <c r="N41" s="3438">
        <f>N40/1000</f>
        <v>3.8013271108436499</v>
      </c>
      <c r="O41" s="3439"/>
      <c r="P41" s="2"/>
      <c r="Q41" s="2"/>
    </row>
    <row r="42" spans="1:17" s="1" customFormat="1" ht="20.100000000000001" customHeight="1">
      <c r="A42" s="2678"/>
      <c r="B42" s="574"/>
      <c r="C42" s="575"/>
      <c r="D42" s="576"/>
      <c r="E42" s="576"/>
      <c r="F42" s="576"/>
      <c r="G42" s="577"/>
      <c r="H42" s="2"/>
      <c r="I42" s="2678"/>
      <c r="J42" s="574"/>
      <c r="K42" s="575"/>
      <c r="L42" s="576"/>
      <c r="M42" s="576"/>
      <c r="N42" s="596" t="str">
        <f ca="1">_xlfn.FORMULATEXT(N40)</f>
        <v>=((PI()*(K40*K40))*L40)*J40</v>
      </c>
      <c r="O42" s="577"/>
      <c r="P42" s="2"/>
      <c r="Q42" s="2"/>
    </row>
    <row r="43" spans="1:17" s="1" customFormat="1" ht="20.100000000000001" customHeight="1">
      <c r="A43" s="2678"/>
      <c r="B43" s="578" t="s">
        <v>51</v>
      </c>
      <c r="C43" s="559" t="s">
        <v>540</v>
      </c>
      <c r="D43" s="560"/>
      <c r="E43" s="560"/>
      <c r="F43" s="560"/>
      <c r="G43" s="561"/>
      <c r="H43" s="2"/>
      <c r="I43" s="2678"/>
      <c r="J43" s="482" t="s">
        <v>51</v>
      </c>
      <c r="K43" s="562" t="s">
        <v>532</v>
      </c>
      <c r="L43" s="563"/>
      <c r="M43" s="563"/>
      <c r="N43" s="563"/>
      <c r="O43" s="404"/>
      <c r="P43" s="2"/>
      <c r="Q43" s="2"/>
    </row>
    <row r="44" spans="1:17" s="1" customFormat="1" ht="20.100000000000001" customHeight="1">
      <c r="A44" s="2678"/>
      <c r="B44" s="564" t="s">
        <v>506</v>
      </c>
      <c r="C44" s="565" t="s">
        <v>505</v>
      </c>
      <c r="D44" s="566"/>
      <c r="E44" s="565"/>
      <c r="F44" s="567" t="s">
        <v>527</v>
      </c>
      <c r="G44" s="148"/>
      <c r="H44" s="2"/>
      <c r="I44" s="2678"/>
      <c r="J44" s="564" t="s">
        <v>506</v>
      </c>
      <c r="K44" s="565" t="s">
        <v>505</v>
      </c>
      <c r="L44" s="565" t="s">
        <v>504</v>
      </c>
      <c r="M44" s="565"/>
      <c r="N44" s="583" t="s">
        <v>414</v>
      </c>
      <c r="O44" s="148"/>
      <c r="P44" s="2"/>
      <c r="Q44" s="2"/>
    </row>
    <row r="45" spans="1:17" s="1" customFormat="1" ht="20.100000000000001" customHeight="1">
      <c r="A45" s="2678"/>
      <c r="B45" s="568" t="str">
        <f>ADDRESS(ROW(B46),COLUMN(B46),4)</f>
        <v>B46</v>
      </c>
      <c r="C45" s="569" t="str">
        <f>ADDRESS(ROW(C46),COLUMN(C46),4)</f>
        <v>C46</v>
      </c>
      <c r="D45" s="566"/>
      <c r="E45" s="677" t="s">
        <v>777</v>
      </c>
      <c r="F45" s="569" t="str">
        <f>ADDRESS(ROW(F46),COLUMN(F46),4)</f>
        <v>F46</v>
      </c>
      <c r="G45" s="148"/>
      <c r="H45" s="2"/>
      <c r="I45" s="2678"/>
      <c r="J45" s="568" t="str">
        <f>ADDRESS(ROW(J46),COLUMN(J46),4)</f>
        <v>J46</v>
      </c>
      <c r="K45" s="569" t="str">
        <f>ADDRESS(ROW(K46),COLUMN(K46),4)</f>
        <v>K46</v>
      </c>
      <c r="L45" s="569" t="str">
        <f>ADDRESS(ROW(L46),COLUMN(L46),4)</f>
        <v>L46</v>
      </c>
      <c r="M45" s="565"/>
      <c r="N45" s="569" t="str">
        <f>ADDRESS(ROW(N46),COLUMN(N46),4)</f>
        <v>N46</v>
      </c>
      <c r="O45" s="148"/>
      <c r="P45" s="2"/>
      <c r="Q45" s="2"/>
    </row>
    <row r="46" spans="1:17" s="1" customFormat="1" ht="20.100000000000001" customHeight="1">
      <c r="A46" s="2678"/>
      <c r="B46" s="3440">
        <v>1</v>
      </c>
      <c r="C46" s="3441">
        <v>22</v>
      </c>
      <c r="D46" s="570"/>
      <c r="E46" s="565"/>
      <c r="F46" s="557">
        <f>(PI()*(C46/2)*(C46/2))*B46</f>
        <v>380.13271108436493</v>
      </c>
      <c r="G46" s="148"/>
      <c r="H46" s="2"/>
      <c r="I46" s="2678"/>
      <c r="J46" s="3440">
        <v>1</v>
      </c>
      <c r="K46" s="3441">
        <v>22</v>
      </c>
      <c r="L46" s="3441">
        <v>10</v>
      </c>
      <c r="M46" s="565"/>
      <c r="N46" s="3442">
        <f>((PI()*(K46/2)*(K46/2))*L46)*J46</f>
        <v>3801.3271108436493</v>
      </c>
      <c r="O46" s="3443"/>
      <c r="P46" s="2"/>
      <c r="Q46" s="2"/>
    </row>
    <row r="47" spans="1:17" s="1" customFormat="1" ht="20.100000000000001" customHeight="1">
      <c r="A47" s="2678"/>
      <c r="B47" s="3440"/>
      <c r="C47" s="3441"/>
      <c r="D47" s="571" t="s">
        <v>755</v>
      </c>
      <c r="E47" s="571"/>
      <c r="F47" s="585" t="str">
        <f ca="1">_xlfn.FORMULATEXT(F46)</f>
        <v>=(PI()*(C46/2)*(C46/2))*B46</v>
      </c>
      <c r="G47" s="148"/>
      <c r="H47" s="2"/>
      <c r="I47" s="2678"/>
      <c r="J47" s="3440"/>
      <c r="K47" s="3441"/>
      <c r="L47" s="3441"/>
      <c r="M47" s="571"/>
      <c r="N47" s="3438">
        <f>N46/1000</f>
        <v>3.8013271108436495</v>
      </c>
      <c r="O47" s="3439"/>
      <c r="P47" s="2"/>
      <c r="Q47" s="2"/>
    </row>
    <row r="48" spans="1:17" s="1" customFormat="1" ht="20.100000000000001" customHeight="1" thickBot="1">
      <c r="A48" s="2678"/>
      <c r="B48" s="579"/>
      <c r="C48" s="580"/>
      <c r="D48" s="580"/>
      <c r="E48" s="580"/>
      <c r="F48" s="580"/>
      <c r="G48" s="581"/>
      <c r="H48" s="2"/>
      <c r="I48" s="2678"/>
      <c r="J48" s="592"/>
      <c r="K48" s="589"/>
      <c r="L48" s="589"/>
      <c r="M48" s="589"/>
      <c r="N48" s="585" t="str">
        <f ca="1">_xlfn.FORMULATEXT(N46)</f>
        <v>=((PI()*(K46/2)*(K46/2))*L46)*J46</v>
      </c>
      <c r="O48" s="591"/>
      <c r="P48" s="2"/>
      <c r="Q48" s="2"/>
    </row>
    <row r="49" spans="1:17" s="1" customFormat="1" ht="20.100000000000001" customHeight="1">
      <c r="A49" s="2678"/>
      <c r="B49" s="3419" t="s">
        <v>508</v>
      </c>
      <c r="C49" s="3420"/>
      <c r="D49" s="3420"/>
      <c r="E49" s="3420"/>
      <c r="F49" s="3420"/>
      <c r="G49" s="3421"/>
      <c r="H49" s="2"/>
      <c r="I49" s="2678"/>
      <c r="J49" s="3419" t="s">
        <v>508</v>
      </c>
      <c r="K49" s="3420"/>
      <c r="L49" s="3420"/>
      <c r="M49" s="3420"/>
      <c r="N49" s="3420"/>
      <c r="O49" s="3421"/>
      <c r="P49" s="2"/>
      <c r="Q49" s="2"/>
    </row>
    <row r="50" spans="1:17" s="1" customFormat="1" ht="20.100000000000001" customHeight="1">
      <c r="A50" s="2678"/>
      <c r="B50" s="3422" t="s">
        <v>756</v>
      </c>
      <c r="C50" s="3423"/>
      <c r="D50" s="3423"/>
      <c r="E50" s="3423"/>
      <c r="F50" s="3423"/>
      <c r="G50" s="3424"/>
      <c r="H50" s="2"/>
      <c r="I50" s="2678"/>
      <c r="J50" s="3422" t="s">
        <v>756</v>
      </c>
      <c r="K50" s="3423"/>
      <c r="L50" s="3423"/>
      <c r="M50" s="3423"/>
      <c r="N50" s="3423"/>
      <c r="O50" s="3424"/>
      <c r="P50" s="2"/>
      <c r="Q50" s="2"/>
    </row>
    <row r="51" spans="1:17" s="1" customFormat="1" ht="20.100000000000001" customHeight="1">
      <c r="A51" s="2678"/>
      <c r="B51" s="478" t="s">
        <v>760</v>
      </c>
      <c r="C51" s="593"/>
      <c r="D51" s="594"/>
      <c r="E51" s="593"/>
      <c r="F51" s="595"/>
      <c r="G51" s="475"/>
      <c r="H51" s="2"/>
      <c r="I51" s="2678"/>
      <c r="J51" s="478" t="s">
        <v>760</v>
      </c>
      <c r="K51" s="593"/>
      <c r="L51" s="594"/>
      <c r="M51" s="593"/>
      <c r="N51" s="595"/>
      <c r="O51" s="475"/>
      <c r="P51" s="2"/>
      <c r="Q51" s="2"/>
    </row>
    <row r="52" spans="1:17" s="1" customFormat="1" ht="20.100000000000001" customHeight="1">
      <c r="A52" s="2678"/>
      <c r="B52" s="2597" t="s">
        <v>39</v>
      </c>
      <c r="C52" s="2598"/>
      <c r="D52" s="2598"/>
      <c r="E52" s="2598"/>
      <c r="F52" s="2598"/>
      <c r="G52" s="2599"/>
      <c r="H52" s="2"/>
      <c r="I52" s="2678"/>
      <c r="J52" s="2597" t="s">
        <v>39</v>
      </c>
      <c r="K52" s="2598"/>
      <c r="L52" s="2598"/>
      <c r="M52" s="2598"/>
      <c r="N52" s="2598"/>
      <c r="O52" s="2599"/>
      <c r="P52" s="2"/>
      <c r="Q52" s="2"/>
    </row>
    <row r="53" spans="1:17" s="1" customFormat="1" ht="20.100000000000001" customHeight="1" thickBot="1">
      <c r="A53" s="2678"/>
      <c r="B53" s="2600"/>
      <c r="C53" s="2601"/>
      <c r="D53" s="2601"/>
      <c r="E53" s="2601"/>
      <c r="F53" s="2601"/>
      <c r="G53" s="2602"/>
      <c r="H53" s="2"/>
      <c r="I53" s="2678"/>
      <c r="J53" s="2600"/>
      <c r="K53" s="2601"/>
      <c r="L53" s="2601"/>
      <c r="M53" s="2601"/>
      <c r="N53" s="2601"/>
      <c r="O53" s="2602"/>
      <c r="P53" s="2"/>
      <c r="Q53" s="2"/>
    </row>
    <row r="54" spans="1:17" s="1" customFormat="1" ht="20.100000000000001" customHeight="1" thickBot="1">
      <c r="B54" s="1909"/>
      <c r="C54" s="1909"/>
      <c r="D54" s="1909"/>
      <c r="E54" s="1909"/>
      <c r="F54" s="1909"/>
      <c r="G54" s="1909"/>
      <c r="H54" s="2"/>
      <c r="P54" s="2"/>
      <c r="Q54" s="2"/>
    </row>
    <row r="55" spans="1:17" s="1" customFormat="1" ht="20.100000000000001" customHeight="1">
      <c r="A55" s="326" t="s">
        <v>75</v>
      </c>
      <c r="B55" s="3447" t="s">
        <v>761</v>
      </c>
      <c r="C55" s="3448"/>
      <c r="D55" s="3448"/>
      <c r="E55" s="3448"/>
      <c r="F55" s="3448"/>
      <c r="G55" s="3449"/>
      <c r="H55" s="2"/>
      <c r="I55" s="326" t="s">
        <v>75</v>
      </c>
      <c r="J55" s="3416" t="s">
        <v>513</v>
      </c>
      <c r="K55" s="3417"/>
      <c r="L55" s="3417"/>
      <c r="M55" s="3417"/>
      <c r="N55" s="3417"/>
      <c r="O55" s="3418"/>
      <c r="P55" s="2"/>
      <c r="Q55" s="2"/>
    </row>
    <row r="56" spans="1:17" s="1" customFormat="1" ht="20.100000000000001" customHeight="1">
      <c r="A56" s="3434" t="str">
        <f>B55</f>
        <v>Entremet en cercle &gt; volume d'une part</v>
      </c>
      <c r="B56" s="3450"/>
      <c r="C56" s="3451"/>
      <c r="D56" s="3451"/>
      <c r="E56" s="3451"/>
      <c r="F56" s="3451"/>
      <c r="G56" s="3452"/>
      <c r="H56" s="2"/>
      <c r="I56" s="2606" t="str">
        <f>J55</f>
        <v>Calculez le volume des moules et cadres rectangles</v>
      </c>
      <c r="J56" s="3416"/>
      <c r="K56" s="3417"/>
      <c r="L56" s="3417"/>
      <c r="M56" s="3417"/>
      <c r="N56" s="3417"/>
      <c r="O56" s="3418"/>
      <c r="P56" s="2"/>
      <c r="Q56" s="2"/>
    </row>
    <row r="57" spans="1:17" s="1" customFormat="1" ht="20.100000000000001" customHeight="1">
      <c r="A57" s="3434"/>
      <c r="B57" s="612" t="str">
        <f>ADDRESS(ROW(),COLUMN(),4)</f>
        <v>B57</v>
      </c>
      <c r="C57" s="613" t="s">
        <v>762</v>
      </c>
      <c r="D57" s="614"/>
      <c r="E57" s="615"/>
      <c r="F57" s="615"/>
      <c r="G57" s="616"/>
      <c r="H57" s="2"/>
      <c r="I57" s="2606"/>
      <c r="J57" s="606" t="str">
        <f>ADDRESS(ROW(),COLUMN(),4)</f>
        <v>J57</v>
      </c>
      <c r="K57" s="607" t="s">
        <v>762</v>
      </c>
      <c r="L57" s="608"/>
      <c r="M57" s="610"/>
      <c r="N57" s="610"/>
      <c r="O57" s="611"/>
      <c r="P57" s="2"/>
      <c r="Q57" s="2"/>
    </row>
    <row r="58" spans="1:17" s="1" customFormat="1" ht="20.100000000000001" customHeight="1">
      <c r="A58" s="3434"/>
      <c r="B58" s="3383" t="s">
        <v>506</v>
      </c>
      <c r="C58" s="3387" t="s">
        <v>505</v>
      </c>
      <c r="D58" s="3387" t="s">
        <v>504</v>
      </c>
      <c r="E58" s="3437" t="s">
        <v>509</v>
      </c>
      <c r="F58" s="3352" t="s">
        <v>763</v>
      </c>
      <c r="G58" s="3352"/>
      <c r="H58" s="2"/>
      <c r="I58" s="2606"/>
      <c r="J58" s="3444" t="s">
        <v>512</v>
      </c>
      <c r="K58" s="3445" t="s">
        <v>511</v>
      </c>
      <c r="L58" s="3445" t="s">
        <v>510</v>
      </c>
      <c r="M58" s="3445" t="s">
        <v>504</v>
      </c>
      <c r="N58" s="3445" t="s">
        <v>414</v>
      </c>
      <c r="O58" s="3446"/>
      <c r="P58" s="2"/>
      <c r="Q58" s="2"/>
    </row>
    <row r="59" spans="1:17" s="1" customFormat="1" ht="20.100000000000001" customHeight="1">
      <c r="A59" s="3434"/>
      <c r="B59" s="3383"/>
      <c r="C59" s="3387"/>
      <c r="D59" s="3387"/>
      <c r="E59" s="3437"/>
      <c r="F59" s="3352"/>
      <c r="G59" s="3352"/>
      <c r="H59" s="2"/>
      <c r="I59" s="2606"/>
      <c r="J59" s="3444"/>
      <c r="K59" s="3445"/>
      <c r="L59" s="3445"/>
      <c r="M59" s="3445"/>
      <c r="N59" s="3445"/>
      <c r="O59" s="3446"/>
      <c r="P59" s="2"/>
      <c r="Q59" s="2"/>
    </row>
    <row r="60" spans="1:17" s="1" customFormat="1" ht="20.100000000000001" customHeight="1">
      <c r="A60" s="3434"/>
      <c r="B60" s="3364">
        <v>1</v>
      </c>
      <c r="C60" s="3365">
        <v>22</v>
      </c>
      <c r="D60" s="3365">
        <v>1</v>
      </c>
      <c r="E60" s="3431">
        <v>4</v>
      </c>
      <c r="F60" s="3432">
        <f>(((C60/2)*(C60/2)*PI()*D60)*B60)/E60</f>
        <v>95.033177771091246</v>
      </c>
      <c r="G60" s="3433"/>
      <c r="H60" s="2"/>
      <c r="I60" s="2606"/>
      <c r="J60" s="3364">
        <v>1</v>
      </c>
      <c r="K60" s="3343">
        <v>30</v>
      </c>
      <c r="L60" s="3343">
        <v>20</v>
      </c>
      <c r="M60" s="3294">
        <v>10</v>
      </c>
      <c r="N60" s="3425">
        <f>((K60*L60)*M60)*J60</f>
        <v>6000</v>
      </c>
      <c r="O60" s="3426"/>
      <c r="P60" s="2"/>
      <c r="Q60" s="2"/>
    </row>
    <row r="61" spans="1:17" s="1" customFormat="1" ht="20.100000000000001" customHeight="1" thickBot="1">
      <c r="A61" s="3434"/>
      <c r="B61" s="3364"/>
      <c r="C61" s="3365"/>
      <c r="D61" s="3365"/>
      <c r="E61" s="3431"/>
      <c r="F61" s="3427">
        <f>F60/1000</f>
        <v>9.5033177771091243E-2</v>
      </c>
      <c r="G61" s="3428"/>
      <c r="H61" s="2"/>
      <c r="I61" s="2606"/>
      <c r="J61" s="3364"/>
      <c r="K61" s="3343"/>
      <c r="L61" s="3343"/>
      <c r="M61" s="3294"/>
      <c r="N61" s="3429">
        <f>N60/1000</f>
        <v>6</v>
      </c>
      <c r="O61" s="3430"/>
      <c r="P61" s="2"/>
      <c r="Q61" s="2"/>
    </row>
    <row r="62" spans="1:17" s="1" customFormat="1" ht="20.100000000000001" customHeight="1">
      <c r="A62" s="3434"/>
      <c r="B62" s="3419" t="s">
        <v>508</v>
      </c>
      <c r="C62" s="3420"/>
      <c r="D62" s="3420"/>
      <c r="E62" s="3420"/>
      <c r="F62" s="3420"/>
      <c r="G62" s="3421"/>
      <c r="H62" s="2"/>
      <c r="I62" s="2606"/>
      <c r="J62" s="3419" t="s">
        <v>508</v>
      </c>
      <c r="K62" s="3420"/>
      <c r="L62" s="3420"/>
      <c r="M62" s="3420"/>
      <c r="N62" s="3420"/>
      <c r="O62" s="3421"/>
      <c r="P62" s="2"/>
      <c r="Q62" s="2"/>
    </row>
    <row r="63" spans="1:17" s="1" customFormat="1" ht="20.100000000000001" customHeight="1">
      <c r="A63" s="3434"/>
      <c r="B63" s="3422" t="s">
        <v>756</v>
      </c>
      <c r="C63" s="3423"/>
      <c r="D63" s="3423"/>
      <c r="E63" s="3423"/>
      <c r="F63" s="3423"/>
      <c r="G63" s="3424"/>
      <c r="H63" s="2"/>
      <c r="I63" s="2606"/>
      <c r="J63" s="3422" t="s">
        <v>756</v>
      </c>
      <c r="K63" s="3423"/>
      <c r="L63" s="3423"/>
      <c r="M63" s="3423"/>
      <c r="N63" s="3423"/>
      <c r="O63" s="3424"/>
      <c r="P63" s="2"/>
      <c r="Q63" s="2"/>
    </row>
    <row r="64" spans="1:17" s="1" customFormat="1" ht="20.100000000000001" customHeight="1">
      <c r="A64" s="3434"/>
      <c r="B64" s="478" t="s">
        <v>760</v>
      </c>
      <c r="C64" s="465"/>
      <c r="D64" s="477"/>
      <c r="E64" s="465"/>
      <c r="F64" s="476"/>
      <c r="G64" s="475"/>
      <c r="H64" s="2"/>
      <c r="I64" s="2606"/>
      <c r="J64" s="478" t="s">
        <v>760</v>
      </c>
      <c r="K64" s="465"/>
      <c r="L64" s="477"/>
      <c r="M64" s="465"/>
      <c r="N64" s="476"/>
      <c r="O64" s="475"/>
      <c r="P64" s="2"/>
      <c r="Q64" s="2"/>
    </row>
    <row r="65" spans="1:17" s="1" customFormat="1" ht="20.100000000000001" customHeight="1">
      <c r="A65" s="3434"/>
      <c r="B65" s="2597" t="s">
        <v>39</v>
      </c>
      <c r="C65" s="3298"/>
      <c r="D65" s="3298"/>
      <c r="E65" s="3298"/>
      <c r="F65" s="3298"/>
      <c r="G65" s="2599"/>
      <c r="H65" s="2"/>
      <c r="I65" s="2606"/>
      <c r="J65" s="2597" t="s">
        <v>39</v>
      </c>
      <c r="K65" s="3298"/>
      <c r="L65" s="3298"/>
      <c r="M65" s="3298"/>
      <c r="N65" s="3298"/>
      <c r="O65" s="2599"/>
      <c r="P65" s="2"/>
      <c r="Q65" s="2"/>
    </row>
    <row r="66" spans="1:17" s="1" customFormat="1" ht="20.100000000000001" customHeight="1" thickBot="1">
      <c r="A66" s="3435"/>
      <c r="B66" s="2600"/>
      <c r="C66" s="2601"/>
      <c r="D66" s="2601"/>
      <c r="E66" s="2601"/>
      <c r="F66" s="2601"/>
      <c r="G66" s="2602"/>
      <c r="H66" s="2"/>
      <c r="I66" s="3436"/>
      <c r="J66" s="2600"/>
      <c r="K66" s="2601"/>
      <c r="L66" s="2601"/>
      <c r="M66" s="2601"/>
      <c r="N66" s="2601"/>
      <c r="O66" s="2602"/>
      <c r="P66" s="2"/>
      <c r="Q66" s="2"/>
    </row>
    <row r="67" spans="1:17" s="1" customFormat="1" ht="20.100000000000001" customHeight="1" thickBot="1">
      <c r="B67" s="1909"/>
      <c r="C67" s="1909"/>
      <c r="D67" s="1909"/>
      <c r="E67" s="1909"/>
      <c r="F67" s="1909"/>
      <c r="G67" s="1909"/>
      <c r="H67" s="2"/>
      <c r="I67" s="2"/>
      <c r="J67" s="2"/>
      <c r="K67" s="2"/>
      <c r="L67" s="2"/>
      <c r="M67" s="2"/>
      <c r="N67" s="2"/>
      <c r="O67" s="2"/>
      <c r="P67" s="2"/>
      <c r="Q67" s="2"/>
    </row>
    <row r="68" spans="1:17" s="1" customFormat="1" ht="20.100000000000001" customHeight="1">
      <c r="A68" s="326" t="s">
        <v>75</v>
      </c>
      <c r="B68" s="3407" t="s">
        <v>531</v>
      </c>
      <c r="C68" s="3408"/>
      <c r="D68" s="3408"/>
      <c r="E68" s="3408"/>
      <c r="F68" s="3408"/>
      <c r="G68" s="3408"/>
      <c r="H68" s="3409"/>
      <c r="I68" s="2"/>
      <c r="J68" s="2"/>
      <c r="K68" s="2"/>
      <c r="L68" s="2"/>
      <c r="M68" s="2"/>
      <c r="N68" s="2"/>
      <c r="O68" s="2"/>
      <c r="P68" s="2"/>
      <c r="Q68" s="2"/>
    </row>
    <row r="69" spans="1:17" s="1" customFormat="1" ht="20.100000000000001" customHeight="1">
      <c r="A69" s="2606" t="str">
        <f>B68</f>
        <v>Nombre de parts et poids d'une portion</v>
      </c>
      <c r="B69" s="606" t="str">
        <f>ADDRESS(ROW(),COLUMN(),4)</f>
        <v>B69</v>
      </c>
      <c r="C69" s="607" t="s">
        <v>762</v>
      </c>
      <c r="D69" s="608"/>
      <c r="E69" s="608"/>
      <c r="F69" s="608"/>
      <c r="G69" s="608"/>
      <c r="H69" s="609"/>
      <c r="I69" s="2"/>
      <c r="J69" s="2"/>
      <c r="K69" s="2"/>
      <c r="L69" s="2"/>
      <c r="M69" s="2"/>
      <c r="N69" s="2"/>
      <c r="O69" s="2"/>
      <c r="P69" s="2"/>
      <c r="Q69" s="2"/>
    </row>
    <row r="70" spans="1:17" s="1" customFormat="1" ht="20.100000000000001" customHeight="1">
      <c r="A70" s="2606"/>
      <c r="B70" s="3410" t="s">
        <v>530</v>
      </c>
      <c r="C70" s="3411">
        <v>8.35</v>
      </c>
      <c r="D70" s="3412" t="s">
        <v>529</v>
      </c>
      <c r="E70" s="3412"/>
      <c r="F70" s="3411">
        <v>0.25</v>
      </c>
      <c r="G70" s="3413">
        <f>IF(ISBLANK(F71),B74,F71)</f>
        <v>33.4</v>
      </c>
      <c r="H70" s="3393" t="s">
        <v>129</v>
      </c>
      <c r="I70" s="2"/>
      <c r="J70" s="2"/>
      <c r="K70" s="2"/>
      <c r="L70" s="2"/>
      <c r="M70" s="2"/>
      <c r="N70" s="2"/>
      <c r="O70" s="2"/>
      <c r="P70" s="2"/>
      <c r="Q70" s="2"/>
    </row>
    <row r="71" spans="1:17" s="1" customFormat="1" ht="20.100000000000001" customHeight="1">
      <c r="A71" s="2606"/>
      <c r="B71" s="3410"/>
      <c r="C71" s="3411"/>
      <c r="D71" s="3412"/>
      <c r="E71" s="3412"/>
      <c r="F71" s="3411"/>
      <c r="G71" s="3413"/>
      <c r="H71" s="3393"/>
      <c r="I71" s="2"/>
      <c r="J71" s="2"/>
      <c r="K71" s="2"/>
      <c r="L71" s="2"/>
      <c r="M71" s="2"/>
      <c r="N71" s="2"/>
      <c r="O71" s="2"/>
      <c r="P71" s="2"/>
      <c r="Q71" s="2"/>
    </row>
    <row r="72" spans="1:17" s="1" customFormat="1" ht="20.100000000000001" customHeight="1">
      <c r="A72" s="2606"/>
      <c r="B72" s="3410"/>
      <c r="C72" s="3411"/>
      <c r="D72" s="3414" t="s">
        <v>769</v>
      </c>
      <c r="E72" s="3414"/>
      <c r="F72" s="3415">
        <v>70</v>
      </c>
      <c r="G72" s="3392">
        <f>C70/F72</f>
        <v>0.11928571428571429</v>
      </c>
      <c r="H72" s="3393" t="s">
        <v>528</v>
      </c>
      <c r="I72" s="2"/>
      <c r="J72" s="2"/>
      <c r="K72" s="2"/>
      <c r="L72" s="2"/>
      <c r="M72" s="2"/>
      <c r="N72" s="2"/>
      <c r="O72" s="2"/>
      <c r="P72" s="2"/>
      <c r="Q72" s="2"/>
    </row>
    <row r="73" spans="1:17" s="1" customFormat="1" ht="20.100000000000001" customHeight="1">
      <c r="A73" s="2606"/>
      <c r="B73" s="3410"/>
      <c r="C73" s="3411"/>
      <c r="D73" s="3414"/>
      <c r="E73" s="3414"/>
      <c r="F73" s="3415"/>
      <c r="G73" s="3392"/>
      <c r="H73" s="3393"/>
      <c r="I73" s="2"/>
      <c r="J73" s="2"/>
      <c r="K73" s="2"/>
      <c r="L73" s="2"/>
      <c r="M73" s="2"/>
      <c r="N73" s="2"/>
      <c r="O73" s="2"/>
      <c r="P73" s="2"/>
      <c r="Q73" s="2"/>
    </row>
    <row r="74" spans="1:17" s="1" customFormat="1" ht="20.100000000000001" customHeight="1">
      <c r="A74" s="2606"/>
      <c r="B74" s="480">
        <f>IF(ISBLANK(F70),0,C70/F70)</f>
        <v>33.4</v>
      </c>
      <c r="C74" s="659"/>
      <c r="D74" s="659"/>
      <c r="E74" s="659"/>
      <c r="F74" s="659"/>
      <c r="G74" s="659"/>
      <c r="H74" s="479"/>
      <c r="I74" s="2"/>
      <c r="J74" s="2"/>
      <c r="K74" s="2"/>
      <c r="L74" s="2"/>
      <c r="M74" s="2"/>
      <c r="N74" s="2"/>
      <c r="O74" s="2"/>
      <c r="P74" s="2"/>
      <c r="Q74" s="2"/>
    </row>
    <row r="75" spans="1:17" s="1" customFormat="1" ht="20.100000000000001" customHeight="1" thickBot="1">
      <c r="A75" s="2606"/>
      <c r="B75" s="3353" t="s">
        <v>526</v>
      </c>
      <c r="C75" s="3354"/>
      <c r="D75" s="3354"/>
      <c r="E75" s="3354"/>
      <c r="F75" s="3354"/>
      <c r="G75" s="3354"/>
      <c r="H75" s="3355"/>
      <c r="I75" s="2"/>
      <c r="J75" s="2"/>
      <c r="K75" s="2"/>
      <c r="L75" s="2"/>
      <c r="M75" s="2"/>
      <c r="N75" s="2"/>
      <c r="O75" s="2"/>
      <c r="P75" s="2"/>
      <c r="Q75" s="2"/>
    </row>
    <row r="76" spans="1:17" s="1" customFormat="1" ht="20.100000000000001" customHeight="1">
      <c r="A76" s="2606"/>
      <c r="B76" s="3394" t="s">
        <v>39</v>
      </c>
      <c r="C76" s="3395"/>
      <c r="D76" s="3395"/>
      <c r="E76" s="3395"/>
      <c r="F76" s="3395"/>
      <c r="G76" s="3395"/>
      <c r="H76" s="3396"/>
      <c r="I76" s="2"/>
      <c r="J76" s="2"/>
      <c r="K76" s="2"/>
      <c r="L76" s="2"/>
      <c r="M76" s="2"/>
      <c r="N76" s="2"/>
      <c r="O76" s="2"/>
      <c r="P76" s="2"/>
      <c r="Q76" s="2"/>
    </row>
    <row r="77" spans="1:17" s="1" customFormat="1" ht="20.100000000000001" customHeight="1" thickBot="1">
      <c r="A77" s="2606"/>
      <c r="B77" s="3397"/>
      <c r="C77" s="3398"/>
      <c r="D77" s="3398"/>
      <c r="E77" s="3398"/>
      <c r="F77" s="3398"/>
      <c r="G77" s="3398"/>
      <c r="H77" s="3399"/>
      <c r="I77" s="2"/>
      <c r="J77" s="2"/>
      <c r="K77" s="2"/>
      <c r="L77" s="2"/>
      <c r="M77" s="2"/>
      <c r="N77" s="2"/>
      <c r="O77" s="2"/>
      <c r="P77" s="2"/>
      <c r="Q77" s="2"/>
    </row>
    <row r="78" spans="1:17" s="1" customFormat="1" thickBot="1">
      <c r="A78" s="2"/>
      <c r="B78" s="3"/>
      <c r="C78" s="3"/>
      <c r="D78" s="3"/>
      <c r="E78" s="3"/>
      <c r="F78" s="3"/>
      <c r="G78" s="3"/>
      <c r="H78" s="3"/>
      <c r="I78" s="3"/>
      <c r="J78" s="3"/>
      <c r="K78" s="3"/>
      <c r="L78" s="3"/>
      <c r="M78" s="3"/>
      <c r="N78" s="3"/>
      <c r="O78" s="3"/>
      <c r="P78" s="3"/>
      <c r="Q78" s="3"/>
    </row>
    <row r="79" spans="1:17" s="1" customFormat="1" ht="20.100000000000001" customHeight="1">
      <c r="A79" s="326" t="s">
        <v>75</v>
      </c>
      <c r="B79" s="3400" t="s">
        <v>525</v>
      </c>
      <c r="C79" s="3401"/>
      <c r="D79" s="3401"/>
      <c r="E79" s="3401"/>
      <c r="F79" s="3401"/>
      <c r="G79" s="3402"/>
      <c r="H79" s="2"/>
      <c r="I79" s="326" t="s">
        <v>75</v>
      </c>
      <c r="J79" s="3400" t="s">
        <v>525</v>
      </c>
      <c r="K79" s="3401"/>
      <c r="L79" s="3401"/>
      <c r="M79" s="3401"/>
      <c r="N79" s="3401"/>
      <c r="O79" s="3402"/>
      <c r="P79" s="2"/>
      <c r="Q79" s="2"/>
    </row>
    <row r="80" spans="1:17" s="1" customFormat="1" ht="20.100000000000001" customHeight="1">
      <c r="A80" s="2457" t="str">
        <f>B79</f>
        <v>Transférer  des cercles dans des cadres</v>
      </c>
      <c r="B80" s="3403"/>
      <c r="C80" s="3404"/>
      <c r="D80" s="3404"/>
      <c r="E80" s="3404"/>
      <c r="F80" s="3404"/>
      <c r="G80" s="3405"/>
      <c r="H80" s="2"/>
      <c r="I80" s="2606" t="str">
        <f>J79</f>
        <v>Transférer  des cercles dans des cadres</v>
      </c>
      <c r="J80" s="3403"/>
      <c r="K80" s="3406"/>
      <c r="L80" s="3406"/>
      <c r="M80" s="3406"/>
      <c r="N80" s="3406"/>
      <c r="O80" s="3405"/>
      <c r="P80" s="2"/>
      <c r="Q80" s="2"/>
    </row>
    <row r="81" spans="1:17" s="1" customFormat="1" ht="20.100000000000001" customHeight="1">
      <c r="A81" s="2457"/>
      <c r="B81" s="606" t="str">
        <f>ADDRESS(ROW(),COLUMN(),4)</f>
        <v>B81</v>
      </c>
      <c r="C81" s="607" t="s">
        <v>762</v>
      </c>
      <c r="D81" s="608"/>
      <c r="E81" s="608"/>
      <c r="F81" s="608"/>
      <c r="G81" s="609"/>
      <c r="H81" s="2"/>
      <c r="I81" s="2606"/>
      <c r="J81" s="606" t="str">
        <f>ADDRESS(ROW(),COLUMN(),4)</f>
        <v>J81</v>
      </c>
      <c r="K81" s="607" t="s">
        <v>762</v>
      </c>
      <c r="L81" s="608"/>
      <c r="M81" s="608"/>
      <c r="N81" s="608"/>
      <c r="O81" s="609"/>
      <c r="P81" s="2"/>
      <c r="Q81" s="2"/>
    </row>
    <row r="82" spans="1:17" s="1" customFormat="1" ht="20.100000000000001" customHeight="1">
      <c r="A82" s="2457"/>
      <c r="B82" s="3376" t="s">
        <v>524</v>
      </c>
      <c r="C82" s="3379"/>
      <c r="D82" s="3379"/>
      <c r="E82" s="3379"/>
      <c r="F82" s="3379"/>
      <c r="G82" s="3378"/>
      <c r="H82" s="2"/>
      <c r="I82" s="2606"/>
      <c r="J82" s="3376" t="s">
        <v>524</v>
      </c>
      <c r="K82" s="3377"/>
      <c r="L82" s="3377"/>
      <c r="M82" s="3377"/>
      <c r="N82" s="3377"/>
      <c r="O82" s="3378"/>
      <c r="P82" s="2"/>
      <c r="Q82" s="2"/>
    </row>
    <row r="83" spans="1:17" s="1" customFormat="1" ht="20.100000000000001" customHeight="1">
      <c r="A83" s="2457"/>
      <c r="B83" s="3376"/>
      <c r="C83" s="3379"/>
      <c r="D83" s="3379"/>
      <c r="E83" s="3379"/>
      <c r="F83" s="3379"/>
      <c r="G83" s="3378"/>
      <c r="H83" s="2"/>
      <c r="I83" s="2606"/>
      <c r="J83" s="3376"/>
      <c r="K83" s="3377"/>
      <c r="L83" s="3377"/>
      <c r="M83" s="3377"/>
      <c r="N83" s="3377"/>
      <c r="O83" s="3378"/>
      <c r="P83" s="2"/>
      <c r="Q83" s="2"/>
    </row>
    <row r="84" spans="1:17" s="1" customFormat="1" ht="20.100000000000001" customHeight="1">
      <c r="A84" s="2457"/>
      <c r="B84" s="3383" t="s">
        <v>506</v>
      </c>
      <c r="C84" s="3387" t="s">
        <v>505</v>
      </c>
      <c r="D84" s="3388" t="s">
        <v>770</v>
      </c>
      <c r="E84" s="3387" t="s">
        <v>514</v>
      </c>
      <c r="F84" s="3389" t="s">
        <v>414</v>
      </c>
      <c r="G84" s="3386" t="s">
        <v>775</v>
      </c>
      <c r="H84" s="2"/>
      <c r="I84" s="2606"/>
      <c r="J84" s="3383" t="s">
        <v>506</v>
      </c>
      <c r="K84" s="3133" t="s">
        <v>505</v>
      </c>
      <c r="L84" s="3133" t="s">
        <v>514</v>
      </c>
      <c r="M84" s="3384" t="s">
        <v>519</v>
      </c>
      <c r="N84" s="3385" t="s">
        <v>414</v>
      </c>
      <c r="O84" s="3386" t="s">
        <v>518</v>
      </c>
      <c r="P84" s="2"/>
      <c r="Q84" s="2"/>
    </row>
    <row r="85" spans="1:17" s="1" customFormat="1" ht="20.100000000000001" customHeight="1">
      <c r="A85" s="2457"/>
      <c r="B85" s="3383"/>
      <c r="C85" s="3387"/>
      <c r="D85" s="3388"/>
      <c r="E85" s="3387"/>
      <c r="F85" s="3389"/>
      <c r="G85" s="3386"/>
      <c r="H85" s="2"/>
      <c r="I85" s="2606"/>
      <c r="J85" s="3383"/>
      <c r="K85" s="3133"/>
      <c r="L85" s="3133"/>
      <c r="M85" s="3384"/>
      <c r="N85" s="3385"/>
      <c r="O85" s="3386"/>
      <c r="P85" s="2"/>
      <c r="Q85" s="2"/>
    </row>
    <row r="86" spans="1:17" s="1" customFormat="1" ht="20.100000000000001" customHeight="1">
      <c r="A86" s="2457"/>
      <c r="B86" s="3364">
        <v>1</v>
      </c>
      <c r="C86" s="3365">
        <v>22</v>
      </c>
      <c r="D86" s="3372">
        <v>0.15</v>
      </c>
      <c r="E86" s="3373">
        <f>C86/2</f>
        <v>11</v>
      </c>
      <c r="F86" s="3374">
        <f>(PI()*(E86^2)*B86)</f>
        <v>380.13271108436498</v>
      </c>
      <c r="G86" s="3375">
        <f>D86/B86</f>
        <v>0.15</v>
      </c>
      <c r="H86" s="2"/>
      <c r="I86" s="2606"/>
      <c r="J86" s="3364">
        <v>1</v>
      </c>
      <c r="K86" s="3343">
        <v>22</v>
      </c>
      <c r="L86" s="3390">
        <f>K86/2</f>
        <v>11</v>
      </c>
      <c r="M86" s="3391">
        <v>0.15</v>
      </c>
      <c r="N86" s="3381">
        <f>(PI()*(L86^2)*J86)</f>
        <v>380.13271108436498</v>
      </c>
      <c r="O86" s="3382">
        <f>O90</f>
        <v>1.5783961298369786</v>
      </c>
      <c r="P86" s="2"/>
      <c r="Q86" s="2"/>
    </row>
    <row r="87" spans="1:17" s="1" customFormat="1" ht="20.100000000000001" customHeight="1">
      <c r="A87" s="2457"/>
      <c r="B87" s="3364"/>
      <c r="C87" s="3365"/>
      <c r="D87" s="3372"/>
      <c r="E87" s="3373"/>
      <c r="F87" s="3374"/>
      <c r="G87" s="3375"/>
      <c r="H87" s="2"/>
      <c r="I87" s="2606"/>
      <c r="J87" s="3364"/>
      <c r="K87" s="3343"/>
      <c r="L87" s="3390"/>
      <c r="M87" s="3391"/>
      <c r="N87" s="3381"/>
      <c r="O87" s="3382"/>
      <c r="P87" s="2"/>
      <c r="Q87" s="2"/>
    </row>
    <row r="88" spans="1:17" s="1" customFormat="1" ht="20.100000000000001" customHeight="1">
      <c r="A88" s="2457"/>
      <c r="B88" s="590"/>
      <c r="C88" s="669"/>
      <c r="D88" s="671" t="str">
        <f>ADDRESS(ROW(D86),COLUMN(D86),4)</f>
        <v>D86</v>
      </c>
      <c r="E88" s="670"/>
      <c r="F88" s="671" t="str">
        <f>ADDRESS(ROW(F86),COLUMN(F86),4)</f>
        <v>F86</v>
      </c>
      <c r="G88" s="672"/>
      <c r="H88" s="2"/>
      <c r="I88" s="2606"/>
      <c r="J88" s="3376" t="s">
        <v>520</v>
      </c>
      <c r="K88" s="3377"/>
      <c r="L88" s="3377"/>
      <c r="M88" s="3377"/>
      <c r="N88" s="3377"/>
      <c r="O88" s="3378"/>
      <c r="P88" s="2"/>
      <c r="Q88" s="2"/>
    </row>
    <row r="89" spans="1:17" s="1" customFormat="1" ht="20.100000000000001" customHeight="1">
      <c r="A89" s="2457"/>
      <c r="B89" s="3376" t="s">
        <v>520</v>
      </c>
      <c r="C89" s="3379"/>
      <c r="D89" s="3379"/>
      <c r="E89" s="3379"/>
      <c r="F89" s="3379"/>
      <c r="G89" s="3378"/>
      <c r="H89" s="2"/>
      <c r="I89" s="2606"/>
      <c r="J89" s="3376"/>
      <c r="K89" s="3377"/>
      <c r="L89" s="3377"/>
      <c r="M89" s="3377"/>
      <c r="N89" s="3377"/>
      <c r="O89" s="3378"/>
      <c r="P89" s="2"/>
      <c r="Q89" s="2"/>
    </row>
    <row r="90" spans="1:17" s="1" customFormat="1" ht="20.100000000000001" customHeight="1">
      <c r="A90" s="2457"/>
      <c r="B90" s="3376"/>
      <c r="C90" s="3379"/>
      <c r="D90" s="3379"/>
      <c r="E90" s="3379"/>
      <c r="F90" s="3379"/>
      <c r="G90" s="3378"/>
      <c r="H90" s="2"/>
      <c r="I90" s="2606"/>
      <c r="J90" s="3364">
        <v>1</v>
      </c>
      <c r="K90" s="3343">
        <v>30</v>
      </c>
      <c r="L90" s="3343">
        <v>20</v>
      </c>
      <c r="M90" s="3380">
        <f>(M86*O86)*J86</f>
        <v>0.2367594194755468</v>
      </c>
      <c r="N90" s="3381">
        <f>(K90*L90)*J90</f>
        <v>600</v>
      </c>
      <c r="O90" s="3382">
        <f>N90/N86</f>
        <v>1.5783961298369786</v>
      </c>
      <c r="P90" s="2"/>
      <c r="Q90" s="2"/>
    </row>
    <row r="91" spans="1:17" s="1" customFormat="1" ht="20.100000000000001" customHeight="1">
      <c r="A91" s="2457"/>
      <c r="B91" s="3371" t="s">
        <v>512</v>
      </c>
      <c r="C91" s="3368" t="s">
        <v>511</v>
      </c>
      <c r="D91" s="3368" t="s">
        <v>510</v>
      </c>
      <c r="E91" s="3369" t="str">
        <f>IF(D86&lt;G96,"Poids à transférer","Poids nécessaire")</f>
        <v>Poids à transférer</v>
      </c>
      <c r="F91" s="3369" t="s">
        <v>772</v>
      </c>
      <c r="G91" s="3370" t="str">
        <f>IF(D86&lt;G96,"Poids total","Poids en Trop")</f>
        <v>Poids total</v>
      </c>
      <c r="H91" s="2"/>
      <c r="I91" s="2606"/>
      <c r="J91" s="3364"/>
      <c r="K91" s="3343"/>
      <c r="L91" s="3343"/>
      <c r="M91" s="3380"/>
      <c r="N91" s="3381"/>
      <c r="O91" s="3382"/>
      <c r="P91" s="2"/>
      <c r="Q91" s="2"/>
    </row>
    <row r="92" spans="1:17" s="1" customFormat="1" ht="20.100000000000001" customHeight="1">
      <c r="A92" s="2457"/>
      <c r="B92" s="3371"/>
      <c r="C92" s="3368"/>
      <c r="D92" s="3368"/>
      <c r="E92" s="3369"/>
      <c r="F92" s="3369"/>
      <c r="G92" s="3370"/>
      <c r="H92" s="2"/>
      <c r="I92" s="2606"/>
      <c r="J92" s="3371" t="s">
        <v>512</v>
      </c>
      <c r="K92" s="3360" t="s">
        <v>511</v>
      </c>
      <c r="L92" s="3360" t="s">
        <v>510</v>
      </c>
      <c r="M92" s="3361" t="s">
        <v>519</v>
      </c>
      <c r="N92" s="3362" t="s">
        <v>414</v>
      </c>
      <c r="O92" s="3363" t="s">
        <v>518</v>
      </c>
      <c r="P92" s="2"/>
      <c r="Q92" s="2"/>
    </row>
    <row r="93" spans="1:17" s="1" customFormat="1" ht="20.100000000000001" customHeight="1">
      <c r="A93" s="2457"/>
      <c r="B93" s="1912"/>
      <c r="C93" s="1911"/>
      <c r="D93" s="676" t="s">
        <v>776</v>
      </c>
      <c r="E93" s="667" t="str">
        <f>ADDRESS(ROW(E94),COLUMN(E94),4)</f>
        <v>E94</v>
      </c>
      <c r="F93" s="667" t="str">
        <f t="shared" ref="F93:G93" si="0">ADDRESS(ROW(F94),COLUMN(F94),4)</f>
        <v>F94</v>
      </c>
      <c r="G93" s="668" t="str">
        <f t="shared" si="0"/>
        <v>G94</v>
      </c>
      <c r="H93" s="2"/>
      <c r="I93" s="2606"/>
      <c r="J93" s="3371"/>
      <c r="K93" s="3360"/>
      <c r="L93" s="3360"/>
      <c r="M93" s="3361"/>
      <c r="N93" s="3362"/>
      <c r="O93" s="3363"/>
      <c r="P93" s="2"/>
      <c r="Q93" s="2"/>
    </row>
    <row r="94" spans="1:17" s="1" customFormat="1" ht="20.100000000000001" customHeight="1" thickBot="1">
      <c r="A94" s="2457"/>
      <c r="B94" s="3364">
        <v>1</v>
      </c>
      <c r="C94" s="3365">
        <v>30</v>
      </c>
      <c r="D94" s="3365">
        <v>20</v>
      </c>
      <c r="E94" s="3366">
        <f>IF(G96&gt;D86,D86,G96)</f>
        <v>0.15</v>
      </c>
      <c r="F94" s="3366">
        <f>IF(D86&gt;G96,0,(D86/F86)*E96)</f>
        <v>8.6759419475546787E-2</v>
      </c>
      <c r="G94" s="3367">
        <f>IF(D86&gt;G96,D86-G96,G96)</f>
        <v>0.2367594194755468</v>
      </c>
      <c r="H94" s="2"/>
      <c r="I94" s="2606"/>
      <c r="J94" s="474" t="s">
        <v>508</v>
      </c>
      <c r="K94" s="473"/>
      <c r="L94" s="473"/>
      <c r="M94" s="473"/>
      <c r="N94" s="473"/>
      <c r="O94" s="472"/>
      <c r="P94" s="2"/>
      <c r="Q94" s="2"/>
    </row>
    <row r="95" spans="1:17" s="1" customFormat="1" ht="20.100000000000001" customHeight="1">
      <c r="A95" s="2457"/>
      <c r="B95" s="3364"/>
      <c r="C95" s="3365"/>
      <c r="D95" s="3365"/>
      <c r="E95" s="3366"/>
      <c r="F95" s="3366"/>
      <c r="G95" s="3367"/>
      <c r="H95" s="2"/>
      <c r="I95" s="2606"/>
      <c r="J95" s="664" t="s">
        <v>517</v>
      </c>
      <c r="K95" s="471" t="s">
        <v>516</v>
      </c>
      <c r="L95" s="470"/>
      <c r="M95" s="470"/>
      <c r="N95" s="470"/>
      <c r="O95" s="469"/>
      <c r="P95" s="2"/>
      <c r="Q95" s="2"/>
    </row>
    <row r="96" spans="1:17" s="1" customFormat="1" ht="20.100000000000001" customHeight="1">
      <c r="A96" s="2457"/>
      <c r="B96" s="665" t="s">
        <v>414</v>
      </c>
      <c r="C96" s="660">
        <f>(C94*D94)*B94</f>
        <v>600</v>
      </c>
      <c r="D96" s="662" t="s">
        <v>771</v>
      </c>
      <c r="E96" s="661">
        <f>IF(F86&gt;C96,F86-C96,IF(C96&gt;F86,C96-F86,IF(F86=C96,F86)))</f>
        <v>219.86728891563502</v>
      </c>
      <c r="F96" s="663" t="s">
        <v>773</v>
      </c>
      <c r="G96" s="666">
        <f>(D86/F86)*C96</f>
        <v>0.2367594194755468</v>
      </c>
      <c r="H96" s="2"/>
      <c r="I96" s="2606"/>
      <c r="J96" s="3344" t="s">
        <v>778</v>
      </c>
      <c r="K96" s="3345"/>
      <c r="L96" s="3345"/>
      <c r="M96" s="3345"/>
      <c r="N96" s="3345"/>
      <c r="O96" s="3346"/>
      <c r="P96" s="2"/>
      <c r="Q96" s="2"/>
    </row>
    <row r="97" spans="1:17" s="1" customFormat="1" ht="20.100000000000001" customHeight="1" thickBot="1">
      <c r="A97" s="2457"/>
      <c r="B97" s="673"/>
      <c r="C97" s="671" t="str">
        <f>ADDRESS(ROW(C96),COLUMN(C96),4)</f>
        <v>C96</v>
      </c>
      <c r="D97" s="674"/>
      <c r="E97" s="671" t="str">
        <f>ADDRESS(ROW(E96),COLUMN(E96),4)</f>
        <v>E96</v>
      </c>
      <c r="F97" s="675"/>
      <c r="G97" s="672" t="str">
        <f>ADDRESS(ROW(G96),COLUMN(G96),4)</f>
        <v>G96</v>
      </c>
      <c r="H97" s="2"/>
      <c r="I97" s="2606"/>
      <c r="J97" s="3347"/>
      <c r="K97" s="3348"/>
      <c r="L97" s="3348"/>
      <c r="M97" s="3348"/>
      <c r="N97" s="3348"/>
      <c r="O97" s="3349"/>
      <c r="P97" s="2"/>
      <c r="Q97" s="2"/>
    </row>
    <row r="98" spans="1:17" s="1" customFormat="1" ht="20.100000000000001" customHeight="1">
      <c r="A98" s="2457"/>
      <c r="B98" s="3350" t="s">
        <v>774</v>
      </c>
      <c r="C98" s="3351"/>
      <c r="D98" s="3351"/>
      <c r="E98" s="3351"/>
      <c r="F98" s="3351"/>
      <c r="G98" s="3352"/>
      <c r="H98" s="2"/>
      <c r="I98" s="2"/>
      <c r="J98" s="2"/>
      <c r="K98" s="2"/>
      <c r="L98" s="2"/>
      <c r="M98" s="2"/>
      <c r="N98" s="2"/>
      <c r="O98" s="2"/>
      <c r="P98" s="2"/>
      <c r="Q98" s="2"/>
    </row>
    <row r="99" spans="1:17" s="1" customFormat="1" ht="20.100000000000001" customHeight="1">
      <c r="A99" s="2457"/>
      <c r="B99" s="3350"/>
      <c r="C99" s="3351"/>
      <c r="D99" s="3351"/>
      <c r="E99" s="3351"/>
      <c r="F99" s="3351"/>
      <c r="G99" s="3352"/>
      <c r="H99" s="2"/>
      <c r="I99" s="2"/>
      <c r="J99" s="2"/>
      <c r="K99" s="2"/>
      <c r="L99" s="2"/>
      <c r="M99" s="2"/>
      <c r="N99" s="2"/>
      <c r="O99" s="2"/>
      <c r="P99" s="2"/>
      <c r="Q99" s="2"/>
    </row>
    <row r="100" spans="1:17" s="1" customFormat="1" ht="20.100000000000001" customHeight="1">
      <c r="A100" s="2457"/>
      <c r="B100" s="3350"/>
      <c r="C100" s="3351"/>
      <c r="D100" s="3351"/>
      <c r="E100" s="3351"/>
      <c r="F100" s="3351"/>
      <c r="G100" s="3352"/>
      <c r="H100" s="2"/>
      <c r="I100" s="2"/>
      <c r="J100" s="2"/>
      <c r="K100" s="2"/>
      <c r="L100" s="2"/>
      <c r="M100" s="2"/>
      <c r="N100" s="2"/>
      <c r="O100" s="2"/>
      <c r="P100" s="2"/>
      <c r="Q100" s="2"/>
    </row>
    <row r="101" spans="1:17" s="1" customFormat="1" ht="20.100000000000001" customHeight="1" thickBot="1">
      <c r="A101" s="2457"/>
      <c r="B101" s="3353" t="s">
        <v>508</v>
      </c>
      <c r="C101" s="3354"/>
      <c r="D101" s="3354"/>
      <c r="E101" s="3354"/>
      <c r="F101" s="3354"/>
      <c r="G101" s="3355"/>
      <c r="H101" s="2"/>
      <c r="I101" s="2"/>
      <c r="J101" s="2"/>
      <c r="K101" s="2"/>
      <c r="L101" s="2"/>
      <c r="M101" s="2"/>
      <c r="N101" s="2"/>
      <c r="O101" s="2"/>
      <c r="P101" s="2"/>
      <c r="Q101" s="2"/>
    </row>
    <row r="102" spans="1:17" s="1" customFormat="1" ht="20.100000000000001" customHeight="1">
      <c r="A102" s="2457"/>
      <c r="B102" s="664" t="s">
        <v>370</v>
      </c>
      <c r="C102" s="3356" t="s">
        <v>516</v>
      </c>
      <c r="D102" s="3356"/>
      <c r="E102" s="3356"/>
      <c r="F102" s="3356"/>
      <c r="G102" s="3357"/>
      <c r="H102" s="2"/>
      <c r="I102" s="2"/>
      <c r="J102" s="2"/>
      <c r="K102" s="2"/>
      <c r="L102" s="2"/>
      <c r="M102" s="2"/>
      <c r="N102" s="2"/>
      <c r="O102" s="2"/>
      <c r="P102" s="2"/>
      <c r="Q102" s="2"/>
    </row>
    <row r="103" spans="1:17" s="1" customFormat="1" ht="20.100000000000001" customHeight="1">
      <c r="A103" s="2457"/>
      <c r="B103" s="2597" t="s">
        <v>39</v>
      </c>
      <c r="C103" s="2598"/>
      <c r="D103" s="2598"/>
      <c r="E103" s="2598"/>
      <c r="F103" s="2598"/>
      <c r="G103" s="2599"/>
      <c r="H103" s="2"/>
      <c r="I103" s="2"/>
      <c r="J103" s="2"/>
      <c r="K103" s="2"/>
      <c r="L103" s="2"/>
      <c r="M103" s="2"/>
      <c r="N103" s="2"/>
      <c r="O103" s="2"/>
      <c r="P103" s="2"/>
      <c r="Q103" s="2"/>
    </row>
    <row r="104" spans="1:17" s="1" customFormat="1" ht="20.100000000000001" customHeight="1" thickBot="1">
      <c r="A104" s="2457"/>
      <c r="B104" s="2600"/>
      <c r="C104" s="2601"/>
      <c r="D104" s="2601"/>
      <c r="E104" s="2601"/>
      <c r="F104" s="2601"/>
      <c r="G104" s="2602"/>
      <c r="H104" s="2"/>
      <c r="I104" s="2"/>
      <c r="J104" s="2"/>
      <c r="K104" s="2"/>
      <c r="L104" s="2"/>
      <c r="M104" s="2"/>
      <c r="N104" s="2"/>
      <c r="O104" s="2"/>
      <c r="P104" s="2"/>
      <c r="Q104" s="2"/>
    </row>
    <row r="105" spans="1:17" s="1" customFormat="1" ht="15">
      <c r="A105" s="2"/>
      <c r="B105" s="3"/>
      <c r="C105" s="3"/>
      <c r="D105" s="3"/>
      <c r="E105" s="3"/>
      <c r="F105" s="3"/>
      <c r="G105" s="3"/>
      <c r="H105" s="3"/>
      <c r="I105" s="3"/>
      <c r="J105" s="3"/>
      <c r="K105" s="3"/>
      <c r="L105" s="3"/>
      <c r="M105" s="3"/>
      <c r="N105" s="3"/>
      <c r="O105" s="3"/>
      <c r="P105" s="3"/>
      <c r="Q105" s="3"/>
    </row>
    <row r="106" spans="1:17" s="1" customFormat="1" ht="20.100000000000001" customHeight="1">
      <c r="A106" s="326" t="s">
        <v>75</v>
      </c>
      <c r="B106" s="3358" t="s">
        <v>507</v>
      </c>
      <c r="C106" s="3359"/>
      <c r="D106" s="3359"/>
      <c r="E106" s="3359"/>
      <c r="F106" s="3359"/>
      <c r="G106" s="3359"/>
      <c r="H106" s="3359"/>
      <c r="I106" s="3359"/>
      <c r="J106" s="3359"/>
      <c r="K106" s="3359"/>
      <c r="L106" s="2"/>
      <c r="M106" s="2"/>
      <c r="N106" s="2"/>
      <c r="O106" s="2"/>
      <c r="P106" s="2"/>
      <c r="Q106" s="2"/>
    </row>
    <row r="107" spans="1:17" s="1" customFormat="1" ht="20.100000000000001" customHeight="1">
      <c r="A107" s="2606" t="str">
        <f>B106</f>
        <v>Quel poids de pâte ou de liquide faut-il dans un ou des cercle (s)</v>
      </c>
      <c r="B107" s="3358"/>
      <c r="C107" s="3359"/>
      <c r="D107" s="3359"/>
      <c r="E107" s="3359"/>
      <c r="F107" s="3359"/>
      <c r="G107" s="3359"/>
      <c r="H107" s="3359"/>
      <c r="I107" s="3359"/>
      <c r="J107" s="3359"/>
      <c r="K107" s="3359"/>
      <c r="L107" s="2"/>
      <c r="M107" s="2"/>
      <c r="N107" s="2"/>
      <c r="O107" s="2"/>
      <c r="P107" s="2"/>
      <c r="Q107" s="2"/>
    </row>
    <row r="108" spans="1:17" s="1" customFormat="1" ht="20.100000000000001" customHeight="1">
      <c r="A108" s="2606"/>
      <c r="B108" s="606" t="str">
        <f>ADDRESS(ROW(),COLUMN(),4)</f>
        <v>B108</v>
      </c>
      <c r="C108" s="607" t="s">
        <v>762</v>
      </c>
      <c r="D108" s="608"/>
      <c r="E108" s="608"/>
      <c r="F108" s="608"/>
      <c r="G108" s="608"/>
      <c r="H108" s="608"/>
      <c r="I108" s="608"/>
      <c r="J108" s="608"/>
      <c r="K108" s="608"/>
      <c r="L108" s="2"/>
      <c r="M108" s="2"/>
      <c r="N108" s="2"/>
      <c r="O108" s="2"/>
      <c r="P108" s="2"/>
      <c r="Q108" s="2"/>
    </row>
    <row r="109" spans="1:17" s="1" customFormat="1" ht="20.100000000000001" customHeight="1">
      <c r="A109" s="2606"/>
      <c r="B109" s="3310" t="s">
        <v>491</v>
      </c>
      <c r="C109" s="3311"/>
      <c r="D109" s="3311"/>
      <c r="E109" s="3311"/>
      <c r="F109" s="3311"/>
      <c r="G109" s="3311"/>
      <c r="H109" s="3311"/>
      <c r="I109" s="3311"/>
      <c r="J109" s="3311"/>
      <c r="K109" s="3312"/>
      <c r="L109" s="2"/>
      <c r="M109" s="2"/>
      <c r="N109" s="2"/>
      <c r="O109" s="2"/>
      <c r="P109" s="2"/>
      <c r="Q109" s="2"/>
    </row>
    <row r="110" spans="1:17" s="1" customFormat="1" ht="20.100000000000001" customHeight="1">
      <c r="A110" s="2606"/>
      <c r="B110" s="51"/>
      <c r="C110" s="3313" t="s">
        <v>506</v>
      </c>
      <c r="D110" s="3313"/>
      <c r="E110" s="3313" t="s">
        <v>505</v>
      </c>
      <c r="F110" s="3313"/>
      <c r="G110" s="3313" t="s">
        <v>504</v>
      </c>
      <c r="H110" s="3313"/>
      <c r="I110" s="3314" t="s">
        <v>503</v>
      </c>
      <c r="J110" s="3314"/>
      <c r="K110" s="464" t="s">
        <v>414</v>
      </c>
      <c r="L110" s="2"/>
      <c r="M110" s="2"/>
      <c r="N110" s="2"/>
      <c r="O110" s="2"/>
      <c r="P110" s="2"/>
      <c r="Q110" s="2"/>
    </row>
    <row r="111" spans="1:17" s="1" customFormat="1" ht="20.100000000000001" customHeight="1">
      <c r="A111" s="2606"/>
      <c r="B111" s="3342" t="s">
        <v>60</v>
      </c>
      <c r="C111" s="3292">
        <v>1</v>
      </c>
      <c r="D111" s="3292"/>
      <c r="E111" s="3343">
        <v>26</v>
      </c>
      <c r="F111" s="3343"/>
      <c r="G111" s="3343">
        <v>4</v>
      </c>
      <c r="H111" s="3343"/>
      <c r="I111" s="3333">
        <f>(I115/K115)*K111</f>
        <v>0.47499999999999998</v>
      </c>
      <c r="J111" s="3333"/>
      <c r="K111" s="3334">
        <f>(((E111/2)*(E111/2)*PI())*G111)*C111</f>
        <v>2123.7166338267002</v>
      </c>
      <c r="L111" s="2"/>
      <c r="M111" s="2"/>
      <c r="N111" s="2"/>
      <c r="O111" s="2"/>
      <c r="P111" s="2"/>
      <c r="Q111" s="2"/>
    </row>
    <row r="112" spans="1:17" s="1" customFormat="1" ht="20.100000000000001" customHeight="1">
      <c r="A112" s="2606"/>
      <c r="B112" s="3342"/>
      <c r="C112" s="3292"/>
      <c r="D112" s="3292"/>
      <c r="E112" s="3343"/>
      <c r="F112" s="3343"/>
      <c r="G112" s="3343"/>
      <c r="H112" s="3343"/>
      <c r="I112" s="3333"/>
      <c r="J112" s="3333"/>
      <c r="K112" s="3334"/>
      <c r="L112" s="2"/>
      <c r="M112" s="2"/>
      <c r="N112" s="2"/>
      <c r="O112" s="2"/>
      <c r="P112" s="2"/>
      <c r="Q112" s="2"/>
    </row>
    <row r="113" spans="1:17" s="1" customFormat="1" ht="20.100000000000001" customHeight="1" thickBot="1">
      <c r="A113" s="2606"/>
      <c r="B113" s="51"/>
      <c r="C113" s="454"/>
      <c r="D113" s="465"/>
      <c r="E113" s="467"/>
      <c r="F113" s="465"/>
      <c r="G113" s="467"/>
      <c r="H113" s="465"/>
      <c r="I113" s="466"/>
      <c r="J113" s="465"/>
      <c r="K113" s="464"/>
      <c r="L113" s="2"/>
      <c r="M113" s="2"/>
      <c r="N113" s="2"/>
      <c r="O113" s="2"/>
      <c r="P113" s="2"/>
      <c r="Q113" s="2"/>
    </row>
    <row r="114" spans="1:17" s="1" customFormat="1" ht="20.100000000000001" customHeight="1">
      <c r="A114" s="2606"/>
      <c r="B114" s="3335" t="s">
        <v>480</v>
      </c>
      <c r="C114" s="3307"/>
      <c r="D114" s="3307"/>
      <c r="E114" s="3307"/>
      <c r="F114" s="3307"/>
      <c r="G114" s="3307"/>
      <c r="H114" s="3307"/>
      <c r="I114" s="3307"/>
      <c r="J114" s="3307"/>
      <c r="K114" s="3336"/>
      <c r="L114" s="2"/>
      <c r="M114" s="2"/>
      <c r="N114" s="2"/>
      <c r="O114" s="2"/>
      <c r="P114" s="2"/>
      <c r="Q114" s="2"/>
    </row>
    <row r="115" spans="1:17" s="1" customFormat="1" ht="20.100000000000001" customHeight="1">
      <c r="A115" s="2606"/>
      <c r="B115" s="3337" t="s">
        <v>49</v>
      </c>
      <c r="C115" s="3338">
        <v>1</v>
      </c>
      <c r="D115" s="3338"/>
      <c r="E115" s="3339">
        <v>26</v>
      </c>
      <c r="F115" s="3339"/>
      <c r="G115" s="3339">
        <v>4</v>
      </c>
      <c r="H115" s="3339"/>
      <c r="I115" s="3340">
        <v>0.47499999999999998</v>
      </c>
      <c r="J115" s="3340"/>
      <c r="K115" s="3341">
        <f>(((E115/2)*(E115/2)*PI())*G115)*C115</f>
        <v>2123.7166338267002</v>
      </c>
      <c r="L115" s="2"/>
      <c r="M115" s="2"/>
      <c r="N115" s="2"/>
      <c r="O115" s="2"/>
      <c r="P115" s="2"/>
      <c r="Q115" s="2"/>
    </row>
    <row r="116" spans="1:17" s="1" customFormat="1" ht="20.100000000000001" customHeight="1">
      <c r="A116" s="2606"/>
      <c r="B116" s="3337"/>
      <c r="C116" s="3338"/>
      <c r="D116" s="3338"/>
      <c r="E116" s="3339"/>
      <c r="F116" s="3339"/>
      <c r="G116" s="3339"/>
      <c r="H116" s="3339"/>
      <c r="I116" s="3340"/>
      <c r="J116" s="3340"/>
      <c r="K116" s="3341"/>
      <c r="L116" s="2"/>
      <c r="M116" s="2"/>
      <c r="N116" s="2"/>
      <c r="O116" s="2"/>
      <c r="P116" s="2"/>
      <c r="Q116" s="2"/>
    </row>
    <row r="117" spans="1:17" s="1" customFormat="1" ht="20.100000000000001" customHeight="1">
      <c r="A117" s="2606"/>
      <c r="B117" s="3320" t="s">
        <v>502</v>
      </c>
      <c r="C117" s="3321"/>
      <c r="D117" s="3321"/>
      <c r="E117" s="3321"/>
      <c r="F117" s="3321"/>
      <c r="G117" s="3321"/>
      <c r="H117" s="3321"/>
      <c r="I117" s="3321"/>
      <c r="J117" s="3321"/>
      <c r="K117" s="3322"/>
      <c r="L117" s="2"/>
      <c r="M117" s="2"/>
      <c r="N117" s="2"/>
      <c r="O117" s="2"/>
      <c r="P117" s="2"/>
      <c r="Q117" s="2"/>
    </row>
    <row r="118" spans="1:17" s="1" customFormat="1" ht="20.100000000000001" customHeight="1">
      <c r="A118" s="2606"/>
      <c r="B118" s="463" t="s">
        <v>60</v>
      </c>
      <c r="C118" s="3323" t="s">
        <v>501</v>
      </c>
      <c r="D118" s="3323"/>
      <c r="E118" s="3323"/>
      <c r="F118" s="3323"/>
      <c r="G118" s="3323"/>
      <c r="H118" s="3323"/>
      <c r="I118" s="3323"/>
      <c r="J118" s="3323"/>
      <c r="K118" s="3324"/>
      <c r="L118" s="2"/>
      <c r="M118" s="2"/>
      <c r="N118" s="2"/>
      <c r="O118" s="2"/>
      <c r="P118" s="2"/>
      <c r="Q118" s="2"/>
    </row>
    <row r="119" spans="1:17" s="1" customFormat="1" ht="20.100000000000001" customHeight="1">
      <c r="A119" s="2606"/>
      <c r="B119" s="3325" t="s">
        <v>49</v>
      </c>
      <c r="C119" s="3326" t="s">
        <v>500</v>
      </c>
      <c r="D119" s="3326"/>
      <c r="E119" s="3326"/>
      <c r="F119" s="3326"/>
      <c r="G119" s="3326"/>
      <c r="H119" s="3326"/>
      <c r="I119" s="3326"/>
      <c r="J119" s="3326"/>
      <c r="K119" s="3327"/>
      <c r="L119" s="2"/>
      <c r="M119" s="2"/>
      <c r="N119" s="2"/>
      <c r="O119" s="2"/>
      <c r="P119" s="2"/>
      <c r="Q119" s="2"/>
    </row>
    <row r="120" spans="1:17" s="1" customFormat="1" ht="20.100000000000001" customHeight="1">
      <c r="A120" s="2606"/>
      <c r="B120" s="3325"/>
      <c r="C120" s="3326"/>
      <c r="D120" s="3326"/>
      <c r="E120" s="3326"/>
      <c r="F120" s="3326"/>
      <c r="G120" s="3326"/>
      <c r="H120" s="3326"/>
      <c r="I120" s="3326"/>
      <c r="J120" s="3326"/>
      <c r="K120" s="3327"/>
      <c r="L120" s="2"/>
      <c r="M120" s="2"/>
      <c r="N120" s="2"/>
      <c r="O120" s="2"/>
      <c r="P120" s="2"/>
      <c r="Q120" s="2"/>
    </row>
    <row r="121" spans="1:17" s="1" customFormat="1" ht="20.100000000000001" customHeight="1">
      <c r="A121" s="2606"/>
      <c r="B121" s="3328"/>
      <c r="C121" s="3329"/>
      <c r="D121" s="3329"/>
      <c r="E121" s="3329"/>
      <c r="F121" s="3329"/>
      <c r="G121" s="3329"/>
      <c r="H121" s="3329"/>
      <c r="I121" s="3329"/>
      <c r="J121" s="3329"/>
      <c r="K121" s="3330"/>
      <c r="L121" s="2"/>
      <c r="M121" s="2"/>
      <c r="N121" s="2"/>
      <c r="O121" s="2"/>
      <c r="P121" s="2"/>
      <c r="Q121" s="2"/>
    </row>
    <row r="122" spans="1:17" s="1" customFormat="1" ht="20.100000000000001" customHeight="1">
      <c r="A122" s="2606"/>
      <c r="B122" s="3331" t="s">
        <v>499</v>
      </c>
      <c r="C122" s="3332"/>
      <c r="D122" s="3332"/>
      <c r="E122" s="3332"/>
      <c r="F122" s="462"/>
      <c r="G122" s="462"/>
      <c r="H122" s="462"/>
      <c r="I122" s="1917" t="s">
        <v>286</v>
      </c>
      <c r="J122" s="461">
        <f>SUM(D123:D124,G123:G124,J123:J124)</f>
        <v>0.47500000000000003</v>
      </c>
      <c r="K122" s="460"/>
      <c r="L122" s="2"/>
      <c r="M122" s="2"/>
      <c r="N122" s="2"/>
      <c r="O122" s="2"/>
      <c r="P122" s="2"/>
      <c r="Q122" s="2"/>
    </row>
    <row r="123" spans="1:17" s="1" customFormat="1" ht="20.100000000000001" customHeight="1">
      <c r="A123" s="2606"/>
      <c r="B123" s="3316" t="s">
        <v>455</v>
      </c>
      <c r="C123" s="3317"/>
      <c r="D123" s="459">
        <v>0.25</v>
      </c>
      <c r="E123" s="3317" t="s">
        <v>498</v>
      </c>
      <c r="F123" s="3317"/>
      <c r="G123" s="459">
        <v>5.0000000000000001E-3</v>
      </c>
      <c r="H123" s="3317" t="s">
        <v>497</v>
      </c>
      <c r="I123" s="3317"/>
      <c r="J123" s="459">
        <v>2.5000000000000001E-2</v>
      </c>
      <c r="K123" s="458"/>
      <c r="L123" s="2"/>
      <c r="M123" s="2"/>
      <c r="N123" s="2"/>
      <c r="O123" s="2"/>
      <c r="P123" s="2"/>
      <c r="Q123" s="2"/>
    </row>
    <row r="124" spans="1:17" s="1" customFormat="1" ht="20.100000000000001" customHeight="1">
      <c r="A124" s="2606"/>
      <c r="B124" s="3318" t="s">
        <v>453</v>
      </c>
      <c r="C124" s="3319"/>
      <c r="D124" s="457">
        <v>0.125</v>
      </c>
      <c r="E124" s="3319" t="s">
        <v>496</v>
      </c>
      <c r="F124" s="3319"/>
      <c r="G124" s="457">
        <v>0.02</v>
      </c>
      <c r="H124" s="3319" t="s">
        <v>283</v>
      </c>
      <c r="I124" s="3319"/>
      <c r="J124" s="457">
        <v>0.05</v>
      </c>
      <c r="K124" s="456"/>
      <c r="L124" s="2"/>
      <c r="M124" s="2"/>
      <c r="N124" s="2"/>
      <c r="O124" s="2"/>
      <c r="P124" s="2"/>
      <c r="Q124" s="2"/>
    </row>
    <row r="125" spans="1:17" s="1" customFormat="1" ht="20.100000000000001" customHeight="1">
      <c r="A125" s="2606"/>
      <c r="B125" s="2597" t="s">
        <v>39</v>
      </c>
      <c r="C125" s="3298"/>
      <c r="D125" s="3298"/>
      <c r="E125" s="3298"/>
      <c r="F125" s="3298"/>
      <c r="G125" s="3298"/>
      <c r="H125" s="3298"/>
      <c r="I125" s="3298"/>
      <c r="J125" s="3298"/>
      <c r="K125" s="2599"/>
      <c r="L125" s="2"/>
      <c r="M125" s="2"/>
      <c r="N125" s="2"/>
      <c r="O125" s="2"/>
      <c r="P125" s="2"/>
      <c r="Q125" s="2"/>
    </row>
    <row r="126" spans="1:17" s="1" customFormat="1" ht="20.100000000000001" customHeight="1" thickBot="1">
      <c r="A126" s="2606"/>
      <c r="B126" s="2600"/>
      <c r="C126" s="2601"/>
      <c r="D126" s="2601"/>
      <c r="E126" s="2601"/>
      <c r="F126" s="2601"/>
      <c r="G126" s="2601"/>
      <c r="H126" s="2601"/>
      <c r="I126" s="2601"/>
      <c r="J126" s="2601"/>
      <c r="K126" s="2602"/>
      <c r="L126" s="2"/>
      <c r="M126" s="2"/>
      <c r="N126" s="2"/>
      <c r="O126" s="2"/>
      <c r="P126" s="2"/>
      <c r="Q126" s="2"/>
    </row>
    <row r="127" spans="1:17" s="1" customFormat="1" ht="20.100000000000001" customHeight="1" thickBot="1">
      <c r="B127" s="2"/>
      <c r="C127" s="2"/>
      <c r="D127" s="2"/>
      <c r="E127" s="375"/>
      <c r="F127" s="375"/>
      <c r="G127" s="2"/>
      <c r="H127" s="2"/>
      <c r="I127" s="2"/>
      <c r="J127" s="2"/>
      <c r="K127" s="2"/>
      <c r="L127" s="2"/>
      <c r="M127" s="2"/>
      <c r="N127" s="2"/>
      <c r="O127" s="2"/>
      <c r="P127" s="2"/>
      <c r="Q127" s="2"/>
    </row>
    <row r="128" spans="1:17" s="1" customFormat="1" ht="20.100000000000001" customHeight="1">
      <c r="A128" s="326" t="s">
        <v>75</v>
      </c>
      <c r="B128" s="3299" t="s">
        <v>495</v>
      </c>
      <c r="C128" s="3299"/>
      <c r="D128" s="3299"/>
      <c r="E128" s="3299"/>
      <c r="F128" s="3299"/>
      <c r="G128" s="3299"/>
      <c r="H128" s="3299"/>
      <c r="I128" s="3299"/>
      <c r="J128" s="3299"/>
      <c r="K128" s="3299"/>
      <c r="L128" s="3299"/>
      <c r="M128" s="3299"/>
      <c r="N128" s="3300"/>
      <c r="O128" s="2"/>
      <c r="P128" s="2"/>
      <c r="Q128" s="2"/>
    </row>
    <row r="129" spans="1:17" s="1" customFormat="1" ht="20.100000000000001" customHeight="1">
      <c r="A129" s="2606" t="str">
        <f>B128</f>
        <v>POIDS DE PATE NECESSAIRE POUR FONCER DES CADRES OU DES BACS GATRO (ici en référence : bacs gastro 1/1 pour Exemple)</v>
      </c>
      <c r="B129" s="3301"/>
      <c r="C129" s="3301"/>
      <c r="D129" s="3301"/>
      <c r="E129" s="3301"/>
      <c r="F129" s="3301"/>
      <c r="G129" s="3301"/>
      <c r="H129" s="3301"/>
      <c r="I129" s="3301"/>
      <c r="J129" s="3301"/>
      <c r="K129" s="3301"/>
      <c r="L129" s="3301"/>
      <c r="M129" s="3301"/>
      <c r="N129" s="3302"/>
      <c r="O129" s="2"/>
      <c r="P129" s="2"/>
      <c r="Q129" s="2"/>
    </row>
    <row r="130" spans="1:17" s="1" customFormat="1" ht="20.100000000000001" customHeight="1">
      <c r="A130" s="2606"/>
      <c r="B130" s="3301"/>
      <c r="C130" s="3301"/>
      <c r="D130" s="3301"/>
      <c r="E130" s="3301"/>
      <c r="F130" s="3301"/>
      <c r="G130" s="3301"/>
      <c r="H130" s="3301"/>
      <c r="I130" s="3301"/>
      <c r="J130" s="3301"/>
      <c r="K130" s="3301"/>
      <c r="L130" s="3301"/>
      <c r="M130" s="3301"/>
      <c r="N130" s="3302"/>
      <c r="O130" s="2"/>
      <c r="P130" s="2"/>
      <c r="Q130" s="2"/>
    </row>
    <row r="131" spans="1:17" s="1" customFormat="1" ht="20.100000000000001" customHeight="1">
      <c r="A131" s="2606"/>
      <c r="B131" s="606" t="str">
        <f>ADDRESS(ROW(),COLUMN(),4)</f>
        <v>B131</v>
      </c>
      <c r="C131" s="607" t="s">
        <v>762</v>
      </c>
      <c r="D131" s="608"/>
      <c r="E131" s="608"/>
      <c r="F131" s="608"/>
      <c r="G131" s="608"/>
      <c r="H131" s="608"/>
      <c r="I131" s="608"/>
      <c r="J131" s="608"/>
      <c r="K131" s="608"/>
      <c r="L131" s="608"/>
      <c r="M131" s="608"/>
      <c r="N131" s="609"/>
      <c r="O131" s="2"/>
      <c r="P131" s="2"/>
      <c r="Q131" s="2"/>
    </row>
    <row r="132" spans="1:17" s="1" customFormat="1" ht="20.100000000000001" customHeight="1">
      <c r="A132" s="2606"/>
      <c r="B132" s="413"/>
      <c r="C132" s="3303" t="s">
        <v>494</v>
      </c>
      <c r="D132" s="3303"/>
      <c r="E132" s="3303"/>
      <c r="F132" s="3303"/>
      <c r="G132" s="3303"/>
      <c r="H132" s="3303"/>
      <c r="I132" s="3303"/>
      <c r="J132" s="3303"/>
      <c r="K132" s="3303"/>
      <c r="L132" s="3303"/>
      <c r="M132" s="3303"/>
      <c r="N132" s="404"/>
      <c r="O132" s="2"/>
      <c r="P132" s="2"/>
      <c r="Q132" s="2"/>
    </row>
    <row r="133" spans="1:17" s="1" customFormat="1" ht="20.100000000000001" customHeight="1">
      <c r="A133" s="2606"/>
      <c r="B133" s="413"/>
      <c r="C133" s="3304" t="s">
        <v>493</v>
      </c>
      <c r="D133" s="3304"/>
      <c r="E133" s="3304"/>
      <c r="F133" s="3304"/>
      <c r="G133" s="3304"/>
      <c r="H133" s="3304"/>
      <c r="I133" s="3304"/>
      <c r="J133" s="3304"/>
      <c r="K133" s="3304"/>
      <c r="L133" s="3304"/>
      <c r="M133" s="3304"/>
      <c r="N133" s="404"/>
      <c r="O133" s="2"/>
      <c r="P133" s="2"/>
      <c r="Q133" s="2"/>
    </row>
    <row r="134" spans="1:17" s="1" customFormat="1" ht="20.100000000000001" customHeight="1">
      <c r="A134" s="2606"/>
      <c r="B134" s="413"/>
      <c r="C134" s="3305" t="s">
        <v>492</v>
      </c>
      <c r="D134" s="3305"/>
      <c r="E134" s="3305"/>
      <c r="F134" s="3305"/>
      <c r="G134" s="3305"/>
      <c r="H134" s="3305"/>
      <c r="I134" s="3305"/>
      <c r="J134" s="3305"/>
      <c r="K134" s="3305"/>
      <c r="L134" s="3305"/>
      <c r="M134" s="3305"/>
      <c r="N134" s="404"/>
      <c r="O134" s="2"/>
      <c r="P134" s="2"/>
      <c r="Q134" s="2"/>
    </row>
    <row r="135" spans="1:17" s="1" customFormat="1" ht="20.100000000000001" customHeight="1" thickBot="1">
      <c r="A135" s="2606"/>
      <c r="B135" s="413"/>
      <c r="C135" s="3306"/>
      <c r="D135" s="3306"/>
      <c r="E135" s="3306"/>
      <c r="F135" s="3306"/>
      <c r="G135" s="3306"/>
      <c r="H135" s="3306"/>
      <c r="I135" s="3306"/>
      <c r="J135" s="3306"/>
      <c r="K135" s="3306"/>
      <c r="L135" s="3306"/>
      <c r="M135" s="3306"/>
      <c r="N135" s="404"/>
      <c r="O135" s="2"/>
      <c r="P135" s="2"/>
      <c r="Q135" s="2"/>
    </row>
    <row r="136" spans="1:17" s="1" customFormat="1" ht="20.100000000000001" customHeight="1">
      <c r="A136" s="2606"/>
      <c r="B136" s="413"/>
      <c r="C136" s="425"/>
      <c r="D136" s="3307" t="s">
        <v>491</v>
      </c>
      <c r="E136" s="3307"/>
      <c r="F136" s="3307"/>
      <c r="G136" s="3307"/>
      <c r="H136" s="3307"/>
      <c r="I136" s="3307"/>
      <c r="J136" s="3307"/>
      <c r="K136" s="3307"/>
      <c r="L136" s="3307"/>
      <c r="M136" s="3307"/>
      <c r="N136" s="404"/>
      <c r="O136" s="2"/>
      <c r="P136" s="2"/>
      <c r="Q136" s="2"/>
    </row>
    <row r="137" spans="1:17" s="1" customFormat="1" ht="20.100000000000001" customHeight="1">
      <c r="A137" s="2606"/>
      <c r="B137" s="413"/>
      <c r="C137" s="3308" t="s">
        <v>490</v>
      </c>
      <c r="D137" s="3309" t="s">
        <v>489</v>
      </c>
      <c r="E137" s="3309" t="s">
        <v>488</v>
      </c>
      <c r="F137" s="3296" t="s">
        <v>487</v>
      </c>
      <c r="G137" s="3296" t="s">
        <v>486</v>
      </c>
      <c r="H137" s="3297" t="s">
        <v>485</v>
      </c>
      <c r="I137" s="3297" t="s">
        <v>484</v>
      </c>
      <c r="J137" s="1913"/>
      <c r="K137" s="1913"/>
      <c r="L137" s="3133" t="s">
        <v>483</v>
      </c>
      <c r="M137" s="3296" t="s">
        <v>482</v>
      </c>
      <c r="N137" s="404"/>
      <c r="O137" s="2"/>
      <c r="P137" s="2"/>
      <c r="Q137" s="2"/>
    </row>
    <row r="138" spans="1:17" s="1" customFormat="1" ht="20.100000000000001" customHeight="1">
      <c r="A138" s="2606"/>
      <c r="B138" s="413"/>
      <c r="C138" s="3308"/>
      <c r="D138" s="3309"/>
      <c r="E138" s="3309"/>
      <c r="F138" s="3296"/>
      <c r="G138" s="3296"/>
      <c r="H138" s="3297"/>
      <c r="I138" s="3297"/>
      <c r="J138" s="1913"/>
      <c r="K138" s="1913"/>
      <c r="L138" s="3133"/>
      <c r="M138" s="3296"/>
      <c r="N138" s="404"/>
      <c r="O138" s="2"/>
      <c r="P138" s="2"/>
      <c r="Q138" s="2"/>
    </row>
    <row r="139" spans="1:17" s="1" customFormat="1" ht="20.100000000000001" customHeight="1">
      <c r="A139" s="2606"/>
      <c r="B139" s="413"/>
      <c r="C139" s="3308"/>
      <c r="D139" s="3309"/>
      <c r="E139" s="3309"/>
      <c r="F139" s="3296"/>
      <c r="G139" s="3296"/>
      <c r="H139" s="3297"/>
      <c r="I139" s="3297"/>
      <c r="J139" s="1913"/>
      <c r="K139" s="1913"/>
      <c r="L139" s="3133"/>
      <c r="M139" s="3296"/>
      <c r="N139" s="404"/>
      <c r="O139" s="2"/>
      <c r="P139" s="2"/>
      <c r="Q139" s="2"/>
    </row>
    <row r="140" spans="1:17" s="1" customFormat="1" ht="20.100000000000001" customHeight="1">
      <c r="A140" s="2606"/>
      <c r="B140" s="413"/>
      <c r="C140" s="455" t="s">
        <v>478</v>
      </c>
      <c r="D140" s="455" t="s">
        <v>478</v>
      </c>
      <c r="E140" s="455" t="s">
        <v>478</v>
      </c>
      <c r="F140" s="455" t="s">
        <v>478</v>
      </c>
      <c r="G140" s="455" t="s">
        <v>478</v>
      </c>
      <c r="H140" s="455" t="s">
        <v>478</v>
      </c>
      <c r="I140" s="455" t="s">
        <v>478</v>
      </c>
      <c r="J140" s="455"/>
      <c r="K140" s="455"/>
      <c r="L140" s="454"/>
      <c r="M140" s="453"/>
      <c r="N140" s="404"/>
      <c r="O140" s="2"/>
      <c r="P140" s="2"/>
      <c r="Q140" s="2"/>
    </row>
    <row r="141" spans="1:17" s="1" customFormat="1" ht="20.100000000000001" customHeight="1">
      <c r="A141" s="2606"/>
      <c r="B141" s="413"/>
      <c r="C141" s="3292">
        <v>1</v>
      </c>
      <c r="D141" s="3293">
        <v>32.5</v>
      </c>
      <c r="E141" s="3293">
        <v>53</v>
      </c>
      <c r="F141" s="3294">
        <v>2.5</v>
      </c>
      <c r="G141" s="3295">
        <v>2.5</v>
      </c>
      <c r="H141" s="3295">
        <v>5</v>
      </c>
      <c r="I141" s="3295">
        <v>5</v>
      </c>
      <c r="J141" s="452"/>
      <c r="K141" s="452"/>
      <c r="L141" s="3315">
        <f>(L148/M153)*M145</f>
        <v>1.7392499999999997</v>
      </c>
      <c r="M141" s="3286">
        <f>(M150/M153)*M145</f>
        <v>1.75</v>
      </c>
      <c r="N141" s="404"/>
      <c r="O141" s="2"/>
      <c r="P141" s="2"/>
      <c r="Q141" s="2"/>
    </row>
    <row r="142" spans="1:17" s="1" customFormat="1" ht="20.100000000000001" customHeight="1">
      <c r="A142" s="2606"/>
      <c r="B142" s="413"/>
      <c r="C142" s="3292"/>
      <c r="D142" s="3293"/>
      <c r="E142" s="3293"/>
      <c r="F142" s="3294"/>
      <c r="G142" s="3295"/>
      <c r="H142" s="3295"/>
      <c r="I142" s="3295"/>
      <c r="J142" s="452"/>
      <c r="K142" s="452"/>
      <c r="L142" s="3315"/>
      <c r="M142" s="3286"/>
      <c r="N142" s="404"/>
      <c r="O142" s="2"/>
      <c r="P142" s="2"/>
      <c r="Q142" s="2"/>
    </row>
    <row r="143" spans="1:17" s="1" customFormat="1" ht="20.100000000000001" customHeight="1">
      <c r="A143" s="2606"/>
      <c r="B143" s="413"/>
      <c r="C143" s="451" t="s">
        <v>60</v>
      </c>
      <c r="D143" s="451" t="s">
        <v>49</v>
      </c>
      <c r="E143" s="451" t="s">
        <v>51</v>
      </c>
      <c r="F143" s="451" t="s">
        <v>466</v>
      </c>
      <c r="G143" s="451" t="s">
        <v>462</v>
      </c>
      <c r="H143" s="451" t="s">
        <v>474</v>
      </c>
      <c r="I143" s="451" t="s">
        <v>469</v>
      </c>
      <c r="J143" s="451"/>
      <c r="K143" s="451"/>
      <c r="L143" s="451" t="s">
        <v>460</v>
      </c>
      <c r="M143" s="451" t="s">
        <v>472</v>
      </c>
      <c r="N143" s="404"/>
      <c r="O143" s="2"/>
      <c r="P143" s="2"/>
      <c r="Q143" s="2"/>
    </row>
    <row r="144" spans="1:17" s="1" customFormat="1" ht="20.100000000000001" customHeight="1">
      <c r="A144" s="2606"/>
      <c r="B144" s="413"/>
      <c r="C144" s="441">
        <f>(D141*E141)*C141</f>
        <v>1722.5</v>
      </c>
      <c r="D144" s="441">
        <f>((D141*F141)*2)*C141+((E141*F141)*2)*C141</f>
        <v>427.5</v>
      </c>
      <c r="E144" s="441">
        <f>((D141*H144)*2)*C141+((E141*H144)*2)*C141</f>
        <v>85.5</v>
      </c>
      <c r="F144" s="441">
        <f>((D141*I144)*2)*C141+((E141*I144)*2)*C141</f>
        <v>85.5</v>
      </c>
      <c r="G144" s="442">
        <f>G141/10</f>
        <v>0.25</v>
      </c>
      <c r="H144" s="442">
        <f>H141/10</f>
        <v>0.5</v>
      </c>
      <c r="I144" s="442">
        <f>I141/10</f>
        <v>0.5</v>
      </c>
      <c r="J144" s="442"/>
      <c r="K144" s="442"/>
      <c r="L144" s="441">
        <f>SUM(C144:F144)</f>
        <v>2321</v>
      </c>
      <c r="M144" s="440">
        <f>(C144*F141)/1000</f>
        <v>4.3062500000000004</v>
      </c>
      <c r="N144" s="404"/>
      <c r="O144" s="2"/>
      <c r="P144" s="2"/>
      <c r="Q144" s="2"/>
    </row>
    <row r="145" spans="1:17" s="1" customFormat="1" ht="20.100000000000001" customHeight="1" thickBot="1">
      <c r="A145" s="2606"/>
      <c r="B145" s="413"/>
      <c r="C145" s="450"/>
      <c r="D145" s="450"/>
      <c r="E145" s="450"/>
      <c r="F145" s="450"/>
      <c r="G145" s="449"/>
      <c r="H145" s="449"/>
      <c r="I145" s="448" t="s">
        <v>481</v>
      </c>
      <c r="J145" s="448"/>
      <c r="K145" s="448"/>
      <c r="L145" s="447" t="s">
        <v>464</v>
      </c>
      <c r="M145" s="446">
        <f>L144*G144</f>
        <v>580.25</v>
      </c>
      <c r="N145" s="404"/>
      <c r="O145" s="2"/>
      <c r="P145" s="2"/>
      <c r="Q145" s="2"/>
    </row>
    <row r="146" spans="1:17" s="1" customFormat="1" ht="20.100000000000001" customHeight="1">
      <c r="A146" s="2606"/>
      <c r="B146" s="413"/>
      <c r="C146" s="425"/>
      <c r="D146" s="3287" t="s">
        <v>480</v>
      </c>
      <c r="E146" s="3287"/>
      <c r="F146" s="3287"/>
      <c r="G146" s="3287"/>
      <c r="H146" s="3287"/>
      <c r="I146" s="3287"/>
      <c r="J146" s="3287"/>
      <c r="K146" s="3287"/>
      <c r="L146" s="3287"/>
      <c r="M146" s="3287"/>
      <c r="N146" s="404"/>
      <c r="O146" s="2"/>
      <c r="P146" s="2"/>
      <c r="Q146" s="2"/>
    </row>
    <row r="147" spans="1:17" s="1" customFormat="1" ht="20.100000000000001" customHeight="1">
      <c r="A147" s="2606"/>
      <c r="B147" s="413"/>
      <c r="C147" s="3288" t="s">
        <v>479</v>
      </c>
      <c r="D147" s="3288"/>
      <c r="E147" s="3288"/>
      <c r="F147" s="3288"/>
      <c r="G147" s="3288"/>
      <c r="H147" s="3288"/>
      <c r="I147" s="3288"/>
      <c r="J147" s="3288"/>
      <c r="K147" s="3288"/>
      <c r="L147" s="3288"/>
      <c r="M147" s="445" t="s">
        <v>478</v>
      </c>
      <c r="N147" s="404"/>
      <c r="O147" s="2"/>
      <c r="P147" s="2"/>
      <c r="Q147" s="2"/>
    </row>
    <row r="148" spans="1:17" s="1" customFormat="1" ht="20.100000000000001" customHeight="1">
      <c r="A148" s="2606"/>
      <c r="B148" s="413"/>
      <c r="C148" s="3289">
        <v>4</v>
      </c>
      <c r="D148" s="3290">
        <v>32.5</v>
      </c>
      <c r="E148" s="3290">
        <v>53</v>
      </c>
      <c r="F148" s="3291">
        <v>2.5</v>
      </c>
      <c r="G148" s="3281">
        <v>2.5</v>
      </c>
      <c r="H148" s="3281">
        <v>5</v>
      </c>
      <c r="I148" s="3281">
        <v>5</v>
      </c>
      <c r="J148" s="1914"/>
      <c r="K148" s="1914"/>
      <c r="L148" s="3282">
        <f>E164</f>
        <v>6.956999999999999</v>
      </c>
      <c r="M148" s="3283">
        <v>7</v>
      </c>
      <c r="N148" s="404"/>
      <c r="O148" s="2"/>
      <c r="P148" s="2"/>
      <c r="Q148" s="2"/>
    </row>
    <row r="149" spans="1:17" s="1" customFormat="1" ht="20.100000000000001" customHeight="1">
      <c r="A149" s="2606"/>
      <c r="B149" s="413"/>
      <c r="C149" s="3289"/>
      <c r="D149" s="3290"/>
      <c r="E149" s="3290"/>
      <c r="F149" s="3291"/>
      <c r="G149" s="3281"/>
      <c r="H149" s="3281"/>
      <c r="I149" s="3281"/>
      <c r="J149" s="1914"/>
      <c r="K149" s="1914"/>
      <c r="L149" s="3282"/>
      <c r="M149" s="3283"/>
      <c r="N149" s="404"/>
      <c r="O149" s="2"/>
      <c r="P149" s="2"/>
      <c r="Q149" s="2"/>
    </row>
    <row r="150" spans="1:17" s="1" customFormat="1" ht="20.100000000000001" customHeight="1">
      <c r="A150" s="2606"/>
      <c r="B150" s="413"/>
      <c r="C150" s="444">
        <f>ROW()-2</f>
        <v>148</v>
      </c>
      <c r="D150" s="3284" t="s">
        <v>477</v>
      </c>
      <c r="E150" s="3284"/>
      <c r="F150" s="3284"/>
      <c r="G150" s="3284"/>
      <c r="H150" s="3284"/>
      <c r="I150" s="3284"/>
      <c r="J150" s="1915"/>
      <c r="K150" s="1915"/>
      <c r="L150" s="439"/>
      <c r="M150" s="443">
        <f>IF(ISBLANK(M148),L148,M148)</f>
        <v>7</v>
      </c>
      <c r="N150" s="404"/>
      <c r="O150" s="2"/>
      <c r="P150" s="2"/>
      <c r="Q150" s="2"/>
    </row>
    <row r="151" spans="1:17" s="1" customFormat="1" ht="20.100000000000001" customHeight="1">
      <c r="A151" s="2606"/>
      <c r="B151" s="413"/>
      <c r="C151" s="437" t="s">
        <v>60</v>
      </c>
      <c r="D151" s="437" t="s">
        <v>49</v>
      </c>
      <c r="E151" s="437" t="s">
        <v>51</v>
      </c>
      <c r="F151" s="437" t="s">
        <v>466</v>
      </c>
      <c r="G151" s="437" t="s">
        <v>462</v>
      </c>
      <c r="H151" s="437" t="s">
        <v>474</v>
      </c>
      <c r="I151" s="437" t="s">
        <v>469</v>
      </c>
      <c r="J151" s="437"/>
      <c r="K151" s="437"/>
      <c r="L151" s="437" t="s">
        <v>460</v>
      </c>
      <c r="M151" s="437" t="s">
        <v>472</v>
      </c>
      <c r="N151" s="404"/>
      <c r="O151" s="2"/>
      <c r="P151" s="2"/>
      <c r="Q151" s="2"/>
    </row>
    <row r="152" spans="1:17" s="1" customFormat="1" ht="20.100000000000001" customHeight="1">
      <c r="A152" s="2606"/>
      <c r="B152" s="413"/>
      <c r="C152" s="441">
        <f>(D148*E148)*C148</f>
        <v>6890</v>
      </c>
      <c r="D152" s="441">
        <f>((D148*F148)*2)*C148+((E148*F148)*2)*C148</f>
        <v>1710</v>
      </c>
      <c r="E152" s="441">
        <f>((D148*H152)*2)*C148+((E148*H152)*2)*C148</f>
        <v>342</v>
      </c>
      <c r="F152" s="441">
        <f>((D148*I152)*2)*C148+((E148*I152)*2)*C148</f>
        <v>342</v>
      </c>
      <c r="G152" s="442">
        <f>G148/10</f>
        <v>0.25</v>
      </c>
      <c r="H152" s="442">
        <f>H148/10</f>
        <v>0.5</v>
      </c>
      <c r="I152" s="442">
        <f>I148/10</f>
        <v>0.5</v>
      </c>
      <c r="J152" s="442"/>
      <c r="K152" s="442"/>
      <c r="L152" s="441">
        <f>SUM(C152:F152)</f>
        <v>9284</v>
      </c>
      <c r="M152" s="440">
        <f>(C152*F148)/1000</f>
        <v>17.225000000000001</v>
      </c>
      <c r="N152" s="404"/>
      <c r="O152" s="2"/>
      <c r="P152" s="2"/>
      <c r="Q152" s="2"/>
    </row>
    <row r="153" spans="1:17" s="1" customFormat="1" ht="20.100000000000001" customHeight="1" thickBot="1">
      <c r="A153" s="2606"/>
      <c r="B153" s="413"/>
      <c r="C153" s="439"/>
      <c r="D153" s="439"/>
      <c r="E153" s="439"/>
      <c r="F153" s="439"/>
      <c r="G153" s="439"/>
      <c r="H153" s="439"/>
      <c r="I153" s="438" t="s">
        <v>476</v>
      </c>
      <c r="J153" s="438"/>
      <c r="K153" s="438"/>
      <c r="L153" s="437" t="s">
        <v>464</v>
      </c>
      <c r="M153" s="436">
        <f>L152*G152</f>
        <v>2321</v>
      </c>
      <c r="N153" s="404"/>
      <c r="O153" s="2"/>
      <c r="P153" s="2"/>
      <c r="Q153" s="2"/>
    </row>
    <row r="154" spans="1:17" s="1" customFormat="1" ht="20.100000000000001" customHeight="1">
      <c r="A154" s="2606"/>
      <c r="B154" s="413"/>
      <c r="C154" s="435"/>
      <c r="D154" s="435"/>
      <c r="E154" s="435"/>
      <c r="F154" s="435"/>
      <c r="G154" s="435"/>
      <c r="H154" s="435"/>
      <c r="I154" s="434"/>
      <c r="J154" s="434"/>
      <c r="K154" s="434"/>
      <c r="L154" s="433"/>
      <c r="M154" s="432"/>
      <c r="N154" s="404"/>
      <c r="O154" s="2"/>
      <c r="P154" s="2"/>
      <c r="Q154" s="2"/>
    </row>
    <row r="155" spans="1:17" s="1" customFormat="1" ht="20.100000000000001" customHeight="1">
      <c r="A155" s="2606"/>
      <c r="B155" s="413"/>
      <c r="C155" s="429" t="s">
        <v>60</v>
      </c>
      <c r="D155" s="428" t="s">
        <v>475</v>
      </c>
      <c r="E155" s="428"/>
      <c r="F155" s="429" t="s">
        <v>474</v>
      </c>
      <c r="G155" s="430" t="s">
        <v>473</v>
      </c>
      <c r="H155" s="407"/>
      <c r="I155" s="429" t="s">
        <v>472</v>
      </c>
      <c r="J155" s="3285" t="s">
        <v>471</v>
      </c>
      <c r="K155" s="3285"/>
      <c r="L155" s="3285"/>
      <c r="M155" s="3285"/>
      <c r="N155" s="404"/>
      <c r="O155" s="2"/>
      <c r="P155" s="2"/>
      <c r="Q155" s="2"/>
    </row>
    <row r="156" spans="1:17" s="1" customFormat="1" ht="20.100000000000001" customHeight="1">
      <c r="A156" s="2606"/>
      <c r="B156" s="413"/>
      <c r="C156" s="429" t="s">
        <v>49</v>
      </c>
      <c r="D156" s="428" t="s">
        <v>470</v>
      </c>
      <c r="E156" s="428"/>
      <c r="F156" s="429" t="s">
        <v>469</v>
      </c>
      <c r="G156" s="428" t="s">
        <v>468</v>
      </c>
      <c r="H156" s="407"/>
      <c r="I156" s="431"/>
      <c r="J156" s="3285"/>
      <c r="K156" s="3285"/>
      <c r="L156" s="3285"/>
      <c r="M156" s="3285"/>
      <c r="N156" s="404"/>
      <c r="O156" s="2"/>
      <c r="P156" s="2"/>
      <c r="Q156" s="2"/>
    </row>
    <row r="157" spans="1:17" s="1" customFormat="1" ht="20.100000000000001" customHeight="1">
      <c r="A157" s="2606"/>
      <c r="B157" s="413"/>
      <c r="C157" s="429" t="s">
        <v>51</v>
      </c>
      <c r="D157" s="428" t="s">
        <v>467</v>
      </c>
      <c r="E157" s="428"/>
      <c r="F157" s="429" t="s">
        <v>466</v>
      </c>
      <c r="G157" s="428" t="s">
        <v>465</v>
      </c>
      <c r="H157" s="407"/>
      <c r="I157" s="429" t="s">
        <v>464</v>
      </c>
      <c r="J157" s="428" t="s">
        <v>463</v>
      </c>
      <c r="K157" s="426"/>
      <c r="L157" s="428"/>
      <c r="M157" s="426"/>
      <c r="N157" s="404"/>
      <c r="O157" s="2"/>
      <c r="P157" s="2"/>
      <c r="Q157" s="2"/>
    </row>
    <row r="158" spans="1:17" s="1" customFormat="1" ht="20.100000000000001" customHeight="1">
      <c r="A158" s="2606"/>
      <c r="B158" s="413"/>
      <c r="C158" s="429" t="s">
        <v>462</v>
      </c>
      <c r="D158" s="428" t="s">
        <v>461</v>
      </c>
      <c r="E158" s="430"/>
      <c r="F158" s="429" t="s">
        <v>460</v>
      </c>
      <c r="G158" s="428" t="s">
        <v>459</v>
      </c>
      <c r="H158" s="407"/>
      <c r="I158" s="407"/>
      <c r="J158" s="407"/>
      <c r="K158" s="407"/>
      <c r="L158" s="427"/>
      <c r="M158" s="426"/>
      <c r="N158" s="404"/>
      <c r="O158" s="2"/>
      <c r="P158" s="2"/>
      <c r="Q158" s="2"/>
    </row>
    <row r="159" spans="1:17" s="1" customFormat="1" ht="20.100000000000001" customHeight="1" thickBot="1">
      <c r="A159" s="2606"/>
      <c r="B159" s="413"/>
      <c r="C159" s="429"/>
      <c r="D159" s="428"/>
      <c r="E159" s="430"/>
      <c r="F159" s="429"/>
      <c r="G159" s="428"/>
      <c r="H159" s="407"/>
      <c r="I159" s="407"/>
      <c r="J159" s="407"/>
      <c r="K159" s="407"/>
      <c r="L159" s="427"/>
      <c r="M159" s="426"/>
      <c r="N159" s="404"/>
      <c r="O159" s="2"/>
      <c r="P159" s="2"/>
      <c r="Q159" s="2"/>
    </row>
    <row r="160" spans="1:17" s="1" customFormat="1" ht="20.100000000000001" customHeight="1">
      <c r="A160" s="2606"/>
      <c r="B160" s="413"/>
      <c r="C160" s="425"/>
      <c r="D160" s="3276" t="s">
        <v>458</v>
      </c>
      <c r="E160" s="3276"/>
      <c r="F160" s="3276"/>
      <c r="G160" s="3276"/>
      <c r="H160" s="3276"/>
      <c r="I160" s="3276"/>
      <c r="J160" s="3276"/>
      <c r="K160" s="3276"/>
      <c r="L160" s="3276"/>
      <c r="M160" s="3276"/>
      <c r="N160" s="404"/>
      <c r="O160" s="2"/>
      <c r="P160" s="2"/>
      <c r="Q160" s="2"/>
    </row>
    <row r="161" spans="1:17" s="1" customFormat="1" ht="20.100000000000001" customHeight="1">
      <c r="A161" s="2606"/>
      <c r="B161" s="413"/>
      <c r="C161" s="3277" t="s">
        <v>457</v>
      </c>
      <c r="D161" s="3277"/>
      <c r="E161" s="3277"/>
      <c r="F161" s="3277"/>
      <c r="G161" s="3277"/>
      <c r="H161" s="3277"/>
      <c r="I161" s="3277"/>
      <c r="J161" s="3277"/>
      <c r="K161" s="3277"/>
      <c r="L161" s="3277"/>
      <c r="M161" s="3277"/>
      <c r="N161" s="404"/>
      <c r="O161" s="2"/>
      <c r="P161" s="2"/>
      <c r="Q161" s="2"/>
    </row>
    <row r="162" spans="1:17" s="1" customFormat="1" ht="20.100000000000001" customHeight="1">
      <c r="A162" s="2606"/>
      <c r="B162" s="413"/>
      <c r="C162" s="3277"/>
      <c r="D162" s="3277"/>
      <c r="E162" s="3277"/>
      <c r="F162" s="3277"/>
      <c r="G162" s="3277"/>
      <c r="H162" s="3277"/>
      <c r="I162" s="3277"/>
      <c r="J162" s="3277"/>
      <c r="K162" s="3277"/>
      <c r="L162" s="3277"/>
      <c r="M162" s="3277"/>
      <c r="N162" s="404"/>
      <c r="O162" s="2"/>
      <c r="P162" s="2"/>
      <c r="Q162" s="2"/>
    </row>
    <row r="163" spans="1:17" s="1" customFormat="1" ht="20.100000000000001" customHeight="1">
      <c r="A163" s="2606"/>
      <c r="B163" s="413"/>
      <c r="C163" s="3278"/>
      <c r="D163" s="3278"/>
      <c r="E163" s="3278"/>
      <c r="F163" s="3278"/>
      <c r="G163" s="3278"/>
      <c r="H163" s="3278"/>
      <c r="I163" s="3278"/>
      <c r="J163" s="3278"/>
      <c r="K163" s="3278"/>
      <c r="L163" s="3278"/>
      <c r="M163" s="3278"/>
      <c r="N163" s="404"/>
      <c r="O163" s="2"/>
      <c r="P163" s="2"/>
      <c r="Q163" s="2"/>
    </row>
    <row r="164" spans="1:17" s="1" customFormat="1" ht="20.100000000000001" customHeight="1">
      <c r="A164" s="2606"/>
      <c r="B164" s="413"/>
      <c r="C164" s="1916"/>
      <c r="D164" s="424" t="s">
        <v>456</v>
      </c>
      <c r="E164" s="423">
        <f>SUM(E165:E167,I165:I167)</f>
        <v>6.956999999999999</v>
      </c>
      <c r="F164" s="1916"/>
      <c r="G164" s="1916"/>
      <c r="H164" s="1916"/>
      <c r="I164" s="1916"/>
      <c r="J164" s="1916"/>
      <c r="K164" s="1916"/>
      <c r="L164" s="1916"/>
      <c r="M164" s="1916"/>
      <c r="N164" s="404"/>
      <c r="O164" s="2"/>
      <c r="P164" s="2"/>
      <c r="Q164" s="2"/>
    </row>
    <row r="165" spans="1:17" s="1" customFormat="1" ht="20.100000000000001" customHeight="1">
      <c r="A165" s="2606"/>
      <c r="B165" s="413"/>
      <c r="C165" s="421"/>
      <c r="D165" s="422" t="s">
        <v>455</v>
      </c>
      <c r="E165" s="419">
        <v>3.5</v>
      </c>
      <c r="F165" s="418"/>
      <c r="G165" s="421"/>
      <c r="H165" s="422" t="s">
        <v>454</v>
      </c>
      <c r="I165" s="419">
        <v>0.55000000000000004</v>
      </c>
      <c r="J165" s="419"/>
      <c r="K165" s="419"/>
      <c r="L165" s="418"/>
      <c r="M165" s="1916"/>
      <c r="N165" s="404"/>
      <c r="O165" s="2"/>
      <c r="P165" s="2"/>
      <c r="Q165" s="2"/>
    </row>
    <row r="166" spans="1:17" s="1" customFormat="1" ht="20.100000000000001" customHeight="1">
      <c r="A166" s="2606"/>
      <c r="B166" s="413"/>
      <c r="C166" s="421"/>
      <c r="D166" s="422" t="s">
        <v>453</v>
      </c>
      <c r="E166" s="419">
        <v>1.6</v>
      </c>
      <c r="F166" s="418"/>
      <c r="G166" s="421"/>
      <c r="H166" s="422" t="s">
        <v>452</v>
      </c>
      <c r="I166" s="419">
        <v>4.4999999999999998E-2</v>
      </c>
      <c r="J166" s="419"/>
      <c r="K166" s="419"/>
      <c r="L166" s="418"/>
      <c r="M166" s="1916"/>
      <c r="N166" s="404"/>
      <c r="O166" s="2"/>
      <c r="P166" s="2"/>
      <c r="Q166" s="2"/>
    </row>
    <row r="167" spans="1:17" s="1" customFormat="1" ht="20.100000000000001" customHeight="1">
      <c r="A167" s="2606"/>
      <c r="B167" s="413"/>
      <c r="C167" s="421"/>
      <c r="D167" s="422" t="s">
        <v>451</v>
      </c>
      <c r="E167" s="419">
        <v>1.25</v>
      </c>
      <c r="F167" s="418"/>
      <c r="G167" s="421"/>
      <c r="H167" s="420" t="s">
        <v>450</v>
      </c>
      <c r="I167" s="419">
        <v>1.2E-2</v>
      </c>
      <c r="J167" s="419"/>
      <c r="K167" s="419"/>
      <c r="L167" s="418"/>
      <c r="M167" s="1916"/>
      <c r="N167" s="404"/>
      <c r="O167" s="2"/>
      <c r="P167" s="2"/>
      <c r="Q167" s="2"/>
    </row>
    <row r="168" spans="1:17" s="1" customFormat="1" ht="20.100000000000001" customHeight="1">
      <c r="A168" s="2606"/>
      <c r="B168" s="413"/>
      <c r="C168" s="417" t="s">
        <v>449</v>
      </c>
      <c r="D168" s="1916"/>
      <c r="E168" s="1916"/>
      <c r="F168" s="1916"/>
      <c r="G168" s="1916"/>
      <c r="H168" s="1916"/>
      <c r="I168" s="1916"/>
      <c r="J168" s="1916"/>
      <c r="K168" s="1916"/>
      <c r="L168" s="1916"/>
      <c r="M168" s="1916"/>
      <c r="N168" s="404"/>
      <c r="O168" s="2"/>
      <c r="P168" s="2"/>
      <c r="Q168" s="2"/>
    </row>
    <row r="169" spans="1:17" s="1" customFormat="1" ht="20.100000000000001" customHeight="1">
      <c r="A169" s="2606"/>
      <c r="B169" s="413"/>
      <c r="C169" s="3279" t="s">
        <v>448</v>
      </c>
      <c r="D169" s="3279"/>
      <c r="E169" s="3279"/>
      <c r="F169" s="3279"/>
      <c r="G169" s="3279"/>
      <c r="H169" s="3279"/>
      <c r="I169" s="3279"/>
      <c r="J169" s="3279"/>
      <c r="K169" s="3279"/>
      <c r="L169" s="3279"/>
      <c r="M169" s="3279"/>
      <c r="N169" s="404"/>
      <c r="O169" s="2"/>
      <c r="P169" s="2"/>
      <c r="Q169" s="2"/>
    </row>
    <row r="170" spans="1:17" s="1" customFormat="1" ht="20.100000000000001" customHeight="1">
      <c r="A170" s="2606"/>
      <c r="B170" s="413"/>
      <c r="C170" s="3279"/>
      <c r="D170" s="3279"/>
      <c r="E170" s="3279"/>
      <c r="F170" s="3279"/>
      <c r="G170" s="3279"/>
      <c r="H170" s="3279"/>
      <c r="I170" s="3279"/>
      <c r="J170" s="3279"/>
      <c r="K170" s="3279"/>
      <c r="L170" s="3279"/>
      <c r="M170" s="3279"/>
      <c r="N170" s="404"/>
      <c r="O170" s="2"/>
      <c r="P170" s="2"/>
      <c r="Q170" s="2"/>
    </row>
    <row r="171" spans="1:17" s="1" customFormat="1" ht="20.100000000000001" customHeight="1">
      <c r="A171" s="2606"/>
      <c r="B171" s="413"/>
      <c r="C171" s="417" t="s">
        <v>447</v>
      </c>
      <c r="D171" s="1916"/>
      <c r="E171" s="1916"/>
      <c r="F171" s="1916"/>
      <c r="G171" s="1916"/>
      <c r="H171" s="1916"/>
      <c r="I171" s="1916"/>
      <c r="J171" s="1916"/>
      <c r="K171" s="1916"/>
      <c r="L171" s="1916"/>
      <c r="M171" s="1916"/>
      <c r="N171" s="404"/>
      <c r="O171" s="2"/>
      <c r="P171" s="2"/>
      <c r="Q171" s="2"/>
    </row>
    <row r="172" spans="1:17" s="1" customFormat="1" ht="20.100000000000001" customHeight="1">
      <c r="A172" s="2606"/>
      <c r="B172" s="413"/>
      <c r="C172" s="416" t="s">
        <v>446</v>
      </c>
      <c r="D172" s="1916"/>
      <c r="E172" s="1916"/>
      <c r="F172" s="1916"/>
      <c r="G172" s="1916"/>
      <c r="H172" s="1916"/>
      <c r="I172" s="1916"/>
      <c r="J172" s="1916"/>
      <c r="K172" s="1916"/>
      <c r="L172" s="1916"/>
      <c r="M172" s="1916"/>
      <c r="N172" s="404"/>
      <c r="O172" s="2"/>
      <c r="P172" s="2"/>
      <c r="Q172" s="2"/>
    </row>
    <row r="173" spans="1:17" s="1" customFormat="1" ht="20.100000000000001" customHeight="1">
      <c r="A173" s="2606"/>
      <c r="B173" s="413"/>
      <c r="C173" s="415" t="s">
        <v>445</v>
      </c>
      <c r="D173" s="1916"/>
      <c r="E173" s="1916"/>
      <c r="F173" s="415" t="s">
        <v>444</v>
      </c>
      <c r="G173" s="1916"/>
      <c r="H173" s="415" t="s">
        <v>443</v>
      </c>
      <c r="I173" s="1916"/>
      <c r="J173" s="1916"/>
      <c r="K173" s="1916"/>
      <c r="L173" s="1916"/>
      <c r="M173" s="1916"/>
      <c r="N173" s="404"/>
      <c r="O173" s="2"/>
      <c r="P173" s="2"/>
      <c r="Q173" s="2"/>
    </row>
    <row r="174" spans="1:17" s="1" customFormat="1" ht="20.100000000000001" customHeight="1">
      <c r="A174" s="2606"/>
      <c r="B174" s="413"/>
      <c r="C174" s="415" t="s">
        <v>442</v>
      </c>
      <c r="D174" s="414" t="s">
        <v>441</v>
      </c>
      <c r="E174" s="1916"/>
      <c r="F174" s="1916"/>
      <c r="G174" s="1916"/>
      <c r="H174" s="1916"/>
      <c r="I174" s="1916"/>
      <c r="J174" s="1916"/>
      <c r="K174" s="1916"/>
      <c r="L174" s="1916"/>
      <c r="M174" s="1916"/>
      <c r="N174" s="404"/>
      <c r="O174" s="2"/>
      <c r="P174" s="2"/>
      <c r="Q174" s="2"/>
    </row>
    <row r="175" spans="1:17" s="1" customFormat="1" ht="20.100000000000001" customHeight="1">
      <c r="A175" s="2606"/>
      <c r="B175" s="413"/>
      <c r="C175" s="1916"/>
      <c r="D175" s="1916"/>
      <c r="E175" s="1916"/>
      <c r="F175" s="1916"/>
      <c r="G175" s="1916"/>
      <c r="H175" s="1916"/>
      <c r="I175" s="1916"/>
      <c r="J175" s="1916"/>
      <c r="K175" s="1916"/>
      <c r="L175" s="1916"/>
      <c r="M175" s="1916"/>
      <c r="N175" s="404"/>
      <c r="O175" s="2"/>
      <c r="P175" s="2"/>
      <c r="Q175" s="2"/>
    </row>
    <row r="176" spans="1:17" s="1" customFormat="1" ht="20.100000000000001" customHeight="1">
      <c r="A176" s="2606"/>
      <c r="B176" s="413"/>
      <c r="C176" s="3280" t="s">
        <v>39</v>
      </c>
      <c r="D176" s="3280"/>
      <c r="E176" s="3280"/>
      <c r="F176" s="3280"/>
      <c r="G176" s="3280"/>
      <c r="H176" s="3280"/>
      <c r="I176" s="3280"/>
      <c r="J176" s="3280"/>
      <c r="K176" s="3280"/>
      <c r="L176" s="3280"/>
      <c r="M176" s="3280"/>
      <c r="N176" s="404"/>
      <c r="O176" s="2"/>
      <c r="P176" s="2"/>
      <c r="Q176" s="2"/>
    </row>
    <row r="177" spans="1:17" s="1" customFormat="1" ht="20.100000000000001" customHeight="1" thickBot="1">
      <c r="A177" s="2606"/>
      <c r="B177" s="412"/>
      <c r="C177" s="2601"/>
      <c r="D177" s="2601"/>
      <c r="E177" s="2601"/>
      <c r="F177" s="2601"/>
      <c r="G177" s="2601"/>
      <c r="H177" s="2601"/>
      <c r="I177" s="2601"/>
      <c r="J177" s="2601"/>
      <c r="K177" s="2601"/>
      <c r="L177" s="2601"/>
      <c r="M177" s="2601"/>
      <c r="N177" s="401"/>
      <c r="O177" s="2"/>
      <c r="P177" s="2"/>
      <c r="Q177" s="2"/>
    </row>
  </sheetData>
  <mergeCells count="218">
    <mergeCell ref="B2:Q2"/>
    <mergeCell ref="C4:F4"/>
    <mergeCell ref="K4:L4"/>
    <mergeCell ref="B25:Q26"/>
    <mergeCell ref="B28:G29"/>
    <mergeCell ref="J28:O29"/>
    <mergeCell ref="L34:L35"/>
    <mergeCell ref="M34:M35"/>
    <mergeCell ref="N34:O34"/>
    <mergeCell ref="N35:O35"/>
    <mergeCell ref="B40:B41"/>
    <mergeCell ref="C40:C41"/>
    <mergeCell ref="J40:J41"/>
    <mergeCell ref="K40:K41"/>
    <mergeCell ref="L40:L41"/>
    <mergeCell ref="N40:O40"/>
    <mergeCell ref="I29:I53"/>
    <mergeCell ref="B34:B35"/>
    <mergeCell ref="C34:C35"/>
    <mergeCell ref="J34:J35"/>
    <mergeCell ref="K34:K35"/>
    <mergeCell ref="B49:G49"/>
    <mergeCell ref="J49:O49"/>
    <mergeCell ref="B50:G50"/>
    <mergeCell ref="J50:O50"/>
    <mergeCell ref="A56:A66"/>
    <mergeCell ref="I56:I66"/>
    <mergeCell ref="B58:B59"/>
    <mergeCell ref="C58:C59"/>
    <mergeCell ref="D58:D59"/>
    <mergeCell ref="E58:E59"/>
    <mergeCell ref="N41:O41"/>
    <mergeCell ref="B46:B47"/>
    <mergeCell ref="C46:C47"/>
    <mergeCell ref="J46:J47"/>
    <mergeCell ref="K46:K47"/>
    <mergeCell ref="L46:L47"/>
    <mergeCell ref="N46:O46"/>
    <mergeCell ref="N47:O47"/>
    <mergeCell ref="A29:A53"/>
    <mergeCell ref="F58:G59"/>
    <mergeCell ref="J58:J59"/>
    <mergeCell ref="K58:K59"/>
    <mergeCell ref="L58:L59"/>
    <mergeCell ref="M58:M59"/>
    <mergeCell ref="N58:O59"/>
    <mergeCell ref="B52:G53"/>
    <mergeCell ref="J52:O53"/>
    <mergeCell ref="B55:G56"/>
    <mergeCell ref="J55:O56"/>
    <mergeCell ref="B62:G62"/>
    <mergeCell ref="J62:O62"/>
    <mergeCell ref="B63:G63"/>
    <mergeCell ref="J63:O63"/>
    <mergeCell ref="B65:G66"/>
    <mergeCell ref="J65:O66"/>
    <mergeCell ref="K60:K61"/>
    <mergeCell ref="L60:L61"/>
    <mergeCell ref="M60:M61"/>
    <mergeCell ref="N60:O60"/>
    <mergeCell ref="F61:G61"/>
    <mergeCell ref="N61:O61"/>
    <mergeCell ref="B60:B61"/>
    <mergeCell ref="C60:C61"/>
    <mergeCell ref="D60:D61"/>
    <mergeCell ref="E60:E61"/>
    <mergeCell ref="F60:G60"/>
    <mergeCell ref="J60:J61"/>
    <mergeCell ref="G72:G73"/>
    <mergeCell ref="H72:H73"/>
    <mergeCell ref="B75:H75"/>
    <mergeCell ref="B76:H77"/>
    <mergeCell ref="B79:G80"/>
    <mergeCell ref="J79:O80"/>
    <mergeCell ref="B68:H68"/>
    <mergeCell ref="A69:A77"/>
    <mergeCell ref="B70:B73"/>
    <mergeCell ref="C70:C73"/>
    <mergeCell ref="D70:E71"/>
    <mergeCell ref="F70:F71"/>
    <mergeCell ref="G70:G71"/>
    <mergeCell ref="H70:H71"/>
    <mergeCell ref="D72:E73"/>
    <mergeCell ref="F72:F73"/>
    <mergeCell ref="J84:J85"/>
    <mergeCell ref="K84:K85"/>
    <mergeCell ref="L84:L85"/>
    <mergeCell ref="M84:M85"/>
    <mergeCell ref="N84:N85"/>
    <mergeCell ref="O84:O85"/>
    <mergeCell ref="A80:A104"/>
    <mergeCell ref="I80:I97"/>
    <mergeCell ref="B82:G83"/>
    <mergeCell ref="J82:O83"/>
    <mergeCell ref="B84:B85"/>
    <mergeCell ref="C84:C85"/>
    <mergeCell ref="D84:D85"/>
    <mergeCell ref="E84:E85"/>
    <mergeCell ref="F84:F85"/>
    <mergeCell ref="G84:G85"/>
    <mergeCell ref="J86:J87"/>
    <mergeCell ref="K86:K87"/>
    <mergeCell ref="L86:L87"/>
    <mergeCell ref="M86:M87"/>
    <mergeCell ref="N86:N87"/>
    <mergeCell ref="O86:O87"/>
    <mergeCell ref="B86:B87"/>
    <mergeCell ref="C86:C87"/>
    <mergeCell ref="D86:D87"/>
    <mergeCell ref="E86:E87"/>
    <mergeCell ref="F86:F87"/>
    <mergeCell ref="G86:G87"/>
    <mergeCell ref="J88:O89"/>
    <mergeCell ref="B89:G90"/>
    <mergeCell ref="J90:J91"/>
    <mergeCell ref="K90:K91"/>
    <mergeCell ref="L90:L91"/>
    <mergeCell ref="M90:M91"/>
    <mergeCell ref="N90:N91"/>
    <mergeCell ref="O90:O91"/>
    <mergeCell ref="B91:B92"/>
    <mergeCell ref="C91:C92"/>
    <mergeCell ref="J96:O97"/>
    <mergeCell ref="B98:G100"/>
    <mergeCell ref="B101:G101"/>
    <mergeCell ref="C102:G102"/>
    <mergeCell ref="B103:G104"/>
    <mergeCell ref="B106:K107"/>
    <mergeCell ref="L92:L93"/>
    <mergeCell ref="M92:M93"/>
    <mergeCell ref="N92:N93"/>
    <mergeCell ref="O92:O93"/>
    <mergeCell ref="B94:B95"/>
    <mergeCell ref="C94:C95"/>
    <mergeCell ref="D94:D95"/>
    <mergeCell ref="E94:E95"/>
    <mergeCell ref="F94:F95"/>
    <mergeCell ref="G94:G95"/>
    <mergeCell ref="D91:D92"/>
    <mergeCell ref="E91:E92"/>
    <mergeCell ref="F91:F92"/>
    <mergeCell ref="G91:G92"/>
    <mergeCell ref="J92:J93"/>
    <mergeCell ref="K92:K93"/>
    <mergeCell ref="I111:J112"/>
    <mergeCell ref="K111:K112"/>
    <mergeCell ref="B114:K114"/>
    <mergeCell ref="B115:B116"/>
    <mergeCell ref="C115:D116"/>
    <mergeCell ref="E115:F116"/>
    <mergeCell ref="G115:H116"/>
    <mergeCell ref="I115:J116"/>
    <mergeCell ref="K115:K116"/>
    <mergeCell ref="B111:B112"/>
    <mergeCell ref="C111:D112"/>
    <mergeCell ref="E111:F112"/>
    <mergeCell ref="G111:H112"/>
    <mergeCell ref="B123:C123"/>
    <mergeCell ref="E123:F123"/>
    <mergeCell ref="H123:I123"/>
    <mergeCell ref="B124:C124"/>
    <mergeCell ref="E124:F124"/>
    <mergeCell ref="H124:I124"/>
    <mergeCell ref="B117:K117"/>
    <mergeCell ref="C118:K118"/>
    <mergeCell ref="B119:B120"/>
    <mergeCell ref="C119:K120"/>
    <mergeCell ref="B121:K121"/>
    <mergeCell ref="B122:E122"/>
    <mergeCell ref="F137:F139"/>
    <mergeCell ref="G137:G139"/>
    <mergeCell ref="H137:H139"/>
    <mergeCell ref="I137:I139"/>
    <mergeCell ref="L137:L139"/>
    <mergeCell ref="M137:M139"/>
    <mergeCell ref="B125:K126"/>
    <mergeCell ref="B128:N130"/>
    <mergeCell ref="A129:A177"/>
    <mergeCell ref="C132:M132"/>
    <mergeCell ref="C133:M133"/>
    <mergeCell ref="C134:M135"/>
    <mergeCell ref="D136:M136"/>
    <mergeCell ref="C137:C139"/>
    <mergeCell ref="D137:D139"/>
    <mergeCell ref="E137:E139"/>
    <mergeCell ref="A107:A126"/>
    <mergeCell ref="B109:K109"/>
    <mergeCell ref="C110:D110"/>
    <mergeCell ref="E110:F110"/>
    <mergeCell ref="G110:H110"/>
    <mergeCell ref="I110:J110"/>
    <mergeCell ref="I141:I142"/>
    <mergeCell ref="L141:L142"/>
    <mergeCell ref="M141:M142"/>
    <mergeCell ref="D146:M146"/>
    <mergeCell ref="C147:L147"/>
    <mergeCell ref="C148:C149"/>
    <mergeCell ref="D148:D149"/>
    <mergeCell ref="E148:E149"/>
    <mergeCell ref="F148:F149"/>
    <mergeCell ref="G148:G149"/>
    <mergeCell ref="C141:C142"/>
    <mergeCell ref="D141:D142"/>
    <mergeCell ref="E141:E142"/>
    <mergeCell ref="F141:F142"/>
    <mergeCell ref="G141:G142"/>
    <mergeCell ref="H141:H142"/>
    <mergeCell ref="D160:M160"/>
    <mergeCell ref="C161:M163"/>
    <mergeCell ref="C169:M170"/>
    <mergeCell ref="C176:M177"/>
    <mergeCell ref="H148:H149"/>
    <mergeCell ref="I148:I149"/>
    <mergeCell ref="L148:L149"/>
    <mergeCell ref="M148:M149"/>
    <mergeCell ref="D150:I150"/>
    <mergeCell ref="J155:K156"/>
    <mergeCell ref="L155:M156"/>
  </mergeCells>
  <conditionalFormatting sqref="A28">
    <cfRule type="expression" dxfId="35" priority="11" stopIfTrue="1">
      <formula>OR(ROW()=CELL("ligne"),COLUMN()=CELL("colonne"))</formula>
    </cfRule>
  </conditionalFormatting>
  <conditionalFormatting sqref="I28">
    <cfRule type="expression" dxfId="34" priority="10" stopIfTrue="1">
      <formula>OR(ROW()=CELL("ligne"),COLUMN()=CELL("colonne"))</formula>
    </cfRule>
  </conditionalFormatting>
  <conditionalFormatting sqref="I55">
    <cfRule type="expression" dxfId="33" priority="8" stopIfTrue="1">
      <formula>OR(ROW()=CELL("ligne"),COLUMN()=CELL("colonne"))</formula>
    </cfRule>
  </conditionalFormatting>
  <conditionalFormatting sqref="A55">
    <cfRule type="expression" dxfId="32" priority="9" stopIfTrue="1">
      <formula>OR(ROW()=CELL("ligne"),COLUMN()=CELL("colonne"))</formula>
    </cfRule>
  </conditionalFormatting>
  <conditionalFormatting sqref="A68">
    <cfRule type="expression" dxfId="31" priority="7" stopIfTrue="1">
      <formula>OR(ROW()=CELL("ligne"),COLUMN()=CELL("colonne"))</formula>
    </cfRule>
  </conditionalFormatting>
  <conditionalFormatting sqref="A79">
    <cfRule type="expression" dxfId="30" priority="6" stopIfTrue="1">
      <formula>OR(ROW()=CELL("ligne"),COLUMN()=CELL("colonne"))</formula>
    </cfRule>
  </conditionalFormatting>
  <conditionalFormatting sqref="I79">
    <cfRule type="expression" dxfId="29" priority="5" stopIfTrue="1">
      <formula>OR(ROW()=CELL("ligne"),COLUMN()=CELL("colonne"))</formula>
    </cfRule>
  </conditionalFormatting>
  <conditionalFormatting sqref="C111">
    <cfRule type="cellIs" dxfId="28" priority="4" operator="greaterThan">
      <formula>1</formula>
    </cfRule>
  </conditionalFormatting>
  <conditionalFormatting sqref="A106">
    <cfRule type="expression" dxfId="27" priority="3" stopIfTrue="1">
      <formula>OR(ROW()=CELL("ligne"),COLUMN()=CELL("colonne"))</formula>
    </cfRule>
  </conditionalFormatting>
  <conditionalFormatting sqref="A128">
    <cfRule type="expression" dxfId="26" priority="2" stopIfTrue="1">
      <formula>OR(ROW()=CELL("ligne"),COLUMN()=CELL("colonne"))</formula>
    </cfRule>
  </conditionalFormatting>
  <conditionalFormatting sqref="A25">
    <cfRule type="expression" dxfId="25" priority="1" stopIfTrue="1">
      <formula>OR(ROW()=CELL("ligne"),COLUMN()=CELL("colonne"))</formula>
    </cfRule>
  </conditionalFormatting>
  <hyperlinks>
    <hyperlink ref="K95" r:id="rId1" xr:uid="{A66F9917-E7FB-4E30-B314-E1C5CC77FEFE}"/>
    <hyperlink ref="C102" r:id="rId2" xr:uid="{1E17FA71-BC94-45C0-A8AC-F3F385A1DF44}"/>
    <hyperlink ref="D174" r:id="rId3" xr:uid="{1CF5D11F-49C1-41C4-89EA-CB7831B5891C}"/>
    <hyperlink ref="C4" r:id="rId4" display="http://www.uprt.fr/mesimages/fichiers-uprt/ff-fiches-fabrication/ff-fiches-fabrication-maj-02-2015/ff-documents-divers-maj-02-2015/ff-fiches-apprentis-Patissiers-07-03-2016.xlsx" xr:uid="{D38C879B-DED7-4EC8-BA38-AE52E0B8587A}"/>
    <hyperlink ref="K4" r:id="rId5" display="http://www.uprt.fr/mesimages/fichiers-uprt/ff-fiches-fabrication/ff-fiches-fabrication-maj-02-2015/ff-documents-divers-maj-02-2015/ff-Croquis.xlsx" xr:uid="{4997D4E0-63A6-4C4C-A74C-5C1118D15958}"/>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42D136-22EE-4140-B582-4A2B15D36D91}">
  <dimension ref="A2:U64"/>
  <sheetViews>
    <sheetView workbookViewId="0">
      <selection activeCell="Q18" sqref="Q18"/>
    </sheetView>
  </sheetViews>
  <sheetFormatPr baseColWidth="10" defaultRowHeight="15.75"/>
  <sheetData>
    <row r="2" spans="1:17" s="1" customFormat="1" ht="33">
      <c r="A2" s="729">
        <f>(ROW())</f>
        <v>2</v>
      </c>
      <c r="B2" s="2419" t="s">
        <v>551</v>
      </c>
      <c r="C2" s="2419"/>
      <c r="D2" s="2419"/>
      <c r="E2" s="2419"/>
      <c r="F2" s="2419"/>
      <c r="G2" s="2419"/>
      <c r="H2" s="2419"/>
      <c r="I2" s="2419"/>
      <c r="J2" s="2419"/>
      <c r="K2" s="2419"/>
      <c r="L2" s="2419"/>
      <c r="M2" s="2419"/>
      <c r="N2" s="2419"/>
      <c r="O2" s="2419"/>
      <c r="P2" s="2419"/>
      <c r="Q2" s="2419"/>
    </row>
    <row r="3" spans="1:17" s="1" customFormat="1" ht="15">
      <c r="A3" s="2"/>
      <c r="B3" s="3"/>
      <c r="C3" s="395"/>
      <c r="D3" s="395"/>
      <c r="E3" s="395"/>
      <c r="F3" s="1502"/>
      <c r="G3" s="1502"/>
      <c r="H3" s="1502"/>
      <c r="I3" s="1502"/>
      <c r="J3" s="1500"/>
      <c r="K3" s="1504"/>
      <c r="L3" s="1504"/>
      <c r="M3" s="2"/>
      <c r="N3" s="2"/>
      <c r="O3" s="2"/>
      <c r="P3" s="2"/>
      <c r="Q3" s="2"/>
    </row>
    <row r="4" spans="1:17" s="1" customFormat="1" ht="27" customHeight="1">
      <c r="A4" s="1487" t="s">
        <v>75</v>
      </c>
      <c r="B4" s="2458" t="s">
        <v>1701</v>
      </c>
      <c r="C4" s="2458"/>
      <c r="D4" s="2458"/>
      <c r="E4" s="2458"/>
      <c r="F4" s="2458"/>
      <c r="G4" s="2458"/>
      <c r="H4" s="2458"/>
      <c r="I4" s="2458"/>
      <c r="J4" s="2458"/>
      <c r="K4" s="2458"/>
      <c r="L4" s="2458"/>
      <c r="M4" s="2458"/>
      <c r="N4" s="2458"/>
      <c r="O4" s="2458"/>
      <c r="P4" s="2458"/>
      <c r="Q4" s="2458"/>
    </row>
    <row r="5" spans="1:17" s="1" customFormat="1" ht="27" customHeight="1">
      <c r="A5" s="1526"/>
      <c r="B5" s="2458"/>
      <c r="C5" s="2458"/>
      <c r="D5" s="2458"/>
      <c r="E5" s="2458"/>
      <c r="F5" s="2458"/>
      <c r="G5" s="2458"/>
      <c r="H5" s="2458"/>
      <c r="I5" s="2458"/>
      <c r="J5" s="2458"/>
      <c r="K5" s="2458"/>
      <c r="L5" s="2458"/>
      <c r="M5" s="2458"/>
      <c r="N5" s="2458"/>
      <c r="O5" s="2458"/>
      <c r="P5" s="2458"/>
      <c r="Q5" s="2458"/>
    </row>
    <row r="6" spans="1:17" s="1" customFormat="1" ht="15">
      <c r="A6" s="2"/>
      <c r="B6" s="3"/>
      <c r="C6" s="395"/>
      <c r="D6" s="395"/>
      <c r="E6" s="395"/>
      <c r="F6" s="1502"/>
      <c r="G6" s="1502"/>
      <c r="H6" s="1502"/>
      <c r="I6" s="1502"/>
      <c r="J6" s="1500"/>
      <c r="K6" s="1504"/>
      <c r="L6" s="1504"/>
      <c r="M6" s="2"/>
      <c r="N6" s="2"/>
      <c r="O6" s="2"/>
      <c r="P6" s="2"/>
      <c r="Q6" s="2"/>
    </row>
    <row r="7" spans="1:17" s="1" customFormat="1" ht="15" customHeight="1">
      <c r="A7" s="2"/>
      <c r="B7" s="1490" t="s">
        <v>767</v>
      </c>
      <c r="C7" s="1490"/>
      <c r="D7" s="395"/>
      <c r="E7" s="395"/>
      <c r="F7" s="2"/>
      <c r="G7" s="2"/>
      <c r="H7" s="1503"/>
      <c r="I7" s="1503"/>
      <c r="J7" s="1490" t="s">
        <v>1158</v>
      </c>
      <c r="K7" s="1490"/>
      <c r="L7" s="1504"/>
      <c r="M7" s="2"/>
      <c r="N7" s="2"/>
      <c r="O7" s="2"/>
      <c r="P7" s="2"/>
      <c r="Q7" s="2"/>
    </row>
    <row r="8" spans="1:17" s="1" customFormat="1" ht="15" customHeight="1">
      <c r="A8" s="2"/>
      <c r="B8" s="1492" t="str">
        <f>B18</f>
        <v>B18</v>
      </c>
      <c r="C8" s="948" t="s">
        <v>762</v>
      </c>
      <c r="D8" s="395"/>
      <c r="E8" s="395"/>
      <c r="F8" s="2"/>
      <c r="G8" s="2"/>
      <c r="H8" s="1503"/>
      <c r="I8" s="1503"/>
      <c r="J8" s="1492" t="str">
        <f>M30</f>
        <v>M30</v>
      </c>
      <c r="K8" s="948" t="s">
        <v>762</v>
      </c>
      <c r="L8" s="1504"/>
      <c r="M8" s="2"/>
      <c r="N8" s="2"/>
      <c r="O8" s="2"/>
      <c r="P8" s="2"/>
      <c r="Q8" s="2"/>
    </row>
    <row r="9" spans="1:17" s="1" customFormat="1" ht="15" customHeight="1">
      <c r="A9" s="2"/>
      <c r="B9" s="1501"/>
      <c r="C9" s="1502"/>
      <c r="D9" s="395"/>
      <c r="E9" s="395"/>
      <c r="F9" s="2"/>
      <c r="G9" s="2"/>
      <c r="H9" s="1503"/>
      <c r="I9" s="1503"/>
      <c r="J9" s="1501"/>
      <c r="K9" s="1502"/>
      <c r="L9" s="1504"/>
      <c r="M9" s="2"/>
      <c r="N9" s="2"/>
      <c r="O9" s="2"/>
      <c r="P9" s="2"/>
      <c r="Q9" s="2"/>
    </row>
    <row r="10" spans="1:17" s="1" customFormat="1" ht="15" customHeight="1">
      <c r="A10" s="2"/>
      <c r="B10" s="1490" t="s">
        <v>768</v>
      </c>
      <c r="C10" s="1490"/>
      <c r="D10" s="395"/>
      <c r="E10" s="395"/>
      <c r="F10" s="2"/>
      <c r="G10" s="2"/>
      <c r="H10" s="1503"/>
      <c r="I10" s="1503"/>
      <c r="J10" s="1490" t="s">
        <v>551</v>
      </c>
      <c r="K10" s="1490"/>
      <c r="L10" s="1504"/>
      <c r="M10" s="2"/>
      <c r="N10" s="2"/>
      <c r="O10" s="2"/>
      <c r="P10" s="2"/>
      <c r="Q10" s="2"/>
    </row>
    <row r="11" spans="1:17" s="1" customFormat="1" ht="15" customHeight="1">
      <c r="A11" s="2"/>
      <c r="B11" s="1492" t="str">
        <f>J18</f>
        <v>J18</v>
      </c>
      <c r="C11" s="948" t="s">
        <v>762</v>
      </c>
      <c r="D11" s="395"/>
      <c r="E11" s="395"/>
      <c r="F11" s="2"/>
      <c r="G11" s="2"/>
      <c r="H11" s="1503"/>
      <c r="I11" s="1503"/>
      <c r="J11" s="1492" t="str">
        <f>B53</f>
        <v>B53</v>
      </c>
      <c r="K11" s="948" t="s">
        <v>762</v>
      </c>
      <c r="L11" s="1504"/>
      <c r="M11" s="2"/>
      <c r="N11" s="2"/>
      <c r="O11" s="2"/>
      <c r="P11" s="2"/>
      <c r="Q11" s="2"/>
    </row>
    <row r="12" spans="1:17" s="1" customFormat="1" ht="15" customHeight="1">
      <c r="A12" s="2"/>
      <c r="B12" s="1501"/>
      <c r="C12" s="1502"/>
      <c r="D12" s="395"/>
      <c r="E12" s="395"/>
      <c r="F12" s="2"/>
      <c r="G12" s="2"/>
      <c r="H12" s="1503"/>
      <c r="I12" s="1503"/>
      <c r="J12" s="1501"/>
      <c r="K12" s="1502"/>
      <c r="L12" s="1504"/>
      <c r="M12" s="2"/>
      <c r="N12" s="2"/>
      <c r="O12" s="2"/>
      <c r="P12" s="2"/>
      <c r="Q12" s="2"/>
    </row>
    <row r="13" spans="1:17" s="1" customFormat="1" ht="15" customHeight="1">
      <c r="A13" s="2"/>
      <c r="B13" s="1490" t="s">
        <v>1157</v>
      </c>
      <c r="C13" s="1490"/>
      <c r="D13" s="395"/>
      <c r="E13" s="395"/>
      <c r="F13" s="2"/>
      <c r="G13" s="2"/>
      <c r="H13" s="1503"/>
      <c r="I13" s="1503"/>
      <c r="J13" s="1490" t="s">
        <v>376</v>
      </c>
      <c r="K13" s="1490"/>
      <c r="L13" s="1504"/>
      <c r="M13" s="2"/>
      <c r="N13" s="2"/>
      <c r="O13" s="2"/>
      <c r="P13" s="2"/>
      <c r="Q13" s="2"/>
    </row>
    <row r="14" spans="1:17" s="1" customFormat="1" ht="15" customHeight="1">
      <c r="A14" s="2"/>
      <c r="B14" s="1492" t="str">
        <f>G30</f>
        <v>G30</v>
      </c>
      <c r="C14" s="948" t="s">
        <v>762</v>
      </c>
      <c r="D14" s="395"/>
      <c r="E14" s="395"/>
      <c r="F14" s="2"/>
      <c r="G14" s="2"/>
      <c r="H14" s="1503"/>
      <c r="I14" s="1503"/>
      <c r="J14" s="1492" t="str">
        <f>K53</f>
        <v>K53</v>
      </c>
      <c r="K14" s="948" t="s">
        <v>762</v>
      </c>
      <c r="L14" s="1504"/>
      <c r="M14" s="2"/>
      <c r="N14" s="2"/>
      <c r="O14" s="2"/>
      <c r="P14" s="2"/>
      <c r="Q14" s="2"/>
    </row>
    <row r="15" spans="1:17" s="1" customFormat="1" ht="15" customHeight="1">
      <c r="A15" s="2"/>
      <c r="B15" s="3"/>
      <c r="C15" s="395"/>
      <c r="D15" s="395"/>
      <c r="E15" s="395"/>
      <c r="F15" s="2"/>
      <c r="G15" s="2"/>
      <c r="H15" s="1503"/>
      <c r="I15" s="1503"/>
      <c r="J15" s="1500"/>
      <c r="K15" s="1504"/>
      <c r="L15" s="1504"/>
      <c r="M15" s="2"/>
      <c r="N15" s="2"/>
      <c r="O15" s="2"/>
      <c r="P15" s="2"/>
      <c r="Q15" s="2"/>
    </row>
    <row r="16" spans="1:17" s="1" customFormat="1" thickBot="1">
      <c r="A16" s="2"/>
      <c r="B16" s="3"/>
      <c r="C16" s="395"/>
      <c r="D16" s="395"/>
      <c r="E16" s="395"/>
      <c r="F16" s="395"/>
      <c r="G16" s="395"/>
      <c r="H16" s="395"/>
      <c r="I16" s="395"/>
      <c r="J16" s="3"/>
      <c r="K16" s="3"/>
      <c r="L16" s="3"/>
      <c r="M16" s="2"/>
      <c r="N16" s="2"/>
      <c r="O16" s="2"/>
      <c r="P16" s="2"/>
      <c r="Q16" s="2"/>
    </row>
    <row r="17" spans="1:21" s="1" customFormat="1">
      <c r="A17" s="326" t="s">
        <v>75</v>
      </c>
      <c r="B17" s="3506" t="s">
        <v>767</v>
      </c>
      <c r="C17" s="3507"/>
      <c r="D17" s="3507"/>
      <c r="E17" s="3507"/>
      <c r="F17" s="3507"/>
      <c r="G17" s="3508"/>
      <c r="H17" s="395"/>
      <c r="I17" s="326" t="s">
        <v>75</v>
      </c>
      <c r="J17" s="3506" t="s">
        <v>768</v>
      </c>
      <c r="K17" s="3507"/>
      <c r="L17" s="3507"/>
      <c r="M17" s="3507"/>
      <c r="N17" s="3507"/>
      <c r="O17" s="3508"/>
      <c r="P17" s="2"/>
      <c r="Q17" s="2"/>
    </row>
    <row r="18" spans="1:21" s="1" customFormat="1" ht="18.75">
      <c r="A18" s="2606" t="str">
        <f>B17</f>
        <v>conversion : volume Centilitres / poids</v>
      </c>
      <c r="B18" s="606" t="str">
        <f>ADDRESS(ROW(),COLUMN(),4)</f>
        <v>B18</v>
      </c>
      <c r="C18" s="607" t="s">
        <v>762</v>
      </c>
      <c r="D18" s="608"/>
      <c r="E18" s="610"/>
      <c r="F18" s="643"/>
      <c r="G18" s="644"/>
      <c r="H18"/>
      <c r="I18" s="2606" t="str">
        <f>J17</f>
        <v>conversion : volume Décilitres / poids</v>
      </c>
      <c r="J18" s="606" t="str">
        <f>ADDRESS(ROW(),COLUMN(),4)</f>
        <v>J18</v>
      </c>
      <c r="K18" s="607" t="s">
        <v>762</v>
      </c>
      <c r="L18" s="608"/>
      <c r="M18" s="610"/>
      <c r="N18" s="643"/>
      <c r="O18" s="644"/>
      <c r="P18" s="2"/>
      <c r="Q18" s="2"/>
    </row>
    <row r="19" spans="1:21" s="1" customFormat="1" ht="15" customHeight="1">
      <c r="A19" s="2606"/>
      <c r="B19" s="3509" t="s">
        <v>414</v>
      </c>
      <c r="C19" s="3510"/>
      <c r="D19" s="400" t="s">
        <v>413</v>
      </c>
      <c r="E19" s="1899" t="s">
        <v>412</v>
      </c>
      <c r="F19" s="3511" t="s">
        <v>286</v>
      </c>
      <c r="G19" s="3512"/>
      <c r="H19" s="395"/>
      <c r="I19" s="2606"/>
      <c r="J19" s="3509" t="s">
        <v>414</v>
      </c>
      <c r="K19" s="3510"/>
      <c r="L19" s="400" t="s">
        <v>413</v>
      </c>
      <c r="M19" s="1899" t="s">
        <v>412</v>
      </c>
      <c r="N19" s="3511" t="s">
        <v>286</v>
      </c>
      <c r="O19" s="3512"/>
      <c r="P19" s="2"/>
      <c r="Q19" s="2"/>
    </row>
    <row r="20" spans="1:21" s="1" customFormat="1" ht="15" customHeight="1">
      <c r="A20" s="2606"/>
      <c r="B20" s="3513">
        <v>20</v>
      </c>
      <c r="C20" s="3514">
        <f>B20/100</f>
        <v>0.2</v>
      </c>
      <c r="D20" s="645" t="s">
        <v>325</v>
      </c>
      <c r="E20" s="646">
        <v>1</v>
      </c>
      <c r="F20" s="647">
        <f>(B20*E20)*10</f>
        <v>200</v>
      </c>
      <c r="G20" s="396">
        <f>F20/1000</f>
        <v>0.2</v>
      </c>
      <c r="H20" s="395"/>
      <c r="I20" s="2606"/>
      <c r="J20" s="3515">
        <v>10</v>
      </c>
      <c r="K20" s="3516">
        <f>J20/10</f>
        <v>1</v>
      </c>
      <c r="L20" s="399" t="s">
        <v>325</v>
      </c>
      <c r="M20" s="398">
        <v>1</v>
      </c>
      <c r="N20" s="397">
        <f>(J20*M20)*100</f>
        <v>1000</v>
      </c>
      <c r="O20" s="396">
        <f>N20/1000</f>
        <v>1</v>
      </c>
      <c r="P20" s="2"/>
      <c r="Q20" s="2"/>
    </row>
    <row r="21" spans="1:21" s="1" customFormat="1" ht="15" customHeight="1">
      <c r="A21" s="2606"/>
      <c r="B21" s="3513"/>
      <c r="C21" s="3514"/>
      <c r="D21" s="645" t="s">
        <v>411</v>
      </c>
      <c r="E21" s="646">
        <v>1.03</v>
      </c>
      <c r="F21" s="647">
        <f>(B20*E21)*10</f>
        <v>206</v>
      </c>
      <c r="G21" s="396">
        <f>F21/1000</f>
        <v>0.20599999999999999</v>
      </c>
      <c r="H21" s="395"/>
      <c r="I21" s="2606"/>
      <c r="J21" s="3515"/>
      <c r="K21" s="3516"/>
      <c r="L21" s="399" t="s">
        <v>411</v>
      </c>
      <c r="M21" s="398">
        <v>1.03</v>
      </c>
      <c r="N21" s="397">
        <f>(J20*M21)*100</f>
        <v>1030</v>
      </c>
      <c r="O21" s="396">
        <f>N21/1000</f>
        <v>1.03</v>
      </c>
      <c r="P21" s="2"/>
      <c r="Q21" s="2"/>
    </row>
    <row r="22" spans="1:21" s="1" customFormat="1" ht="15" customHeight="1">
      <c r="A22" s="2606"/>
      <c r="B22" s="3513"/>
      <c r="C22" s="3514"/>
      <c r="D22" s="645" t="s">
        <v>410</v>
      </c>
      <c r="E22" s="646">
        <v>1.0149999999999999</v>
      </c>
      <c r="F22" s="647">
        <f>(E22*B20)*10</f>
        <v>202.99999999999997</v>
      </c>
      <c r="G22" s="396">
        <f>F22/1000</f>
        <v>0.20299999999999996</v>
      </c>
      <c r="H22" s="395"/>
      <c r="I22" s="2606"/>
      <c r="J22" s="3515"/>
      <c r="K22" s="3516"/>
      <c r="L22" s="399" t="s">
        <v>410</v>
      </c>
      <c r="M22" s="398">
        <v>1.0149999999999999</v>
      </c>
      <c r="N22" s="397">
        <f>(M22*J20)*100</f>
        <v>1014.9999999999999</v>
      </c>
      <c r="O22" s="396">
        <f>N22/1000</f>
        <v>1.0149999999999999</v>
      </c>
      <c r="P22" s="2"/>
      <c r="Q22" s="2"/>
    </row>
    <row r="23" spans="1:21" s="1" customFormat="1" ht="15.75" customHeight="1">
      <c r="A23" s="2606"/>
      <c r="B23" s="3513"/>
      <c r="C23" s="3514"/>
      <c r="D23" s="645" t="s">
        <v>409</v>
      </c>
      <c r="E23" s="646">
        <v>0.92</v>
      </c>
      <c r="F23" s="647">
        <f>(E23*B20)*10</f>
        <v>184.00000000000003</v>
      </c>
      <c r="G23" s="396">
        <f>F23/1000</f>
        <v>0.18400000000000002</v>
      </c>
      <c r="H23" s="395"/>
      <c r="I23" s="2606"/>
      <c r="J23" s="3515"/>
      <c r="K23" s="3516"/>
      <c r="L23" s="399" t="s">
        <v>409</v>
      </c>
      <c r="M23" s="398">
        <v>0.92</v>
      </c>
      <c r="N23" s="397">
        <f>(M23*J20)*100</f>
        <v>920.00000000000011</v>
      </c>
      <c r="O23" s="396">
        <f>N23/1000</f>
        <v>0.92000000000000015</v>
      </c>
      <c r="P23" s="2"/>
      <c r="Q23" s="2"/>
    </row>
    <row r="24" spans="1:21" s="1" customFormat="1" ht="15">
      <c r="A24" s="2606"/>
      <c r="B24" s="3513"/>
      <c r="C24" s="3514"/>
      <c r="D24" s="645" t="s">
        <v>408</v>
      </c>
      <c r="E24" s="646">
        <v>0.8</v>
      </c>
      <c r="F24" s="647">
        <f>(E24*B20)*10</f>
        <v>160</v>
      </c>
      <c r="G24" s="396">
        <f>F24/1000</f>
        <v>0.16</v>
      </c>
      <c r="H24" s="395"/>
      <c r="I24" s="2606"/>
      <c r="J24" s="3515"/>
      <c r="K24" s="3514"/>
      <c r="L24" s="645" t="s">
        <v>408</v>
      </c>
      <c r="M24" s="646">
        <v>0.8</v>
      </c>
      <c r="N24" s="647">
        <f>(M24*J20)*100</f>
        <v>800</v>
      </c>
      <c r="O24" s="396">
        <f>N24/1000</f>
        <v>0.8</v>
      </c>
      <c r="P24" s="2"/>
      <c r="Q24" s="2"/>
    </row>
    <row r="25" spans="1:21" s="1" customFormat="1" ht="16.5" thickBot="1">
      <c r="A25" s="2606"/>
      <c r="B25" s="2773" t="s">
        <v>766</v>
      </c>
      <c r="C25" s="2774"/>
      <c r="D25" s="2774"/>
      <c r="E25" s="2774"/>
      <c r="F25" s="2774"/>
      <c r="G25" s="2775"/>
      <c r="H25"/>
      <c r="I25" s="2606"/>
      <c r="J25" s="2773" t="s">
        <v>766</v>
      </c>
      <c r="K25" s="2774"/>
      <c r="L25" s="2774"/>
      <c r="M25" s="2774"/>
      <c r="N25" s="2774"/>
      <c r="O25" s="2775"/>
      <c r="P25" s="2"/>
      <c r="Q25" s="2"/>
    </row>
    <row r="26" spans="1:21" s="1" customFormat="1" ht="15">
      <c r="A26" s="2"/>
      <c r="B26" s="3"/>
      <c r="C26" s="395"/>
      <c r="D26" s="395"/>
      <c r="E26" s="395"/>
      <c r="F26" s="395"/>
      <c r="G26" s="395"/>
      <c r="H26" s="395"/>
      <c r="I26" s="395"/>
      <c r="J26" s="3"/>
      <c r="K26" s="3"/>
      <c r="L26" s="3"/>
      <c r="M26" s="2"/>
      <c r="N26" s="2"/>
      <c r="O26" s="2"/>
      <c r="P26" s="2"/>
      <c r="Q26" s="2"/>
    </row>
    <row r="27" spans="1:21" s="1" customFormat="1" thickBot="1">
      <c r="A27" s="2"/>
      <c r="B27" s="3"/>
      <c r="C27" s="395"/>
      <c r="D27" s="395"/>
      <c r="E27" s="395"/>
      <c r="F27" s="395"/>
      <c r="G27" s="395"/>
      <c r="H27" s="395"/>
      <c r="I27" s="395"/>
      <c r="J27" s="3"/>
      <c r="K27" s="3"/>
      <c r="L27" s="3"/>
      <c r="M27" s="2"/>
      <c r="N27" s="2"/>
      <c r="O27" s="2"/>
      <c r="P27" s="2"/>
      <c r="Q27" s="2"/>
      <c r="U27" s="3"/>
    </row>
    <row r="28" spans="1:21" s="1" customFormat="1" ht="15.75" customHeight="1">
      <c r="A28" s="2"/>
      <c r="B28" s="3"/>
      <c r="C28" s="395"/>
      <c r="D28" s="395"/>
      <c r="E28" s="395"/>
      <c r="F28" s="326" t="s">
        <v>75</v>
      </c>
      <c r="G28" s="3470" t="s">
        <v>1157</v>
      </c>
      <c r="H28" s="3471"/>
      <c r="I28" s="3471"/>
      <c r="J28" s="3472"/>
      <c r="K28" s="3"/>
      <c r="L28" s="326" t="s">
        <v>75</v>
      </c>
      <c r="M28" s="3470" t="s">
        <v>1158</v>
      </c>
      <c r="N28" s="3471"/>
      <c r="O28" s="3471"/>
      <c r="P28" s="3472"/>
      <c r="Q28" s="2"/>
      <c r="U28" s="2"/>
    </row>
    <row r="29" spans="1:21" s="1" customFormat="1" ht="15.75" customHeight="1" thickBot="1">
      <c r="A29" s="2"/>
      <c r="B29" s="3"/>
      <c r="C29" s="395"/>
      <c r="D29" s="395"/>
      <c r="E29" s="395"/>
      <c r="F29" s="2606" t="str">
        <f>G28</f>
        <v xml:space="preserve">Aide mémoire Volumes sur la base eau : 1L = 1Kg - 1 gr = 0.001Kg  &gt; 2 zéros après la virgule du Kg </v>
      </c>
      <c r="G29" s="3473"/>
      <c r="H29" s="3474"/>
      <c r="I29" s="3474"/>
      <c r="J29" s="3475"/>
      <c r="K29" s="3"/>
      <c r="L29" s="2606" t="str">
        <f>M28</f>
        <v xml:space="preserve">Aide mémoire Poids sur la base eau : 1L = 1Kg - 1 gr = 0.001Kg  &gt; 2 zéros après la virgule du Kg </v>
      </c>
      <c r="M29" s="3476"/>
      <c r="N29" s="3477"/>
      <c r="O29" s="3477"/>
      <c r="P29" s="3478"/>
      <c r="Q29" s="2"/>
    </row>
    <row r="30" spans="1:21" s="1" customFormat="1" ht="15.75" customHeight="1">
      <c r="A30" s="2"/>
      <c r="B30" s="3"/>
      <c r="C30" s="395"/>
      <c r="D30" s="395"/>
      <c r="E30" s="395"/>
      <c r="F30" s="2606"/>
      <c r="G30" s="636" t="str">
        <f>ADDRESS(ROW(),COLUMN(),4)</f>
        <v>G30</v>
      </c>
      <c r="H30" s="637" t="s">
        <v>762</v>
      </c>
      <c r="I30" s="638"/>
      <c r="J30" s="639"/>
      <c r="K30" s="2"/>
      <c r="L30" s="2606"/>
      <c r="M30" s="636" t="str">
        <f>ADDRESS(ROW(),COLUMN(),4)</f>
        <v>M30</v>
      </c>
      <c r="N30" s="637" t="s">
        <v>762</v>
      </c>
      <c r="O30" s="638"/>
      <c r="P30" s="639"/>
      <c r="Q30" s="2"/>
    </row>
    <row r="31" spans="1:21" s="1" customFormat="1" ht="16.5" thickBot="1">
      <c r="A31" s="2"/>
      <c r="B31" s="3"/>
      <c r="C31" s="3"/>
      <c r="D31" s="3"/>
      <c r="E31" s="3"/>
      <c r="F31" s="2606"/>
      <c r="G31" s="633" t="s">
        <v>47</v>
      </c>
      <c r="H31" s="634" t="s">
        <v>407</v>
      </c>
      <c r="I31" s="634" t="s">
        <v>406</v>
      </c>
      <c r="J31" s="635" t="s">
        <v>287</v>
      </c>
      <c r="K31" s="2"/>
      <c r="L31" s="2606"/>
      <c r="M31" s="3479" t="s">
        <v>383</v>
      </c>
      <c r="N31" s="3480"/>
      <c r="O31" s="3480"/>
      <c r="P31" s="3481"/>
      <c r="Q31" s="2"/>
    </row>
    <row r="32" spans="1:21" s="1" customFormat="1" ht="19.5" customHeight="1">
      <c r="A32" s="2"/>
      <c r="B32" s="3"/>
      <c r="C32" s="3"/>
      <c r="D32" s="3"/>
      <c r="E32" s="3"/>
      <c r="F32" s="2606"/>
      <c r="G32" s="3482" t="s">
        <v>405</v>
      </c>
      <c r="H32" s="3483"/>
      <c r="I32" s="3483"/>
      <c r="J32" s="3484"/>
      <c r="K32" s="2"/>
      <c r="L32" s="2606"/>
      <c r="M32" s="3485" t="s">
        <v>404</v>
      </c>
      <c r="N32" s="3486"/>
      <c r="O32" s="3486"/>
      <c r="P32" s="3487"/>
      <c r="Q32" s="2"/>
    </row>
    <row r="33" spans="1:17" s="1" customFormat="1" ht="15.75" customHeight="1">
      <c r="A33" s="2"/>
      <c r="B33" s="3"/>
      <c r="C33" s="3"/>
      <c r="D33" s="3"/>
      <c r="E33" s="3"/>
      <c r="F33" s="2606"/>
      <c r="G33" s="394" t="s">
        <v>403</v>
      </c>
      <c r="H33" s="393" t="s">
        <v>402</v>
      </c>
      <c r="I33" s="393" t="s">
        <v>401</v>
      </c>
      <c r="J33" s="392" t="s">
        <v>400</v>
      </c>
      <c r="K33" s="2"/>
      <c r="L33" s="2606"/>
      <c r="M33" s="3488" t="s">
        <v>399</v>
      </c>
      <c r="N33" s="3490" t="s">
        <v>398</v>
      </c>
      <c r="O33" s="3490" t="s">
        <v>397</v>
      </c>
      <c r="P33" s="3492" t="s">
        <v>396</v>
      </c>
      <c r="Q33" s="2"/>
    </row>
    <row r="34" spans="1:17" s="1" customFormat="1" ht="18.75" customHeight="1">
      <c r="A34" s="2"/>
      <c r="B34" s="3"/>
      <c r="C34" s="3"/>
      <c r="D34" s="3"/>
      <c r="E34" s="3"/>
      <c r="F34" s="2606"/>
      <c r="G34" s="391">
        <v>1</v>
      </c>
      <c r="H34" s="389">
        <f>G34*10</f>
        <v>10</v>
      </c>
      <c r="I34" s="389">
        <f>H34*10</f>
        <v>100</v>
      </c>
      <c r="J34" s="387">
        <f>I34*10</f>
        <v>1000</v>
      </c>
      <c r="K34" s="2"/>
      <c r="L34" s="2606"/>
      <c r="M34" s="3489"/>
      <c r="N34" s="3491"/>
      <c r="O34" s="3491"/>
      <c r="P34" s="3493"/>
      <c r="Q34" s="2"/>
    </row>
    <row r="35" spans="1:17" s="1" customFormat="1" ht="15.75" customHeight="1">
      <c r="A35" s="2"/>
      <c r="B35" s="3"/>
      <c r="C35" s="3"/>
      <c r="D35" s="3"/>
      <c r="E35" s="3"/>
      <c r="F35" s="2606"/>
      <c r="G35" s="390">
        <f>H35/10</f>
        <v>0.1</v>
      </c>
      <c r="H35" s="388">
        <v>1</v>
      </c>
      <c r="I35" s="389">
        <f>H35*10</f>
        <v>10</v>
      </c>
      <c r="J35" s="387">
        <f>H35*100</f>
        <v>100</v>
      </c>
      <c r="K35" s="2"/>
      <c r="L35" s="2606"/>
      <c r="M35" s="383" t="s">
        <v>395</v>
      </c>
      <c r="N35" s="382" t="s">
        <v>394</v>
      </c>
      <c r="O35" s="382" t="s">
        <v>393</v>
      </c>
      <c r="P35" s="381" t="s">
        <v>392</v>
      </c>
      <c r="Q35" s="2"/>
    </row>
    <row r="36" spans="1:17" s="1" customFormat="1" ht="15.75" customHeight="1">
      <c r="A36" s="2"/>
      <c r="B36" s="3"/>
      <c r="C36" s="3"/>
      <c r="D36" s="3"/>
      <c r="E36" s="3"/>
      <c r="F36" s="2606"/>
      <c r="G36" s="390">
        <f>H36/10</f>
        <v>0.01</v>
      </c>
      <c r="H36" s="389">
        <f>I36/10</f>
        <v>0.1</v>
      </c>
      <c r="I36" s="388">
        <v>1</v>
      </c>
      <c r="J36" s="387">
        <f>H36*100</f>
        <v>10</v>
      </c>
      <c r="K36" s="2"/>
      <c r="L36" s="2606"/>
      <c r="M36" s="383" t="s">
        <v>391</v>
      </c>
      <c r="N36" s="382" t="s">
        <v>390</v>
      </c>
      <c r="O36" s="382" t="s">
        <v>389</v>
      </c>
      <c r="P36" s="381" t="s">
        <v>388</v>
      </c>
      <c r="Q36" s="2"/>
    </row>
    <row r="37" spans="1:17" s="1" customFormat="1" ht="15.75" customHeight="1">
      <c r="A37" s="2"/>
      <c r="B37" s="3"/>
      <c r="C37" s="3"/>
      <c r="D37" s="3"/>
      <c r="E37" s="3"/>
      <c r="F37" s="2606"/>
      <c r="G37" s="386">
        <f>J37/1000</f>
        <v>1E-3</v>
      </c>
      <c r="H37" s="385">
        <f>J37/100</f>
        <v>0.01</v>
      </c>
      <c r="I37" s="385">
        <f>J37/10</f>
        <v>0.1</v>
      </c>
      <c r="J37" s="384">
        <v>1</v>
      </c>
      <c r="K37" s="2"/>
      <c r="L37" s="2606"/>
      <c r="M37" s="383" t="s">
        <v>387</v>
      </c>
      <c r="N37" s="382" t="s">
        <v>386</v>
      </c>
      <c r="O37" s="382" t="s">
        <v>385</v>
      </c>
      <c r="P37" s="381" t="s">
        <v>384</v>
      </c>
      <c r="Q37" s="2"/>
    </row>
    <row r="38" spans="1:17" s="1" customFormat="1" ht="15.75" customHeight="1">
      <c r="A38" s="2"/>
      <c r="B38" s="3"/>
      <c r="C38" s="3"/>
      <c r="D38" s="3"/>
      <c r="E38" s="3"/>
      <c r="F38" s="2606"/>
      <c r="G38" s="3479" t="s">
        <v>383</v>
      </c>
      <c r="H38" s="3480"/>
      <c r="I38" s="3480"/>
      <c r="J38" s="3481"/>
      <c r="K38" s="2"/>
      <c r="L38" s="2606"/>
      <c r="M38" s="380" t="s">
        <v>382</v>
      </c>
      <c r="N38" s="642" t="s">
        <v>381</v>
      </c>
      <c r="O38" s="642" t="s">
        <v>380</v>
      </c>
      <c r="P38" s="379" t="s">
        <v>379</v>
      </c>
      <c r="Q38" s="2"/>
    </row>
    <row r="39" spans="1:17" s="1" customFormat="1" ht="15" customHeight="1">
      <c r="A39" s="2"/>
      <c r="B39" s="3"/>
      <c r="C39" s="3"/>
      <c r="D39" s="3"/>
      <c r="E39" s="3"/>
      <c r="F39" s="2606"/>
      <c r="G39" s="640" t="s">
        <v>765</v>
      </c>
      <c r="H39" s="320"/>
      <c r="I39" s="320"/>
      <c r="J39" s="641"/>
      <c r="K39" s="2"/>
      <c r="L39" s="2606"/>
      <c r="M39" s="640" t="s">
        <v>765</v>
      </c>
      <c r="N39" s="320"/>
      <c r="O39" s="320"/>
      <c r="P39" s="641"/>
      <c r="Q39" s="2"/>
    </row>
    <row r="40" spans="1:17" s="1" customFormat="1">
      <c r="A40" s="2"/>
      <c r="B40" s="3"/>
      <c r="C40" s="3"/>
      <c r="D40" s="3"/>
      <c r="E40" s="3"/>
      <c r="F40" s="2606"/>
      <c r="G40" s="3494" t="s">
        <v>378</v>
      </c>
      <c r="H40" s="3495"/>
      <c r="I40" s="3495"/>
      <c r="J40" s="3496"/>
      <c r="K40" s="2"/>
      <c r="L40" s="2606"/>
      <c r="M40" s="3497" t="s">
        <v>378</v>
      </c>
      <c r="N40" s="3498"/>
      <c r="O40" s="3498"/>
      <c r="P40" s="3499"/>
      <c r="Q40" s="2"/>
    </row>
    <row r="41" spans="1:17" s="1" customFormat="1" ht="15.75" customHeight="1" thickBot="1">
      <c r="A41" s="2"/>
      <c r="B41" s="3"/>
      <c r="C41" s="3"/>
      <c r="D41" s="3"/>
      <c r="F41" s="2606"/>
      <c r="G41" s="3500" t="s">
        <v>757</v>
      </c>
      <c r="H41" s="3501"/>
      <c r="I41" s="3501"/>
      <c r="J41" s="3502"/>
      <c r="K41" s="2"/>
      <c r="L41" s="2606"/>
      <c r="M41" s="3503"/>
      <c r="N41" s="3504"/>
      <c r="O41" s="3504"/>
      <c r="P41" s="3505"/>
      <c r="Q41" s="2"/>
    </row>
    <row r="42" spans="1:17" s="1" customFormat="1" ht="15" customHeight="1" thickBot="1">
      <c r="A42" s="2"/>
      <c r="B42" s="3"/>
      <c r="C42" s="3"/>
      <c r="D42" s="3"/>
      <c r="E42" s="2"/>
      <c r="F42" s="2606"/>
      <c r="G42" s="3503"/>
      <c r="H42" s="3504"/>
      <c r="I42" s="3504"/>
      <c r="J42" s="3505"/>
      <c r="K42" s="2"/>
      <c r="L42" s="2"/>
      <c r="M42" s="2"/>
      <c r="N42" s="2"/>
      <c r="O42" s="2"/>
      <c r="P42" s="2"/>
      <c r="Q42" s="2"/>
    </row>
    <row r="43" spans="1:17" s="1" customFormat="1" ht="15" customHeight="1">
      <c r="A43" s="2"/>
      <c r="B43" s="3"/>
      <c r="C43" s="3"/>
      <c r="D43" s="3"/>
      <c r="E43" s="1901"/>
      <c r="F43" s="1901"/>
      <c r="G43" s="1901"/>
      <c r="H43" s="1901"/>
      <c r="I43" s="1901"/>
      <c r="J43" s="1901"/>
      <c r="K43" s="1901"/>
      <c r="L43" s="1901"/>
      <c r="M43" s="1901"/>
      <c r="N43" s="1901"/>
      <c r="O43" s="1901"/>
      <c r="P43" s="1901"/>
      <c r="Q43" s="1901"/>
    </row>
    <row r="44" spans="1:17" s="1" customFormat="1" ht="21" customHeight="1">
      <c r="A44" s="2"/>
      <c r="B44" s="1887" t="s">
        <v>370</v>
      </c>
      <c r="C44" s="370" t="s">
        <v>377</v>
      </c>
      <c r="D44" s="3"/>
      <c r="E44" s="2"/>
      <c r="F44" s="2"/>
      <c r="G44" s="2"/>
      <c r="H44" s="2"/>
      <c r="I44" s="2"/>
      <c r="J44" s="2"/>
      <c r="K44" s="2"/>
      <c r="L44" s="2"/>
      <c r="M44" s="2"/>
      <c r="N44" s="2"/>
      <c r="O44" s="2"/>
      <c r="P44" s="2"/>
      <c r="Q44" s="2"/>
    </row>
    <row r="45" spans="1:17" s="1" customFormat="1" ht="21" customHeight="1">
      <c r="A45" s="2"/>
      <c r="B45" s="375"/>
      <c r="C45" s="378"/>
      <c r="D45" s="3"/>
      <c r="E45" s="2"/>
      <c r="F45" s="2"/>
      <c r="G45" s="2"/>
      <c r="H45" s="2"/>
      <c r="I45" s="2"/>
      <c r="J45" s="2"/>
      <c r="K45" s="2"/>
      <c r="L45" s="2"/>
      <c r="M45" s="2"/>
      <c r="N45" s="2"/>
      <c r="O45" s="2"/>
      <c r="P45" s="2"/>
      <c r="Q45" s="2"/>
    </row>
    <row r="46" spans="1:17" s="1" customFormat="1" ht="21">
      <c r="A46" s="2"/>
      <c r="B46" s="375" t="s">
        <v>372</v>
      </c>
      <c r="C46" s="374"/>
      <c r="D46" s="3"/>
      <c r="E46" s="2"/>
      <c r="F46" s="2"/>
      <c r="G46" s="2"/>
      <c r="H46" s="2"/>
      <c r="I46" s="2"/>
      <c r="J46" s="2"/>
      <c r="K46" s="2"/>
      <c r="L46" s="2"/>
      <c r="M46" s="2"/>
      <c r="N46" s="2"/>
      <c r="O46" s="2"/>
      <c r="P46" s="2"/>
      <c r="Q46" s="2"/>
    </row>
    <row r="47" spans="1:17" s="1" customFormat="1" ht="21">
      <c r="A47" s="2"/>
      <c r="B47" s="375" t="s">
        <v>371</v>
      </c>
      <c r="C47" s="374"/>
      <c r="D47" s="3"/>
      <c r="E47" s="2"/>
      <c r="F47" s="2"/>
      <c r="G47" s="2"/>
      <c r="H47" s="2"/>
      <c r="I47" s="2"/>
      <c r="J47" s="2"/>
      <c r="K47" s="2"/>
      <c r="L47" s="2"/>
      <c r="M47" s="2"/>
      <c r="N47" s="2"/>
      <c r="O47" s="2"/>
      <c r="P47" s="2"/>
      <c r="Q47" s="2"/>
    </row>
    <row r="48" spans="1:17" s="1" customFormat="1" ht="21">
      <c r="A48" s="2"/>
      <c r="B48" s="1887" t="s">
        <v>370</v>
      </c>
      <c r="C48" s="370" t="s">
        <v>369</v>
      </c>
      <c r="D48" s="3"/>
      <c r="F48" s="2"/>
      <c r="G48" s="2"/>
      <c r="H48" s="2"/>
      <c r="I48" s="2"/>
      <c r="J48" s="2"/>
      <c r="K48" s="2"/>
      <c r="L48" s="2"/>
      <c r="M48" s="2"/>
      <c r="N48" s="2"/>
      <c r="O48" s="2"/>
      <c r="P48" s="2"/>
      <c r="Q48" s="2"/>
    </row>
    <row r="49" spans="1:17" s="1" customFormat="1" ht="15">
      <c r="A49" s="2"/>
      <c r="B49" s="3"/>
      <c r="C49" s="3"/>
      <c r="D49" s="3"/>
      <c r="F49" s="2"/>
      <c r="G49" s="2"/>
      <c r="H49" s="2"/>
      <c r="I49" s="2"/>
      <c r="J49" s="2"/>
      <c r="K49" s="2"/>
      <c r="L49" s="2"/>
      <c r="M49" s="2"/>
      <c r="N49" s="2"/>
      <c r="O49" s="2"/>
      <c r="P49" s="2"/>
      <c r="Q49" s="2"/>
    </row>
    <row r="50" spans="1:17" s="1" customFormat="1" ht="15">
      <c r="A50" s="2"/>
      <c r="B50" s="3"/>
      <c r="C50" s="3"/>
      <c r="D50" s="3"/>
      <c r="E50" s="3"/>
      <c r="F50" s="3"/>
      <c r="G50" s="3"/>
      <c r="H50" s="2"/>
      <c r="I50" s="2"/>
      <c r="J50" s="2"/>
      <c r="K50" s="2"/>
      <c r="L50" s="2"/>
      <c r="M50" s="2"/>
      <c r="N50" s="2"/>
      <c r="O50" s="2"/>
      <c r="P50" s="2"/>
      <c r="Q50" s="2"/>
    </row>
    <row r="51" spans="1:17" s="1" customFormat="1" ht="15.75" customHeight="1" thickBot="1">
      <c r="A51" s="2"/>
      <c r="B51" s="3"/>
      <c r="C51" s="3"/>
      <c r="D51" s="3"/>
      <c r="E51" s="3"/>
      <c r="F51" s="3"/>
      <c r="G51" s="3"/>
      <c r="H51" s="2"/>
      <c r="I51" s="2"/>
      <c r="J51" s="2"/>
      <c r="K51" s="2"/>
      <c r="L51" s="2"/>
      <c r="M51" s="2"/>
      <c r="N51" s="2"/>
      <c r="O51" s="2"/>
      <c r="P51" s="2"/>
      <c r="Q51" s="2"/>
    </row>
    <row r="52" spans="1:17" s="1" customFormat="1" ht="15">
      <c r="A52" s="326" t="s">
        <v>75</v>
      </c>
      <c r="B52" s="3460" t="s">
        <v>551</v>
      </c>
      <c r="C52" s="3461"/>
      <c r="D52" s="3461"/>
      <c r="E52" s="3461"/>
      <c r="F52" s="3461"/>
      <c r="G52" s="3461"/>
      <c r="H52" s="3462"/>
      <c r="I52" s="2"/>
      <c r="J52" s="1900" t="s">
        <v>75</v>
      </c>
      <c r="K52" s="3463" t="s">
        <v>376</v>
      </c>
      <c r="L52" s="3464"/>
      <c r="M52" s="3465"/>
      <c r="N52" s="2"/>
      <c r="O52" s="2"/>
      <c r="P52" s="2"/>
      <c r="Q52" s="2"/>
    </row>
    <row r="53" spans="1:17" s="1" customFormat="1">
      <c r="A53" s="2606" t="str">
        <f>B52</f>
        <v>CONVERSIONS</v>
      </c>
      <c r="B53" s="606" t="str">
        <f>ADDRESS(ROW(),COLUMN(),4)</f>
        <v>B53</v>
      </c>
      <c r="C53" s="607" t="s">
        <v>762</v>
      </c>
      <c r="D53" s="608"/>
      <c r="E53" s="608"/>
      <c r="F53" s="619"/>
      <c r="G53" s="619"/>
      <c r="H53" s="620"/>
      <c r="I53" s="2"/>
      <c r="J53" s="3466" t="str">
        <f>K52</f>
        <v>Convertir des temps</v>
      </c>
      <c r="K53" s="631" t="str">
        <f>ADDRESS(ROW(),COLUMN(),4)</f>
        <v>K53</v>
      </c>
      <c r="L53" s="607" t="s">
        <v>762</v>
      </c>
      <c r="M53" s="632"/>
      <c r="N53" s="2"/>
      <c r="O53" s="2"/>
      <c r="P53" s="2"/>
      <c r="Q53" s="2"/>
    </row>
    <row r="54" spans="1:17" s="1" customFormat="1" ht="15">
      <c r="A54" s="2606"/>
      <c r="B54" s="486" t="s">
        <v>549</v>
      </c>
      <c r="C54" s="405"/>
      <c r="D54" s="405"/>
      <c r="E54" s="487" t="s">
        <v>548</v>
      </c>
      <c r="F54" s="405"/>
      <c r="G54" s="405"/>
      <c r="H54" s="404"/>
      <c r="I54" s="2"/>
      <c r="J54" s="3466"/>
      <c r="K54" s="626" t="s">
        <v>375</v>
      </c>
      <c r="L54" s="622" t="s">
        <v>374</v>
      </c>
      <c r="M54" s="623" t="s">
        <v>373</v>
      </c>
      <c r="N54" s="2"/>
      <c r="O54" s="2"/>
      <c r="P54" s="2"/>
      <c r="Q54" s="2"/>
    </row>
    <row r="55" spans="1:17" s="1" customFormat="1" ht="15">
      <c r="A55" s="2606"/>
      <c r="B55" s="486" t="s">
        <v>547</v>
      </c>
      <c r="C55" s="405"/>
      <c r="D55" s="405"/>
      <c r="E55" s="487" t="s">
        <v>546</v>
      </c>
      <c r="F55" s="405"/>
      <c r="G55" s="405"/>
      <c r="H55" s="404"/>
      <c r="I55" s="2"/>
      <c r="J55" s="3466"/>
      <c r="K55" s="377">
        <v>4.1666666666666664E-2</v>
      </c>
      <c r="L55" s="627">
        <v>60</v>
      </c>
      <c r="M55" s="376">
        <v>100</v>
      </c>
      <c r="N55" s="2"/>
      <c r="O55" s="2"/>
      <c r="P55" s="2"/>
      <c r="Q55" s="2"/>
    </row>
    <row r="56" spans="1:17" s="1" customFormat="1" ht="18">
      <c r="A56" s="2606"/>
      <c r="B56" s="486" t="s">
        <v>544</v>
      </c>
      <c r="C56" s="405"/>
      <c r="D56" s="405"/>
      <c r="E56" s="2"/>
      <c r="F56" s="405"/>
      <c r="G56" s="405"/>
      <c r="H56" s="404"/>
      <c r="I56" s="2"/>
      <c r="J56" s="3466"/>
      <c r="K56" s="373">
        <v>4.1666666666666664E-2</v>
      </c>
      <c r="L56" s="628">
        <f>(L55/K55)*K56</f>
        <v>60</v>
      </c>
      <c r="M56" s="372">
        <f>(M55/K55)*K56</f>
        <v>100</v>
      </c>
      <c r="N56" s="2"/>
      <c r="O56" s="2"/>
      <c r="P56" s="2"/>
      <c r="Q56" s="2"/>
    </row>
    <row r="57" spans="1:17" s="1" customFormat="1">
      <c r="A57" s="2606"/>
      <c r="B57" s="486" t="s">
        <v>542</v>
      </c>
      <c r="C57" s="405"/>
      <c r="D57" s="405"/>
      <c r="E57" s="487" t="s">
        <v>541</v>
      </c>
      <c r="F57" s="405"/>
      <c r="G57" s="405"/>
      <c r="H57" s="404"/>
      <c r="I57" s="2"/>
      <c r="J57" s="3466"/>
      <c r="K57" s="369">
        <f>(K55/L55)*L57</f>
        <v>6.2499999999999993E-2</v>
      </c>
      <c r="L57" s="629">
        <v>90</v>
      </c>
      <c r="M57" s="368">
        <f>(M55/L55)*L57</f>
        <v>150</v>
      </c>
      <c r="N57" s="2"/>
      <c r="O57" s="2"/>
      <c r="P57" s="2"/>
      <c r="Q57" s="2"/>
    </row>
    <row r="58" spans="1:17" s="1" customFormat="1">
      <c r="A58" s="2606"/>
      <c r="B58" s="486" t="s">
        <v>539</v>
      </c>
      <c r="C58" s="405"/>
      <c r="D58" s="405"/>
      <c r="E58" s="487" t="s">
        <v>538</v>
      </c>
      <c r="F58" s="405"/>
      <c r="G58" s="405"/>
      <c r="H58" s="404"/>
      <c r="I58" s="2"/>
      <c r="J58" s="3466"/>
      <c r="K58" s="369">
        <f>(K55/M55)*M58</f>
        <v>1.6666666666666666E-2</v>
      </c>
      <c r="L58" s="628">
        <f>(L55/M55)*M58</f>
        <v>24</v>
      </c>
      <c r="M58" s="630">
        <v>40</v>
      </c>
      <c r="N58" s="2"/>
      <c r="O58" s="2"/>
      <c r="P58" s="2"/>
      <c r="Q58" s="2"/>
    </row>
    <row r="59" spans="1:17" s="1" customFormat="1" ht="15">
      <c r="A59" s="2606"/>
      <c r="B59" s="486"/>
      <c r="C59" s="405"/>
      <c r="D59" s="405"/>
      <c r="E59" s="487" t="s">
        <v>537</v>
      </c>
      <c r="F59" s="405"/>
      <c r="G59" s="405"/>
      <c r="H59" s="404"/>
      <c r="I59" s="2"/>
      <c r="J59" s="3466"/>
      <c r="K59" s="3467" t="s">
        <v>757</v>
      </c>
      <c r="L59" s="3468"/>
      <c r="M59" s="3469"/>
      <c r="N59" s="2"/>
      <c r="O59" s="2"/>
      <c r="P59" s="2"/>
      <c r="Q59" s="2"/>
    </row>
    <row r="60" spans="1:17" s="1" customFormat="1" ht="15">
      <c r="A60" s="2606"/>
      <c r="B60" s="481"/>
      <c r="C60" s="405"/>
      <c r="D60" s="405"/>
      <c r="E60" s="405"/>
      <c r="F60" s="405"/>
      <c r="G60" s="405"/>
      <c r="H60" s="404"/>
      <c r="I60" s="2"/>
      <c r="J60" s="3466"/>
      <c r="K60" s="3134"/>
      <c r="L60" s="3135"/>
      <c r="M60" s="3136"/>
      <c r="N60" s="2"/>
      <c r="O60" s="2"/>
      <c r="P60" s="2"/>
      <c r="Q60" s="2"/>
    </row>
    <row r="61" spans="1:17" s="1" customFormat="1" ht="15">
      <c r="A61" s="2606"/>
      <c r="B61" s="486" t="s">
        <v>536</v>
      </c>
      <c r="C61" s="405"/>
      <c r="D61" s="405"/>
      <c r="E61" s="621" t="s">
        <v>764</v>
      </c>
      <c r="F61" s="405"/>
      <c r="G61" s="405"/>
      <c r="H61" s="404"/>
      <c r="I61" s="2"/>
      <c r="J61" s="2"/>
      <c r="K61" s="2"/>
      <c r="L61" s="2"/>
      <c r="M61" s="2"/>
      <c r="N61" s="2"/>
      <c r="O61" s="2"/>
      <c r="P61" s="2"/>
      <c r="Q61" s="2"/>
    </row>
    <row r="62" spans="1:17" s="1" customFormat="1" ht="15">
      <c r="A62" s="2606"/>
      <c r="B62" s="486" t="s">
        <v>535</v>
      </c>
      <c r="C62" s="405"/>
      <c r="D62" s="405"/>
      <c r="E62" s="485">
        <v>0</v>
      </c>
      <c r="F62" s="484">
        <v>0</v>
      </c>
      <c r="G62" s="617">
        <v>0</v>
      </c>
      <c r="H62" s="618">
        <v>0</v>
      </c>
      <c r="I62" s="2"/>
      <c r="J62" s="2"/>
      <c r="K62" s="2"/>
      <c r="L62" s="2"/>
      <c r="M62" s="2"/>
      <c r="N62" s="2"/>
      <c r="O62" s="2"/>
      <c r="P62" s="2"/>
      <c r="Q62" s="2"/>
    </row>
    <row r="63" spans="1:17" s="1" customFormat="1" thickBot="1">
      <c r="A63" s="3436"/>
      <c r="B63" s="403"/>
      <c r="C63" s="402"/>
      <c r="D63" s="402"/>
      <c r="E63" s="402"/>
      <c r="F63" s="402"/>
      <c r="G63" s="402"/>
      <c r="H63" s="401"/>
      <c r="I63" s="2"/>
      <c r="J63" s="2"/>
      <c r="K63" s="2"/>
      <c r="L63" s="2"/>
      <c r="M63" s="2"/>
      <c r="N63" s="2"/>
      <c r="O63" s="2"/>
      <c r="P63" s="2"/>
      <c r="Q63" s="2"/>
    </row>
    <row r="64" spans="1:17" s="1" customFormat="1" ht="15">
      <c r="A64" s="2"/>
      <c r="B64" s="3"/>
      <c r="C64" s="3"/>
      <c r="D64" s="3"/>
      <c r="E64" s="3"/>
      <c r="F64" s="3"/>
      <c r="G64" s="3"/>
      <c r="H64" s="2"/>
      <c r="I64" s="2"/>
      <c r="J64" s="2"/>
      <c r="K64" s="2"/>
      <c r="L64" s="2"/>
      <c r="M64" s="2"/>
      <c r="N64" s="2"/>
      <c r="O64" s="2"/>
      <c r="P64" s="2"/>
      <c r="Q64" s="2"/>
    </row>
  </sheetData>
  <mergeCells count="37">
    <mergeCell ref="B2:Q2"/>
    <mergeCell ref="B4:Q5"/>
    <mergeCell ref="B17:G17"/>
    <mergeCell ref="J17:O17"/>
    <mergeCell ref="A18:A25"/>
    <mergeCell ref="I18:I25"/>
    <mergeCell ref="B19:C19"/>
    <mergeCell ref="F19:G19"/>
    <mergeCell ref="J19:K19"/>
    <mergeCell ref="N19:O19"/>
    <mergeCell ref="B20:B24"/>
    <mergeCell ref="C20:C24"/>
    <mergeCell ref="J20:J24"/>
    <mergeCell ref="K20:K24"/>
    <mergeCell ref="B25:G25"/>
    <mergeCell ref="J25:O25"/>
    <mergeCell ref="G28:J29"/>
    <mergeCell ref="M28:P29"/>
    <mergeCell ref="F29:F42"/>
    <mergeCell ref="L29:L41"/>
    <mergeCell ref="M31:P31"/>
    <mergeCell ref="G32:J32"/>
    <mergeCell ref="M32:P32"/>
    <mergeCell ref="M33:M34"/>
    <mergeCell ref="N33:N34"/>
    <mergeCell ref="O33:O34"/>
    <mergeCell ref="P33:P34"/>
    <mergeCell ref="G38:J38"/>
    <mergeCell ref="G40:J40"/>
    <mergeCell ref="M40:P40"/>
    <mergeCell ref="G41:J42"/>
    <mergeCell ref="M41:P41"/>
    <mergeCell ref="B52:H52"/>
    <mergeCell ref="K52:M52"/>
    <mergeCell ref="A53:A63"/>
    <mergeCell ref="J53:J60"/>
    <mergeCell ref="K59:M60"/>
  </mergeCells>
  <conditionalFormatting sqref="J52">
    <cfRule type="expression" dxfId="24" priority="6" stopIfTrue="1">
      <formula>OR(ROW()=CELL("ligne"),COLUMN()=CELL("colonne"))</formula>
    </cfRule>
  </conditionalFormatting>
  <conditionalFormatting sqref="A52">
    <cfRule type="expression" dxfId="23" priority="7" stopIfTrue="1">
      <formula>OR(ROW()=CELL("ligne"),COLUMN()=CELL("colonne"))</formula>
    </cfRule>
  </conditionalFormatting>
  <conditionalFormatting sqref="F28">
    <cfRule type="expression" dxfId="22" priority="5" stopIfTrue="1">
      <formula>OR(ROW()=CELL("ligne"),COLUMN()=CELL("colonne"))</formula>
    </cfRule>
  </conditionalFormatting>
  <conditionalFormatting sqref="L28">
    <cfRule type="expression" dxfId="21" priority="4" stopIfTrue="1">
      <formula>OR(ROW()=CELL("ligne"),COLUMN()=CELL("colonne"))</formula>
    </cfRule>
  </conditionalFormatting>
  <conditionalFormatting sqref="A17">
    <cfRule type="expression" dxfId="20" priority="3" stopIfTrue="1">
      <formula>OR(ROW()=CELL("ligne"),COLUMN()=CELL("colonne"))</formula>
    </cfRule>
  </conditionalFormatting>
  <conditionalFormatting sqref="I17">
    <cfRule type="expression" dxfId="19" priority="2" stopIfTrue="1">
      <formula>OR(ROW()=CELL("ligne"),COLUMN()=CELL("colonne"))</formula>
    </cfRule>
  </conditionalFormatting>
  <conditionalFormatting sqref="A4">
    <cfRule type="expression" dxfId="18" priority="1" stopIfTrue="1">
      <formula>OR(ROW()=CELL("ligne"),COLUMN()=CELL("colonne"))</formula>
    </cfRule>
  </conditionalFormatting>
  <hyperlinks>
    <hyperlink ref="C44" r:id="rId1" xr:uid="{92FF46A3-D6D6-446B-B6D9-2D7BAAA5B240}"/>
    <hyperlink ref="C48" r:id="rId2" xr:uid="{A013EADA-6D5C-417B-80BE-AC6927E132C5}"/>
    <hyperlink ref="G40" r:id="rId3" xr:uid="{116BB427-231B-428E-8C2B-F626023DB5EB}"/>
    <hyperlink ref="M40" r:id="rId4" xr:uid="{C5C392CD-7FEB-43BE-99D0-FE87332B94E1}"/>
  </hyperlinks>
  <pageMargins left="0.7" right="0.7" top="0.75" bottom="0.75" header="0.3" footer="0.3"/>
  <drawing r:id="rId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87F98F-B389-446A-BD4E-C14B2F904218}">
  <dimension ref="A2:AD57"/>
  <sheetViews>
    <sheetView workbookViewId="0">
      <selection activeCell="B2" sqref="B2:Q2"/>
    </sheetView>
  </sheetViews>
  <sheetFormatPr baseColWidth="10" defaultRowHeight="15.75"/>
  <cols>
    <col min="1" max="1" width="5.75" customWidth="1"/>
  </cols>
  <sheetData>
    <row r="2" spans="1:30" s="1" customFormat="1" ht="33">
      <c r="A2" s="729">
        <f>(ROW())</f>
        <v>2</v>
      </c>
      <c r="B2" s="2419" t="s">
        <v>1126</v>
      </c>
      <c r="C2" s="2419"/>
      <c r="D2" s="2419"/>
      <c r="E2" s="2419"/>
      <c r="F2" s="2419"/>
      <c r="G2" s="2419"/>
      <c r="H2" s="2419"/>
      <c r="I2" s="2419"/>
      <c r="J2" s="2419"/>
      <c r="K2" s="2419"/>
      <c r="L2" s="2419"/>
      <c r="M2" s="2419"/>
      <c r="N2" s="2419"/>
      <c r="O2" s="2419"/>
      <c r="P2" s="2419"/>
      <c r="Q2" s="2419"/>
    </row>
    <row r="3" spans="1:30" s="1" customFormat="1" ht="18.75">
      <c r="A3" s="943"/>
      <c r="B3" s="1017"/>
      <c r="C3" s="943"/>
      <c r="D3" s="943"/>
      <c r="E3" s="943"/>
      <c r="F3" s="1015"/>
      <c r="G3" s="1015"/>
      <c r="H3" s="778"/>
      <c r="I3" s="1016"/>
      <c r="J3" s="1020"/>
      <c r="K3" s="1017"/>
      <c r="L3" s="1018"/>
      <c r="M3" s="1016"/>
      <c r="N3" s="556"/>
      <c r="O3" s="2"/>
      <c r="P3" s="2"/>
      <c r="Q3" s="3"/>
    </row>
    <row r="4" spans="1:30" s="1" customFormat="1" ht="27" customHeight="1">
      <c r="A4" s="1487" t="s">
        <v>75</v>
      </c>
      <c r="B4" s="2458" t="s">
        <v>1130</v>
      </c>
      <c r="C4" s="2458"/>
      <c r="D4" s="2458"/>
      <c r="E4" s="2458"/>
      <c r="F4" s="2458"/>
      <c r="G4" s="2458"/>
      <c r="H4" s="2458"/>
      <c r="I4" s="2458"/>
      <c r="J4" s="2458"/>
      <c r="K4" s="2458"/>
      <c r="L4" s="2458"/>
      <c r="M4" s="2458"/>
      <c r="N4" s="2458"/>
      <c r="O4" s="2458"/>
      <c r="P4" s="2458"/>
      <c r="Q4" s="2458"/>
    </row>
    <row r="5" spans="1:30" s="1" customFormat="1" ht="27" customHeight="1">
      <c r="A5" s="1526"/>
      <c r="B5" s="2458"/>
      <c r="C5" s="2458"/>
      <c r="D5" s="2458"/>
      <c r="E5" s="2458"/>
      <c r="F5" s="2458"/>
      <c r="G5" s="2458"/>
      <c r="H5" s="2458"/>
      <c r="I5" s="2458"/>
      <c r="J5" s="2458"/>
      <c r="K5" s="2458"/>
      <c r="L5" s="2458"/>
      <c r="M5" s="2458"/>
      <c r="N5" s="2458"/>
      <c r="O5" s="2458"/>
      <c r="P5" s="2458"/>
      <c r="Q5" s="2458"/>
    </row>
    <row r="6" spans="1:30" s="1" customFormat="1" ht="18.75">
      <c r="A6" s="943"/>
      <c r="B6" s="1017"/>
      <c r="C6" s="943"/>
      <c r="D6" s="943"/>
      <c r="E6" s="943"/>
      <c r="F6" s="1015"/>
      <c r="G6" s="1015"/>
      <c r="H6" s="778"/>
      <c r="I6" s="1016"/>
      <c r="J6" s="1020"/>
      <c r="K6" s="1017"/>
      <c r="L6" s="1018"/>
      <c r="M6" s="1016"/>
      <c r="N6" s="556"/>
      <c r="O6" s="2"/>
      <c r="P6" s="2"/>
      <c r="Q6" s="3"/>
    </row>
    <row r="7" spans="1:30" s="1" customFormat="1" ht="20.25">
      <c r="A7" s="1900" t="s">
        <v>75</v>
      </c>
      <c r="B7" s="3517" t="s">
        <v>1159</v>
      </c>
      <c r="C7" s="3517"/>
      <c r="D7" s="3517"/>
      <c r="E7" s="3517"/>
      <c r="F7" s="3517"/>
      <c r="G7" s="3517"/>
      <c r="H7" s="3517"/>
      <c r="I7" s="3517"/>
      <c r="J7" s="3517"/>
      <c r="K7" s="3517"/>
      <c r="L7" s="3517"/>
      <c r="M7" s="3517"/>
      <c r="N7" s="3517"/>
      <c r="O7" s="3517"/>
      <c r="P7" s="3517"/>
      <c r="Q7" s="3517"/>
      <c r="R7" s="3517"/>
      <c r="S7" s="3517"/>
      <c r="T7" s="3517"/>
      <c r="U7" s="3517"/>
      <c r="V7" s="3517"/>
      <c r="W7" s="3517"/>
      <c r="X7" s="3517"/>
      <c r="Y7" s="3517"/>
      <c r="Z7" s="3517"/>
      <c r="AA7" s="3517"/>
      <c r="AB7" s="3517"/>
      <c r="AC7" s="3517"/>
      <c r="AD7" s="3517"/>
    </row>
    <row r="8" spans="1:30" s="1" customFormat="1">
      <c r="A8" s="2457" t="str">
        <f>B7</f>
        <v xml:space="preserve">CRITERE QUANTITATIF -                              PONDERATION PRIX </v>
      </c>
      <c r="B8" s="631" t="str">
        <f>ADDRESS(ROW(),COLUMN(),4)</f>
        <v>B8</v>
      </c>
      <c r="C8" s="1209" t="s">
        <v>762</v>
      </c>
      <c r="D8" s="1318"/>
      <c r="E8" s="1318"/>
      <c r="F8" s="1318"/>
      <c r="G8" s="1318"/>
      <c r="H8" s="1318"/>
      <c r="I8" s="1318"/>
      <c r="J8" s="1318"/>
      <c r="K8" s="1318"/>
      <c r="L8" s="1318"/>
      <c r="M8" s="1318"/>
      <c r="N8" s="1318"/>
      <c r="O8" s="1318"/>
      <c r="P8" s="1318"/>
      <c r="Q8" s="1318"/>
      <c r="R8" s="1319"/>
      <c r="S8" s="1319"/>
      <c r="T8" s="1319"/>
      <c r="U8" s="1319"/>
      <c r="V8" s="1319"/>
      <c r="W8" s="1319"/>
      <c r="X8" s="1319"/>
      <c r="Y8" s="1319"/>
      <c r="Z8" s="1319"/>
      <c r="AA8" s="1319"/>
      <c r="AB8" s="1319"/>
      <c r="AC8" s="1319"/>
      <c r="AD8" s="1319"/>
    </row>
    <row r="9" spans="1:30" s="1" customFormat="1" ht="18.75">
      <c r="A9" s="2457"/>
      <c r="B9" s="1017"/>
      <c r="C9" s="943"/>
      <c r="D9" s="943"/>
      <c r="E9" s="943"/>
      <c r="F9" s="1015"/>
      <c r="G9" s="1015"/>
      <c r="H9" s="778"/>
      <c r="I9" s="1016"/>
      <c r="J9" s="1020"/>
      <c r="K9" s="1017"/>
      <c r="L9" s="1018"/>
      <c r="M9" s="1016"/>
      <c r="N9" s="556"/>
      <c r="O9" s="2"/>
      <c r="P9" s="2"/>
      <c r="Q9" s="3"/>
      <c r="R9" s="2"/>
      <c r="S9" s="2"/>
      <c r="T9" s="2"/>
      <c r="U9" s="2"/>
      <c r="V9" s="2"/>
      <c r="W9" s="2"/>
      <c r="X9" s="2"/>
      <c r="Y9" s="2"/>
      <c r="Z9" s="2"/>
      <c r="AA9" s="2"/>
      <c r="AB9" s="2"/>
      <c r="AC9" s="2"/>
      <c r="AD9" s="2"/>
    </row>
    <row r="10" spans="1:30">
      <c r="A10" s="2457"/>
      <c r="B10" s="1023" t="s">
        <v>944</v>
      </c>
      <c r="C10" s="814"/>
      <c r="D10" s="814"/>
      <c r="E10" s="814"/>
      <c r="F10" s="814"/>
      <c r="G10" s="814"/>
      <c r="H10" s="814"/>
      <c r="I10" s="814"/>
      <c r="J10" s="814"/>
      <c r="K10" s="814"/>
      <c r="L10" s="814"/>
      <c r="M10" s="814"/>
      <c r="N10" s="814"/>
      <c r="O10" s="814"/>
      <c r="P10" s="814"/>
      <c r="Q10" s="814"/>
      <c r="R10" s="814"/>
      <c r="S10" s="814"/>
      <c r="T10" s="814"/>
      <c r="U10" s="814"/>
      <c r="V10" s="814"/>
      <c r="W10" s="814"/>
      <c r="X10" s="814"/>
      <c r="Y10" s="814"/>
      <c r="Z10" s="814"/>
      <c r="AA10" s="814"/>
      <c r="AB10" s="814"/>
      <c r="AC10" s="814"/>
      <c r="AD10" s="814"/>
    </row>
    <row r="11" spans="1:30">
      <c r="A11" s="2457"/>
      <c r="B11" s="1024"/>
      <c r="C11" s="1025" t="s">
        <v>945</v>
      </c>
      <c r="D11" s="1026"/>
      <c r="E11" s="814"/>
      <c r="F11" s="814"/>
      <c r="G11" s="1026"/>
      <c r="H11" s="1026"/>
      <c r="I11" s="1026"/>
      <c r="J11" s="1026"/>
      <c r="K11" s="1026"/>
      <c r="L11" s="814"/>
      <c r="M11" s="814"/>
      <c r="N11" s="814"/>
      <c r="O11" s="814"/>
      <c r="P11" s="814"/>
      <c r="Q11" s="814"/>
      <c r="R11" s="814"/>
      <c r="S11" s="814"/>
      <c r="T11" s="814"/>
      <c r="U11" s="814"/>
      <c r="V11" s="814"/>
      <c r="W11" s="814"/>
      <c r="X11" s="814"/>
      <c r="Y11" s="814"/>
      <c r="Z11" s="814"/>
      <c r="AA11" s="814"/>
      <c r="AB11" s="814"/>
      <c r="AC11" s="814"/>
      <c r="AD11" s="814"/>
    </row>
    <row r="12" spans="1:30">
      <c r="A12" s="2457"/>
      <c r="B12" s="1024"/>
      <c r="C12" s="3522" t="s">
        <v>946</v>
      </c>
      <c r="D12" s="3522"/>
      <c r="E12" s="3522"/>
      <c r="F12" s="814"/>
      <c r="G12" s="1027"/>
      <c r="H12" s="1027"/>
      <c r="I12" s="1027"/>
      <c r="J12" s="1028" t="s">
        <v>235</v>
      </c>
      <c r="K12" s="1027"/>
      <c r="L12" s="814"/>
      <c r="M12" s="814"/>
      <c r="N12" s="814"/>
      <c r="O12" s="814"/>
      <c r="P12" s="814"/>
      <c r="Q12" s="814"/>
      <c r="R12" s="814"/>
      <c r="S12" s="814"/>
      <c r="T12" s="814"/>
      <c r="U12" s="814"/>
      <c r="V12" s="814"/>
      <c r="W12" s="814"/>
      <c r="X12" s="814"/>
      <c r="Y12" s="814"/>
      <c r="Z12" s="814"/>
      <c r="AA12" s="814"/>
      <c r="AB12" s="814"/>
      <c r="AC12" s="814"/>
      <c r="AD12" s="814"/>
    </row>
    <row r="13" spans="1:30" ht="16.5" thickBot="1">
      <c r="A13" s="2457"/>
      <c r="B13" s="814"/>
      <c r="C13" s="814"/>
      <c r="D13" s="814"/>
      <c r="E13" s="814"/>
      <c r="F13" s="814"/>
      <c r="G13" s="814"/>
      <c r="H13" s="814"/>
      <c r="I13" s="814"/>
      <c r="J13" s="814"/>
      <c r="K13" s="814"/>
      <c r="L13" s="814"/>
      <c r="M13" s="814"/>
      <c r="N13" s="814"/>
      <c r="O13" s="814"/>
      <c r="P13" s="814"/>
      <c r="Q13" s="814"/>
      <c r="R13" s="814"/>
      <c r="S13" s="814"/>
      <c r="T13" s="814"/>
      <c r="U13" s="814"/>
      <c r="V13" s="814"/>
      <c r="W13" s="814"/>
      <c r="X13" s="814"/>
      <c r="Y13" s="814"/>
      <c r="Z13" s="814"/>
      <c r="AA13" s="814"/>
      <c r="AB13" s="814"/>
      <c r="AC13" s="814"/>
      <c r="AD13" s="814"/>
    </row>
    <row r="14" spans="1:30">
      <c r="A14" s="2457"/>
      <c r="B14" s="1029"/>
      <c r="C14" s="1030"/>
      <c r="D14" s="1030"/>
      <c r="E14" s="1030"/>
      <c r="F14" s="1030"/>
      <c r="G14" s="1030"/>
      <c r="H14" s="1030"/>
      <c r="I14" s="1030"/>
      <c r="J14" s="1030"/>
      <c r="K14" s="1030"/>
      <c r="L14" s="1030"/>
      <c r="M14" s="1030"/>
      <c r="N14" s="1030"/>
      <c r="O14" s="1030"/>
      <c r="P14" s="1030"/>
      <c r="Q14" s="1030"/>
      <c r="R14" s="1031"/>
      <c r="S14" s="1032"/>
      <c r="T14" s="1032"/>
      <c r="U14" s="1032"/>
      <c r="V14" s="1032"/>
      <c r="W14" s="1032"/>
      <c r="X14" s="1032"/>
      <c r="Y14" s="1032"/>
      <c r="Z14" s="1032"/>
      <c r="AA14" s="1032"/>
      <c r="AB14" s="1032"/>
      <c r="AC14" s="1032"/>
      <c r="AD14" s="1033"/>
    </row>
    <row r="15" spans="1:30" ht="16.5" customHeight="1">
      <c r="A15" s="2457"/>
      <c r="B15" s="1034"/>
      <c r="C15" s="1035" t="s">
        <v>947</v>
      </c>
      <c r="D15" s="1036"/>
      <c r="E15" s="1037" t="s">
        <v>948</v>
      </c>
      <c r="F15" s="3519" t="s">
        <v>949</v>
      </c>
      <c r="G15" s="3520"/>
      <c r="H15" s="3521"/>
      <c r="I15" s="3519" t="s">
        <v>950</v>
      </c>
      <c r="J15" s="3520"/>
      <c r="K15" s="3521"/>
      <c r="L15" s="3519" t="s">
        <v>951</v>
      </c>
      <c r="M15" s="3520"/>
      <c r="N15" s="3521"/>
      <c r="O15" s="3519" t="s">
        <v>952</v>
      </c>
      <c r="P15" s="3520"/>
      <c r="Q15" s="3521"/>
      <c r="R15" s="1038"/>
      <c r="S15" s="814"/>
      <c r="T15" s="814"/>
      <c r="U15" s="814"/>
      <c r="V15" s="814"/>
      <c r="W15" s="814"/>
      <c r="X15" s="814"/>
      <c r="Y15" s="814"/>
      <c r="Z15" s="814"/>
      <c r="AA15" s="814"/>
      <c r="AB15" s="814"/>
      <c r="AC15" s="814"/>
      <c r="AD15" s="586"/>
    </row>
    <row r="16" spans="1:30" ht="45.75" thickBot="1">
      <c r="A16" s="2457"/>
      <c r="B16" s="1034"/>
      <c r="C16" s="1039" t="s">
        <v>953</v>
      </c>
      <c r="D16" s="1040"/>
      <c r="E16" s="1041"/>
      <c r="F16" s="1042" t="s">
        <v>954</v>
      </c>
      <c r="G16" s="1043" t="s">
        <v>955</v>
      </c>
      <c r="H16" s="1044" t="s">
        <v>956</v>
      </c>
      <c r="I16" s="1042" t="s">
        <v>954</v>
      </c>
      <c r="J16" s="1043" t="s">
        <v>955</v>
      </c>
      <c r="K16" s="1044" t="s">
        <v>956</v>
      </c>
      <c r="L16" s="1042" t="s">
        <v>954</v>
      </c>
      <c r="M16" s="1043" t="s">
        <v>955</v>
      </c>
      <c r="N16" s="1044" t="s">
        <v>956</v>
      </c>
      <c r="O16" s="1042" t="s">
        <v>954</v>
      </c>
      <c r="P16" s="1043" t="s">
        <v>955</v>
      </c>
      <c r="Q16" s="1045" t="s">
        <v>956</v>
      </c>
      <c r="R16" s="1038"/>
      <c r="S16" s="1046"/>
      <c r="T16" s="814"/>
      <c r="U16" s="814"/>
      <c r="V16" s="814"/>
      <c r="W16" s="814"/>
      <c r="X16" s="814"/>
      <c r="Y16" s="814"/>
      <c r="Z16" s="814"/>
      <c r="AA16" s="814"/>
      <c r="AB16" s="814"/>
      <c r="AC16" s="814"/>
      <c r="AD16" s="586"/>
    </row>
    <row r="17" spans="1:30" ht="17.25" thickTop="1" thickBot="1">
      <c r="A17" s="2457"/>
      <c r="B17" s="1034"/>
      <c r="C17" s="1047" t="s">
        <v>957</v>
      </c>
      <c r="D17" s="1048" t="s">
        <v>958</v>
      </c>
      <c r="E17" s="1049">
        <v>50</v>
      </c>
      <c r="F17" s="1050" t="s">
        <v>18</v>
      </c>
      <c r="G17" s="1051" t="s">
        <v>15</v>
      </c>
      <c r="H17" s="1052" t="s">
        <v>403</v>
      </c>
      <c r="I17" s="1050" t="s">
        <v>959</v>
      </c>
      <c r="J17" s="1051" t="s">
        <v>960</v>
      </c>
      <c r="K17" s="1052" t="s">
        <v>961</v>
      </c>
      <c r="L17" s="1050" t="s">
        <v>962</v>
      </c>
      <c r="M17" s="1051" t="s">
        <v>963</v>
      </c>
      <c r="N17" s="1052" t="s">
        <v>964</v>
      </c>
      <c r="O17" s="1050" t="s">
        <v>12</v>
      </c>
      <c r="P17" s="1051" t="s">
        <v>965</v>
      </c>
      <c r="Q17" s="1051" t="s">
        <v>966</v>
      </c>
      <c r="R17" s="1038"/>
      <c r="S17" s="1053" t="s">
        <v>954</v>
      </c>
      <c r="T17" s="814"/>
      <c r="U17" s="814"/>
      <c r="V17" s="814"/>
      <c r="W17" s="814"/>
      <c r="X17" s="814"/>
      <c r="Y17" s="814"/>
      <c r="Z17" s="1054" t="s">
        <v>955</v>
      </c>
      <c r="AA17" s="814"/>
      <c r="AB17" s="814"/>
      <c r="AC17" s="814"/>
      <c r="AD17" s="586"/>
    </row>
    <row r="18" spans="1:30" ht="16.5" thickTop="1">
      <c r="A18" s="2457"/>
      <c r="B18" s="1034"/>
      <c r="R18" s="1055"/>
      <c r="S18" s="1934" t="s">
        <v>24</v>
      </c>
      <c r="T18" s="1934" t="s">
        <v>21</v>
      </c>
      <c r="U18" s="1934" t="s">
        <v>6</v>
      </c>
      <c r="V18" s="1934" t="s">
        <v>787</v>
      </c>
      <c r="W18" s="1056" t="s">
        <v>958</v>
      </c>
      <c r="X18" s="1056" t="s">
        <v>967</v>
      </c>
      <c r="Y18" s="814"/>
      <c r="Z18" s="1934" t="s">
        <v>24</v>
      </c>
      <c r="AA18" s="1934" t="s">
        <v>21</v>
      </c>
      <c r="AB18" s="1934" t="s">
        <v>6</v>
      </c>
      <c r="AC18" s="1934" t="s">
        <v>787</v>
      </c>
      <c r="AD18" s="586"/>
    </row>
    <row r="19" spans="1:30">
      <c r="A19" s="2457"/>
      <c r="B19" s="1034"/>
      <c r="C19" s="1057">
        <f>X19</f>
        <v>5.5350000000000001</v>
      </c>
      <c r="D19" s="1058">
        <f>W19</f>
        <v>2.0499999999999998</v>
      </c>
      <c r="E19" s="1059">
        <f>E17</f>
        <v>50</v>
      </c>
      <c r="F19" s="1060">
        <v>5.5350000000000001</v>
      </c>
      <c r="G19" s="1061">
        <f>(D19*E19)/F19</f>
        <v>18.518518518518515</v>
      </c>
      <c r="H19" s="1062">
        <f>RANK(G19,Z19:AC19)</f>
        <v>4</v>
      </c>
      <c r="I19" s="1060">
        <v>4.55</v>
      </c>
      <c r="J19" s="1061">
        <f>(D19*E19)/I19</f>
        <v>22.527472527472526</v>
      </c>
      <c r="K19" s="1062">
        <f>RANK(J19,Z19:AC19)</f>
        <v>3</v>
      </c>
      <c r="L19" s="1060">
        <v>2.0499999999999998</v>
      </c>
      <c r="M19" s="1061">
        <f>(D19*E19)/L19</f>
        <v>50</v>
      </c>
      <c r="N19" s="1062">
        <f>RANK(M19,Z19:AC19)</f>
        <v>1</v>
      </c>
      <c r="O19" s="1060">
        <v>3.59</v>
      </c>
      <c r="P19" s="1061">
        <f>(D19*E19)/O19</f>
        <v>28.551532033426181</v>
      </c>
      <c r="Q19" s="1063">
        <f>RANK(P19,Z19:AC19)</f>
        <v>2</v>
      </c>
      <c r="R19" s="1055"/>
      <c r="S19" s="1064">
        <f>F19</f>
        <v>5.5350000000000001</v>
      </c>
      <c r="T19" s="1064">
        <f>I19</f>
        <v>4.55</v>
      </c>
      <c r="U19" s="1064">
        <f>L19</f>
        <v>2.0499999999999998</v>
      </c>
      <c r="V19" s="1064">
        <f>O19</f>
        <v>3.59</v>
      </c>
      <c r="W19" s="1065">
        <f>SMALL(S19:V19,COUNTIF(S19:V19,"&lt;="&amp;0)+1)</f>
        <v>2.0499999999999998</v>
      </c>
      <c r="X19" s="1065">
        <f>LARGE(S19:V19,COUNTIF(S19:V19,"&lt;="&amp;0)+1)</f>
        <v>5.5350000000000001</v>
      </c>
      <c r="Y19" s="814"/>
      <c r="Z19" s="1066">
        <f>G19</f>
        <v>18.518518518518515</v>
      </c>
      <c r="AA19" s="1066">
        <f>J19</f>
        <v>22.527472527472526</v>
      </c>
      <c r="AB19" s="1066">
        <f>M19</f>
        <v>50</v>
      </c>
      <c r="AC19" s="1066">
        <f>P19</f>
        <v>28.551532033426181</v>
      </c>
      <c r="AD19" s="586"/>
    </row>
    <row r="20" spans="1:30">
      <c r="A20" s="2457"/>
      <c r="B20" s="1034"/>
      <c r="C20" s="1057">
        <f>X20</f>
        <v>3.72</v>
      </c>
      <c r="D20" s="1058">
        <f>W20</f>
        <v>2.5</v>
      </c>
      <c r="E20" s="1059">
        <f>E17</f>
        <v>50</v>
      </c>
      <c r="F20" s="1060">
        <v>3.1462500000000002</v>
      </c>
      <c r="G20" s="1061">
        <f t="shared" ref="G20:G21" si="0">(D20*E20)/F20</f>
        <v>39.729837107667855</v>
      </c>
      <c r="H20" s="1062">
        <f>RANK(G20,Z20:AC20)</f>
        <v>3</v>
      </c>
      <c r="I20" s="1060">
        <v>2.5499999999999998</v>
      </c>
      <c r="J20" s="1061">
        <f t="shared" ref="J20:J21" si="1">(D20*E20)/I20</f>
        <v>49.019607843137258</v>
      </c>
      <c r="K20" s="1062">
        <f>RANK(J20,Z20:AC20)</f>
        <v>2</v>
      </c>
      <c r="L20" s="1060">
        <v>2.5</v>
      </c>
      <c r="M20" s="1061">
        <f t="shared" ref="M20:M21" si="2">(D20*E20)/L20</f>
        <v>50</v>
      </c>
      <c r="N20" s="1062">
        <f>RANK(M20,Z20:AC20)</f>
        <v>1</v>
      </c>
      <c r="O20" s="1060">
        <v>3.72</v>
      </c>
      <c r="P20" s="1061">
        <f t="shared" ref="P20:P21" si="3">(D20*E20)/O20</f>
        <v>33.602150537634408</v>
      </c>
      <c r="Q20" s="1063">
        <f>RANK(P20,Z20:AC20)</f>
        <v>4</v>
      </c>
      <c r="R20" s="1055"/>
      <c r="S20" s="1064">
        <f>F20</f>
        <v>3.1462500000000002</v>
      </c>
      <c r="T20" s="1064">
        <f>I20</f>
        <v>2.5499999999999998</v>
      </c>
      <c r="U20" s="1064">
        <f>L20</f>
        <v>2.5</v>
      </c>
      <c r="V20" s="1064">
        <f>O20</f>
        <v>3.72</v>
      </c>
      <c r="W20" s="1065">
        <f>SMALL(S20:V20,COUNTIF(S20:V20,"&lt;="&amp;0)+1)</f>
        <v>2.5</v>
      </c>
      <c r="X20" s="1065">
        <f>LARGE(S20:V20,COUNTIF(S20:V20,"&lt;="&amp;0)+1)</f>
        <v>3.72</v>
      </c>
      <c r="Y20" s="814"/>
      <c r="Z20" s="1066">
        <f t="shared" ref="Z20:Z21" si="4">G20</f>
        <v>39.729837107667855</v>
      </c>
      <c r="AA20" s="1066">
        <f t="shared" ref="AA20:AA21" si="5">J20</f>
        <v>49.019607843137258</v>
      </c>
      <c r="AB20" s="1066">
        <f t="shared" ref="AB20:AB21" si="6">M20</f>
        <v>50</v>
      </c>
      <c r="AC20" s="1066">
        <f t="shared" ref="AC20:AC21" si="7">P20</f>
        <v>33.602150537634408</v>
      </c>
      <c r="AD20" s="586"/>
    </row>
    <row r="21" spans="1:30">
      <c r="A21" s="2457"/>
      <c r="B21" s="1034"/>
      <c r="C21" s="1057">
        <f>X21</f>
        <v>3.68</v>
      </c>
      <c r="D21" s="1058">
        <f>W21</f>
        <v>2.4362499999999998</v>
      </c>
      <c r="E21" s="1059">
        <f>E17</f>
        <v>50</v>
      </c>
      <c r="F21" s="1060">
        <v>2.4362499999999998</v>
      </c>
      <c r="G21" s="1061">
        <f t="shared" si="0"/>
        <v>50</v>
      </c>
      <c r="H21" s="1062">
        <f>RANK(G21,Z21:AC21)</f>
        <v>1</v>
      </c>
      <c r="I21" s="1060">
        <v>2.4900000000000002</v>
      </c>
      <c r="J21" s="1061">
        <f t="shared" si="1"/>
        <v>48.920682730923687</v>
      </c>
      <c r="K21" s="1062">
        <f>RANK(J21,Z21:AC21)</f>
        <v>2</v>
      </c>
      <c r="L21" s="1060">
        <v>3.11</v>
      </c>
      <c r="M21" s="1061">
        <f t="shared" si="2"/>
        <v>39.168006430868161</v>
      </c>
      <c r="N21" s="1062">
        <f>RANK(M21,Z21:AC21)</f>
        <v>3</v>
      </c>
      <c r="O21" s="1060">
        <v>3.68</v>
      </c>
      <c r="P21" s="1061">
        <f t="shared" si="3"/>
        <v>33.101222826086953</v>
      </c>
      <c r="Q21" s="1063">
        <f>RANK(P21,Z21:AC21)</f>
        <v>4</v>
      </c>
      <c r="R21" s="1055"/>
      <c r="S21" s="1064">
        <f>F21</f>
        <v>2.4362499999999998</v>
      </c>
      <c r="T21" s="1064">
        <f>I21</f>
        <v>2.4900000000000002</v>
      </c>
      <c r="U21" s="1064">
        <f>L21</f>
        <v>3.11</v>
      </c>
      <c r="V21" s="1064">
        <f>O21</f>
        <v>3.68</v>
      </c>
      <c r="W21" s="1065">
        <f>SMALL(S21:V21,COUNTIF(S21:V21,"&lt;="&amp;0)+1)</f>
        <v>2.4362499999999998</v>
      </c>
      <c r="X21" s="1065">
        <f>LARGE(S21:V21,COUNTIF(S21:V21,"&lt;="&amp;0)+1)</f>
        <v>3.68</v>
      </c>
      <c r="Y21" s="814"/>
      <c r="Z21" s="1066">
        <f t="shared" si="4"/>
        <v>50</v>
      </c>
      <c r="AA21" s="1066">
        <f t="shared" si="5"/>
        <v>48.920682730923687</v>
      </c>
      <c r="AB21" s="1066">
        <f t="shared" si="6"/>
        <v>39.168006430868161</v>
      </c>
      <c r="AC21" s="1066">
        <f t="shared" si="7"/>
        <v>33.101222826086953</v>
      </c>
      <c r="AD21" s="586"/>
    </row>
    <row r="22" spans="1:30">
      <c r="A22" s="2457"/>
      <c r="B22" s="1034"/>
      <c r="C22" s="1067"/>
      <c r="D22" s="1067"/>
      <c r="E22" s="1067"/>
      <c r="F22" s="1067"/>
      <c r="G22" s="1067"/>
      <c r="H22" s="1067"/>
      <c r="I22" s="1067"/>
      <c r="J22" s="1067"/>
      <c r="K22" s="1067"/>
      <c r="L22" s="814"/>
      <c r="M22" s="1067"/>
      <c r="N22" s="1067"/>
      <c r="O22" s="1067"/>
      <c r="P22" s="1067"/>
      <c r="Q22" s="1067"/>
      <c r="R22" s="1038"/>
      <c r="S22" s="814"/>
      <c r="T22" s="814"/>
      <c r="U22" s="814"/>
      <c r="V22" s="814"/>
      <c r="W22" s="814"/>
      <c r="X22" s="814"/>
      <c r="Y22" s="814"/>
      <c r="Z22" s="814"/>
      <c r="AA22" s="814"/>
      <c r="AB22" s="814"/>
      <c r="AC22" s="814"/>
      <c r="AD22" s="586"/>
    </row>
    <row r="23" spans="1:30">
      <c r="A23" s="2457"/>
      <c r="B23" s="1034"/>
      <c r="C23" s="1067"/>
      <c r="D23" s="1068" t="s">
        <v>944</v>
      </c>
      <c r="E23" s="1067"/>
      <c r="F23" s="1067"/>
      <c r="G23" s="1067"/>
      <c r="H23" s="1067"/>
      <c r="I23" s="1067"/>
      <c r="J23" s="1067"/>
      <c r="K23" s="1067"/>
      <c r="L23" s="814"/>
      <c r="M23" s="1067"/>
      <c r="N23" s="1067"/>
      <c r="O23" s="1067"/>
      <c r="P23" s="1067"/>
      <c r="Q23" s="1067"/>
      <c r="R23" s="1038"/>
      <c r="S23" s="1069" t="s">
        <v>958</v>
      </c>
      <c r="T23" s="814"/>
      <c r="U23" s="814"/>
      <c r="V23" s="814"/>
      <c r="W23" s="814"/>
      <c r="X23" s="814"/>
      <c r="Y23" s="814"/>
      <c r="Z23" s="814"/>
      <c r="AA23" s="814"/>
      <c r="AB23" s="814"/>
      <c r="AC23" s="814"/>
      <c r="AD23" s="586"/>
    </row>
    <row r="24" spans="1:30" ht="18">
      <c r="A24" s="2457"/>
      <c r="B24" s="1034"/>
      <c r="C24" s="1070" t="s">
        <v>968</v>
      </c>
      <c r="D24" s="1071"/>
      <c r="E24" s="1072" t="s">
        <v>945</v>
      </c>
      <c r="F24" s="1073"/>
      <c r="G24" s="1073"/>
      <c r="H24" s="1073"/>
      <c r="I24" s="1073"/>
      <c r="J24" s="1073"/>
      <c r="K24" s="1073"/>
      <c r="L24" s="814"/>
      <c r="M24" s="1067"/>
      <c r="N24" s="1067"/>
      <c r="O24" s="1067"/>
      <c r="P24" s="1067"/>
      <c r="Q24" s="1067"/>
      <c r="R24" s="1038"/>
      <c r="S24" s="1074" t="s">
        <v>969</v>
      </c>
      <c r="T24" s="814"/>
      <c r="U24" s="814"/>
      <c r="V24" s="814"/>
      <c r="W24" s="814"/>
      <c r="X24" s="814"/>
      <c r="Y24" s="814"/>
      <c r="Z24" s="814"/>
      <c r="AA24" s="814"/>
      <c r="AB24" s="814"/>
      <c r="AC24" s="814"/>
      <c r="AD24" s="586"/>
    </row>
    <row r="25" spans="1:30">
      <c r="A25" s="2457"/>
      <c r="B25" s="1034"/>
      <c r="C25" s="1067"/>
      <c r="D25" s="1068"/>
      <c r="E25" s="1075" t="s">
        <v>946</v>
      </c>
      <c r="F25" s="1076"/>
      <c r="G25" s="1076"/>
      <c r="H25" s="1076"/>
      <c r="I25" s="1076"/>
      <c r="J25" s="1077" t="s">
        <v>235</v>
      </c>
      <c r="K25" s="1076"/>
      <c r="L25" s="814"/>
      <c r="M25" s="1067"/>
      <c r="N25" s="1067"/>
      <c r="O25" s="1067"/>
      <c r="P25" s="1067"/>
      <c r="Q25" s="1067"/>
      <c r="R25" s="1038"/>
      <c r="S25" s="1078" t="s">
        <v>970</v>
      </c>
      <c r="T25" s="814"/>
      <c r="U25" s="814"/>
      <c r="V25" s="814"/>
      <c r="W25" s="814"/>
      <c r="X25" s="814"/>
      <c r="Y25" s="814"/>
      <c r="Z25" s="814"/>
      <c r="AA25" s="814"/>
      <c r="AB25" s="814"/>
      <c r="AC25" s="814"/>
      <c r="AD25" s="586"/>
    </row>
    <row r="26" spans="1:30">
      <c r="A26" s="2457"/>
      <c r="B26" s="1034"/>
      <c r="C26" s="1067"/>
      <c r="D26" s="1067"/>
      <c r="E26" s="1067"/>
      <c r="F26" s="1067"/>
      <c r="G26" s="1067"/>
      <c r="H26" s="1067"/>
      <c r="I26" s="1067"/>
      <c r="J26" s="1067"/>
      <c r="K26" s="1067"/>
      <c r="L26" s="814"/>
      <c r="M26" s="1067"/>
      <c r="N26" s="1067"/>
      <c r="O26" s="1067"/>
      <c r="P26" s="1067"/>
      <c r="Q26" s="1067"/>
      <c r="R26" s="1038"/>
      <c r="S26" s="814"/>
      <c r="T26" s="814"/>
      <c r="U26" s="814"/>
      <c r="V26" s="814"/>
      <c r="W26" s="814"/>
      <c r="X26" s="814"/>
      <c r="Y26" s="814"/>
      <c r="Z26" s="814"/>
      <c r="AA26" s="814"/>
      <c r="AB26" s="814"/>
      <c r="AC26" s="814"/>
      <c r="AD26" s="586"/>
    </row>
    <row r="27" spans="1:30">
      <c r="A27" s="2457"/>
      <c r="B27" s="1034"/>
      <c r="C27" s="1067"/>
      <c r="D27" s="1067" t="s">
        <v>971</v>
      </c>
      <c r="E27" s="1067"/>
      <c r="F27" s="1067"/>
      <c r="G27" s="1067"/>
      <c r="H27" s="1067"/>
      <c r="I27" s="1067"/>
      <c r="J27" s="1067"/>
      <c r="K27" s="1067"/>
      <c r="L27" s="814"/>
      <c r="M27" s="1067"/>
      <c r="N27" s="1067"/>
      <c r="O27" s="1067"/>
      <c r="P27" s="1067"/>
      <c r="Q27" s="1067"/>
      <c r="R27" s="1038"/>
      <c r="S27" s="1079" t="s">
        <v>972</v>
      </c>
      <c r="T27" s="814"/>
      <c r="U27" s="814"/>
      <c r="V27" s="814"/>
      <c r="W27" s="814"/>
      <c r="X27" s="814"/>
      <c r="Y27" s="814"/>
      <c r="Z27" s="814"/>
      <c r="AA27" s="814"/>
      <c r="AB27" s="814"/>
      <c r="AC27" s="814"/>
      <c r="AD27" s="586"/>
    </row>
    <row r="28" spans="1:30">
      <c r="A28" s="2457"/>
      <c r="B28" s="1034"/>
      <c r="C28" s="1067"/>
      <c r="D28" s="1067" t="s">
        <v>973</v>
      </c>
      <c r="E28" s="1067"/>
      <c r="F28" s="1067"/>
      <c r="G28" s="1067"/>
      <c r="H28" s="1067"/>
      <c r="I28" s="1067"/>
      <c r="J28" s="1067"/>
      <c r="K28" s="1067"/>
      <c r="L28" s="814"/>
      <c r="M28" s="1067"/>
      <c r="N28" s="1067"/>
      <c r="O28" s="1067"/>
      <c r="P28" s="1067"/>
      <c r="Q28" s="1067"/>
      <c r="R28" s="1038"/>
      <c r="S28" s="814"/>
      <c r="T28" s="814"/>
      <c r="U28" s="814"/>
      <c r="V28" s="814"/>
      <c r="W28" s="814"/>
      <c r="X28" s="814"/>
      <c r="Y28" s="814"/>
      <c r="Z28" s="814"/>
      <c r="AA28" s="814"/>
      <c r="AB28" s="814"/>
      <c r="AC28" s="814"/>
      <c r="AD28" s="586"/>
    </row>
    <row r="29" spans="1:30">
      <c r="A29" s="2457"/>
      <c r="B29" s="1034"/>
      <c r="C29" s="1067"/>
      <c r="D29" s="1080" t="s">
        <v>974</v>
      </c>
      <c r="E29" s="1067"/>
      <c r="F29" s="1067"/>
      <c r="G29" s="1067"/>
      <c r="H29" s="1067"/>
      <c r="I29" s="1067"/>
      <c r="J29" s="1067"/>
      <c r="K29" s="1067"/>
      <c r="L29" s="814"/>
      <c r="M29" s="1067"/>
      <c r="N29" s="1067"/>
      <c r="O29" s="1067"/>
      <c r="P29" s="1067"/>
      <c r="Q29" s="1067"/>
      <c r="R29" s="1038"/>
      <c r="S29" s="814"/>
      <c r="T29" s="814"/>
      <c r="U29" s="814"/>
      <c r="V29" s="814"/>
      <c r="W29" s="814"/>
      <c r="X29" s="814"/>
      <c r="Y29" s="814"/>
      <c r="Z29" s="814"/>
      <c r="AA29" s="814"/>
      <c r="AB29" s="814"/>
      <c r="AC29" s="814"/>
      <c r="AD29" s="586"/>
    </row>
    <row r="30" spans="1:30" ht="16.5" thickBot="1">
      <c r="A30" s="2457"/>
      <c r="B30" s="1081"/>
      <c r="C30" s="1082"/>
      <c r="D30" s="1082"/>
      <c r="E30" s="1082"/>
      <c r="F30" s="1082"/>
      <c r="G30" s="1082"/>
      <c r="H30" s="1082"/>
      <c r="I30" s="1082"/>
      <c r="J30" s="1082"/>
      <c r="K30" s="1082"/>
      <c r="L30" s="1083"/>
      <c r="M30" s="1082"/>
      <c r="N30" s="1082"/>
      <c r="O30" s="1082"/>
      <c r="P30" s="1082"/>
      <c r="Q30" s="1082"/>
      <c r="R30" s="1084"/>
      <c r="S30" s="657"/>
      <c r="T30" s="657"/>
      <c r="U30" s="657"/>
      <c r="V30" s="657"/>
      <c r="W30" s="657"/>
      <c r="X30" s="657"/>
      <c r="Y30" s="657"/>
      <c r="Z30" s="657"/>
      <c r="AA30" s="657"/>
      <c r="AB30" s="657"/>
      <c r="AC30" s="657"/>
      <c r="AD30" s="658"/>
    </row>
    <row r="31" spans="1:30">
      <c r="A31" s="2"/>
      <c r="B31" s="1908"/>
      <c r="C31" s="1908"/>
      <c r="D31" s="1908"/>
      <c r="E31" s="1908"/>
      <c r="F31" s="1908"/>
      <c r="G31" s="1908"/>
      <c r="H31" s="1908"/>
      <c r="I31" s="1908"/>
      <c r="J31" s="1908"/>
      <c r="K31" s="1908"/>
      <c r="L31" s="1908"/>
      <c r="M31" s="1908"/>
      <c r="N31" s="1908"/>
      <c r="O31" s="1908"/>
      <c r="P31" s="1908"/>
      <c r="Q31" s="1908"/>
    </row>
    <row r="32" spans="1:30">
      <c r="A32" s="2"/>
      <c r="B32" s="1908"/>
      <c r="C32" s="1908"/>
      <c r="D32" s="1908"/>
      <c r="E32" s="1908"/>
      <c r="F32" s="1908"/>
      <c r="G32" s="1908"/>
      <c r="H32" s="1908"/>
      <c r="I32" s="1908"/>
      <c r="J32" s="1908"/>
      <c r="K32" s="1908"/>
      <c r="L32" s="1908"/>
      <c r="M32" s="1908"/>
      <c r="N32" s="1908"/>
      <c r="O32" s="1908"/>
      <c r="P32" s="1908"/>
      <c r="Q32" s="1908"/>
    </row>
    <row r="33" spans="1:30" ht="20.25">
      <c r="A33" s="1900" t="s">
        <v>75</v>
      </c>
      <c r="B33" s="3517" t="s">
        <v>1160</v>
      </c>
      <c r="C33" s="3517"/>
      <c r="D33" s="3517"/>
      <c r="E33" s="3517"/>
      <c r="F33" s="3517"/>
      <c r="G33" s="3517"/>
      <c r="H33" s="3517"/>
      <c r="I33" s="3517"/>
      <c r="J33" s="3517"/>
      <c r="K33" s="3517"/>
      <c r="L33" s="3517"/>
      <c r="M33" s="3517"/>
      <c r="N33" s="3517"/>
      <c r="O33" s="3517"/>
      <c r="P33" s="3517"/>
      <c r="Q33" s="3517"/>
      <c r="R33" s="3517"/>
      <c r="S33" s="3517"/>
      <c r="T33" s="3517"/>
      <c r="U33" s="3517"/>
      <c r="V33" s="3517"/>
      <c r="W33" s="3517"/>
      <c r="X33" s="3517"/>
      <c r="Y33" s="3517"/>
      <c r="Z33" s="3517"/>
      <c r="AA33" s="3517"/>
      <c r="AB33" s="3517"/>
      <c r="AC33" s="3517"/>
      <c r="AD33" s="3517"/>
    </row>
    <row r="34" spans="1:30" ht="15.75" customHeight="1">
      <c r="A34" s="2457" t="str">
        <f>B33</f>
        <v>CRITERE QUALITATIF -                                     PONDERATION TECHNIQUE</v>
      </c>
      <c r="B34" s="631" t="str">
        <f>ADDRESS(ROW(),COLUMN(),4)</f>
        <v>B34</v>
      </c>
      <c r="C34" s="1209" t="s">
        <v>762</v>
      </c>
      <c r="D34" s="1318"/>
      <c r="E34" s="1318"/>
      <c r="F34" s="1318"/>
      <c r="G34" s="1318"/>
      <c r="H34" s="1318"/>
      <c r="I34" s="1318"/>
      <c r="J34" s="1318"/>
      <c r="K34" s="1318"/>
      <c r="L34" s="1318"/>
      <c r="M34" s="1318"/>
      <c r="N34" s="1318"/>
      <c r="O34" s="1318"/>
      <c r="P34" s="1318"/>
      <c r="Q34" s="1318"/>
      <c r="R34" s="1319"/>
      <c r="S34" s="1319"/>
      <c r="T34" s="1319"/>
      <c r="U34" s="1319"/>
      <c r="V34" s="1319"/>
      <c r="W34" s="1319"/>
      <c r="X34" s="1319"/>
      <c r="Y34" s="1319"/>
      <c r="Z34" s="1319"/>
      <c r="AA34" s="1319"/>
      <c r="AB34" s="1319"/>
      <c r="AC34" s="1319"/>
      <c r="AD34" s="1319"/>
    </row>
    <row r="35" spans="1:30">
      <c r="A35" s="2457"/>
      <c r="B35" s="1085" t="s">
        <v>975</v>
      </c>
      <c r="C35" s="1086"/>
      <c r="D35" s="1086"/>
      <c r="E35" s="1086"/>
      <c r="F35" s="1086"/>
      <c r="G35" s="1086"/>
      <c r="H35" s="1086"/>
      <c r="I35" s="1086"/>
      <c r="J35" s="1086"/>
      <c r="K35" s="1086"/>
      <c r="L35" s="1086"/>
      <c r="M35" s="1086"/>
      <c r="N35" s="1086"/>
      <c r="O35" s="1086"/>
      <c r="P35" s="1086"/>
      <c r="Q35" s="1086"/>
      <c r="R35" s="1086"/>
      <c r="S35" s="814"/>
      <c r="T35" s="814"/>
      <c r="U35" s="814"/>
      <c r="V35" s="814"/>
      <c r="W35" s="814"/>
      <c r="X35" s="814"/>
      <c r="Y35" s="814"/>
      <c r="Z35" s="814"/>
      <c r="AA35" s="814"/>
      <c r="AB35" s="814"/>
      <c r="AC35" s="814"/>
      <c r="AD35" s="814"/>
    </row>
    <row r="36" spans="1:30">
      <c r="A36" s="2457"/>
      <c r="B36" s="1087" t="s">
        <v>976</v>
      </c>
      <c r="C36" s="1086"/>
      <c r="D36" s="1086"/>
      <c r="E36" s="1086"/>
      <c r="F36" s="1086"/>
      <c r="G36" s="1086"/>
      <c r="H36" s="1086"/>
      <c r="I36" s="1086"/>
      <c r="J36" s="1086"/>
      <c r="K36" s="1086"/>
      <c r="L36" s="1086"/>
      <c r="M36" s="1086"/>
      <c r="N36" s="1086"/>
      <c r="O36" s="1086"/>
      <c r="P36" s="1086"/>
      <c r="Q36" s="1086"/>
      <c r="R36" s="1086"/>
      <c r="S36" s="814"/>
      <c r="T36" s="814"/>
      <c r="U36" s="814"/>
      <c r="V36" s="814"/>
      <c r="W36" s="814"/>
      <c r="X36" s="814"/>
      <c r="Y36" s="814"/>
      <c r="Z36" s="814"/>
      <c r="AA36" s="814"/>
      <c r="AB36" s="814"/>
      <c r="AC36" s="814"/>
      <c r="AD36" s="814"/>
    </row>
    <row r="37" spans="1:30">
      <c r="A37" s="2457"/>
      <c r="B37" s="1024"/>
      <c r="C37" s="1088" t="s">
        <v>977</v>
      </c>
      <c r="D37" s="1026"/>
      <c r="E37" s="814"/>
      <c r="F37" s="814"/>
      <c r="G37" s="1026"/>
      <c r="H37" s="1026"/>
      <c r="I37" s="1026"/>
      <c r="J37" s="1026"/>
      <c r="K37" s="1026"/>
      <c r="L37" s="1026"/>
      <c r="M37" s="814"/>
      <c r="N37" s="814"/>
      <c r="O37" s="814"/>
      <c r="P37" s="814"/>
      <c r="Q37" s="814"/>
      <c r="R37" s="814"/>
      <c r="S37" s="814"/>
      <c r="T37" s="814"/>
      <c r="U37" s="814"/>
      <c r="V37" s="814"/>
      <c r="W37" s="814"/>
      <c r="X37" s="814"/>
      <c r="Y37" s="814"/>
      <c r="Z37" s="814"/>
      <c r="AA37" s="814"/>
      <c r="AB37" s="814"/>
      <c r="AC37" s="814"/>
      <c r="AD37" s="814"/>
    </row>
    <row r="38" spans="1:30">
      <c r="A38" s="2457"/>
      <c r="B38" s="1024"/>
      <c r="C38" s="3518" t="s">
        <v>978</v>
      </c>
      <c r="D38" s="3518"/>
      <c r="E38" s="3518"/>
      <c r="F38" s="3518"/>
      <c r="G38" s="1027"/>
      <c r="H38" s="1027"/>
      <c r="I38" s="1027"/>
      <c r="J38" s="1028" t="s">
        <v>235</v>
      </c>
      <c r="K38" s="1027"/>
      <c r="L38" s="1027"/>
      <c r="M38" s="814"/>
      <c r="N38" s="814"/>
      <c r="O38" s="814"/>
      <c r="P38" s="814"/>
      <c r="Q38" s="814"/>
      <c r="R38" s="814"/>
      <c r="S38" s="814"/>
      <c r="T38" s="814"/>
      <c r="U38" s="814"/>
      <c r="V38" s="814"/>
      <c r="W38" s="814"/>
      <c r="X38" s="814"/>
      <c r="Y38" s="814"/>
      <c r="Z38" s="814"/>
      <c r="AA38" s="814"/>
      <c r="AB38" s="814"/>
      <c r="AC38" s="814"/>
      <c r="AD38" s="814"/>
    </row>
    <row r="39" spans="1:30" ht="16.5" thickBot="1">
      <c r="A39" s="2457"/>
      <c r="B39" s="1908"/>
      <c r="C39" s="1908"/>
      <c r="D39" s="1908"/>
      <c r="E39" s="1908"/>
      <c r="F39" s="1908"/>
      <c r="G39" s="1908"/>
      <c r="H39" s="1908"/>
      <c r="I39" s="1908"/>
      <c r="J39" s="1908"/>
      <c r="K39" s="1908"/>
      <c r="L39" s="1908"/>
      <c r="M39" s="1908"/>
      <c r="N39" s="1908"/>
      <c r="O39" s="1908"/>
      <c r="P39" s="1908"/>
      <c r="Q39" s="1908"/>
      <c r="R39" s="814"/>
      <c r="S39" s="814"/>
      <c r="T39" s="814"/>
      <c r="U39" s="814"/>
      <c r="V39" s="814"/>
      <c r="W39" s="814"/>
      <c r="X39" s="814"/>
      <c r="Y39" s="814"/>
      <c r="Z39" s="814"/>
      <c r="AA39" s="814"/>
      <c r="AB39" s="814"/>
      <c r="AC39" s="814"/>
      <c r="AD39" s="814"/>
    </row>
    <row r="40" spans="1:30">
      <c r="A40" s="2457"/>
      <c r="B40" s="1029"/>
      <c r="C40" s="1030"/>
      <c r="D40" s="1030"/>
      <c r="E40" s="1030"/>
      <c r="F40" s="1030"/>
      <c r="G40" s="1030"/>
      <c r="H40" s="1030"/>
      <c r="I40" s="1030"/>
      <c r="J40" s="1030"/>
      <c r="K40" s="1030"/>
      <c r="L40" s="1030"/>
      <c r="M40" s="1030"/>
      <c r="N40" s="1030"/>
      <c r="O40" s="1030"/>
      <c r="P40" s="1030"/>
      <c r="Q40" s="1030"/>
      <c r="R40" s="1031"/>
      <c r="S40" s="1032"/>
      <c r="T40" s="1032"/>
      <c r="U40" s="1032"/>
      <c r="V40" s="1032"/>
      <c r="W40" s="1032"/>
      <c r="X40" s="1032"/>
      <c r="Y40" s="1032"/>
      <c r="Z40" s="1032"/>
      <c r="AA40" s="1032"/>
      <c r="AB40" s="1032"/>
      <c r="AC40" s="1032"/>
      <c r="AD40" s="1033"/>
    </row>
    <row r="41" spans="1:30">
      <c r="A41" s="2457"/>
      <c r="B41" s="1034"/>
      <c r="C41" s="1089" t="s">
        <v>979</v>
      </c>
      <c r="D41" s="1090"/>
      <c r="E41" s="1037" t="s">
        <v>948</v>
      </c>
      <c r="F41" s="3519" t="s">
        <v>949</v>
      </c>
      <c r="G41" s="3520"/>
      <c r="H41" s="3521"/>
      <c r="I41" s="3519" t="s">
        <v>950</v>
      </c>
      <c r="J41" s="3520"/>
      <c r="K41" s="3521"/>
      <c r="L41" s="3519" t="s">
        <v>951</v>
      </c>
      <c r="M41" s="3520"/>
      <c r="N41" s="3521"/>
      <c r="O41" s="3519" t="s">
        <v>952</v>
      </c>
      <c r="P41" s="3520"/>
      <c r="Q41" s="3521"/>
      <c r="R41" s="1038"/>
      <c r="S41" s="814"/>
      <c r="T41" s="814"/>
      <c r="U41" s="814"/>
      <c r="V41" s="814"/>
      <c r="W41" s="814"/>
      <c r="X41" s="814"/>
      <c r="Y41" s="814"/>
      <c r="Z41" s="814"/>
      <c r="AA41" s="814"/>
      <c r="AB41" s="814"/>
      <c r="AC41" s="814"/>
      <c r="AD41" s="586"/>
    </row>
    <row r="42" spans="1:30" ht="64.5" thickBot="1">
      <c r="A42" s="2457"/>
      <c r="B42" s="1034"/>
      <c r="C42" s="1091" t="s">
        <v>980</v>
      </c>
      <c r="D42" s="1092"/>
      <c r="E42" s="1041"/>
      <c r="F42" s="1042" t="s">
        <v>981</v>
      </c>
      <c r="G42" s="1043" t="s">
        <v>955</v>
      </c>
      <c r="H42" s="1044" t="s">
        <v>956</v>
      </c>
      <c r="I42" s="1042" t="s">
        <v>981</v>
      </c>
      <c r="J42" s="1043" t="s">
        <v>955</v>
      </c>
      <c r="K42" s="1044" t="s">
        <v>956</v>
      </c>
      <c r="L42" s="1042" t="s">
        <v>981</v>
      </c>
      <c r="M42" s="1043" t="s">
        <v>955</v>
      </c>
      <c r="N42" s="1044" t="s">
        <v>956</v>
      </c>
      <c r="O42" s="1042" t="s">
        <v>981</v>
      </c>
      <c r="P42" s="1043" t="s">
        <v>955</v>
      </c>
      <c r="Q42" s="1045" t="s">
        <v>956</v>
      </c>
      <c r="R42" s="1038"/>
      <c r="S42" s="1046"/>
      <c r="T42" s="814"/>
      <c r="U42" s="814"/>
      <c r="V42" s="814"/>
      <c r="W42" s="814"/>
      <c r="X42" s="814"/>
      <c r="Y42" s="814"/>
      <c r="Z42" s="814"/>
      <c r="AA42" s="814"/>
      <c r="AB42" s="814"/>
      <c r="AC42" s="814"/>
      <c r="AD42" s="586"/>
    </row>
    <row r="43" spans="1:30" ht="17.25" thickTop="1" thickBot="1">
      <c r="A43" s="2457"/>
      <c r="B43" s="1034"/>
      <c r="C43" s="1047" t="s">
        <v>982</v>
      </c>
      <c r="D43" s="1048" t="s">
        <v>983</v>
      </c>
      <c r="E43" s="1049">
        <v>50</v>
      </c>
      <c r="F43" s="1093" t="s">
        <v>18</v>
      </c>
      <c r="G43" s="1051" t="s">
        <v>15</v>
      </c>
      <c r="H43" s="1052" t="s">
        <v>403</v>
      </c>
      <c r="I43" s="1093" t="s">
        <v>959</v>
      </c>
      <c r="J43" s="1051" t="s">
        <v>960</v>
      </c>
      <c r="K43" s="1052" t="s">
        <v>961</v>
      </c>
      <c r="L43" s="1093" t="s">
        <v>962</v>
      </c>
      <c r="M43" s="1051" t="s">
        <v>963</v>
      </c>
      <c r="N43" s="1052" t="s">
        <v>964</v>
      </c>
      <c r="O43" s="1093" t="s">
        <v>12</v>
      </c>
      <c r="P43" s="1051" t="s">
        <v>965</v>
      </c>
      <c r="Q43" s="1051" t="s">
        <v>966</v>
      </c>
      <c r="R43" s="1038"/>
      <c r="S43" s="1053" t="s">
        <v>984</v>
      </c>
      <c r="T43" s="814"/>
      <c r="U43" s="814"/>
      <c r="V43" s="814"/>
      <c r="W43" s="814"/>
      <c r="X43" s="814"/>
      <c r="Y43" s="814"/>
      <c r="Z43" s="1054" t="s">
        <v>955</v>
      </c>
      <c r="AA43" s="814"/>
      <c r="AB43" s="814"/>
      <c r="AC43" s="814"/>
      <c r="AD43" s="586"/>
    </row>
    <row r="44" spans="1:30" ht="16.5" thickTop="1">
      <c r="A44" s="2457"/>
      <c r="B44" s="1034"/>
      <c r="I44" s="1094"/>
      <c r="L44" s="1094"/>
      <c r="O44" s="1094"/>
      <c r="R44" s="1055"/>
      <c r="S44" s="1934" t="s">
        <v>24</v>
      </c>
      <c r="T44" s="1934" t="s">
        <v>21</v>
      </c>
      <c r="U44" s="1934" t="s">
        <v>6</v>
      </c>
      <c r="V44" s="1934" t="s">
        <v>787</v>
      </c>
      <c r="W44" s="1056" t="s">
        <v>983</v>
      </c>
      <c r="X44" s="1056" t="s">
        <v>985</v>
      </c>
      <c r="Y44" s="814"/>
      <c r="Z44" s="1934" t="s">
        <v>24</v>
      </c>
      <c r="AA44" s="1934" t="s">
        <v>21</v>
      </c>
      <c r="AB44" s="1934" t="s">
        <v>6</v>
      </c>
      <c r="AC44" s="1934" t="s">
        <v>787</v>
      </c>
      <c r="AD44" s="586"/>
    </row>
    <row r="45" spans="1:30">
      <c r="A45" s="2457"/>
      <c r="B45" s="1034"/>
      <c r="C45" s="1095">
        <f>X45</f>
        <v>5.5350000000000001</v>
      </c>
      <c r="D45" s="1096">
        <f>W45</f>
        <v>2.0499999999999998</v>
      </c>
      <c r="E45" s="1059">
        <f>E43</f>
        <v>50</v>
      </c>
      <c r="F45" s="1097">
        <v>5.5350000000000001</v>
      </c>
      <c r="G45" s="1061">
        <f>(F45*E45)/C45</f>
        <v>50</v>
      </c>
      <c r="H45" s="1062">
        <f>RANK(G45,Z45:AC45)</f>
        <v>1</v>
      </c>
      <c r="I45" s="1097">
        <v>4.55</v>
      </c>
      <c r="J45" s="1061">
        <f>(I45*E45)/C45</f>
        <v>41.10207768744354</v>
      </c>
      <c r="K45" s="1062">
        <f>RANK(J45,Z45:AC45)</f>
        <v>2</v>
      </c>
      <c r="L45" s="1097">
        <v>2.0499999999999998</v>
      </c>
      <c r="M45" s="1061">
        <f>(L45*E45)/C45</f>
        <v>18.518518518518515</v>
      </c>
      <c r="N45" s="1062">
        <f>RANK(M45,Z45:AC45)</f>
        <v>4</v>
      </c>
      <c r="O45" s="1097">
        <v>3.59</v>
      </c>
      <c r="P45" s="1061">
        <f>(O45*E45)/C45</f>
        <v>32.429990966576334</v>
      </c>
      <c r="Q45" s="1063">
        <f>RANK(P45,Z45:AC45)</f>
        <v>3</v>
      </c>
      <c r="R45" s="1055"/>
      <c r="S45" s="1066">
        <f>F45</f>
        <v>5.5350000000000001</v>
      </c>
      <c r="T45" s="1066">
        <f>I45</f>
        <v>4.55</v>
      </c>
      <c r="U45" s="1066">
        <f>L45</f>
        <v>2.0499999999999998</v>
      </c>
      <c r="V45" s="1066">
        <f>O45</f>
        <v>3.59</v>
      </c>
      <c r="W45" s="1098">
        <f>SMALL(S45:V45,COUNTIF(S45:V45,"&lt;="&amp;0)+1)</f>
        <v>2.0499999999999998</v>
      </c>
      <c r="X45" s="1098">
        <f>LARGE(S45:V45,COUNTIF(S45:V45,"&lt;="&amp;0)+1)</f>
        <v>5.5350000000000001</v>
      </c>
      <c r="Y45" s="814"/>
      <c r="Z45" s="1066">
        <f>G45</f>
        <v>50</v>
      </c>
      <c r="AA45" s="1066">
        <f>J45</f>
        <v>41.10207768744354</v>
      </c>
      <c r="AB45" s="1066">
        <f>M45</f>
        <v>18.518518518518515</v>
      </c>
      <c r="AC45" s="1066">
        <f>P45</f>
        <v>32.429990966576334</v>
      </c>
      <c r="AD45" s="586"/>
    </row>
    <row r="46" spans="1:30">
      <c r="A46" s="2457"/>
      <c r="B46" s="1034"/>
      <c r="C46" s="1095">
        <f>X46</f>
        <v>3.72</v>
      </c>
      <c r="D46" s="1096">
        <f>W46</f>
        <v>2.5</v>
      </c>
      <c r="E46" s="1059">
        <f>E43</f>
        <v>50</v>
      </c>
      <c r="F46" s="1097">
        <v>3.1462500000000002</v>
      </c>
      <c r="G46" s="1061">
        <f>(F46*E46)/C46</f>
        <v>42.288306451612904</v>
      </c>
      <c r="H46" s="1062">
        <f>RANK(G46,Z46:AC46)</f>
        <v>2</v>
      </c>
      <c r="I46" s="1097">
        <v>2.5499999999999998</v>
      </c>
      <c r="J46" s="1061">
        <f>(I46*E46)/C46</f>
        <v>34.274193548387089</v>
      </c>
      <c r="K46" s="1062">
        <f>RANK(J46,Z46:AC46)</f>
        <v>3</v>
      </c>
      <c r="L46" s="1097">
        <v>2.5</v>
      </c>
      <c r="M46" s="1061">
        <f>(L46*E46)/C46</f>
        <v>33.602150537634408</v>
      </c>
      <c r="N46" s="1062">
        <f>RANK(M46,Z46:AC46)</f>
        <v>4</v>
      </c>
      <c r="O46" s="1097">
        <v>3.72</v>
      </c>
      <c r="P46" s="1061">
        <f>(O46*E46)/C46</f>
        <v>50</v>
      </c>
      <c r="Q46" s="1063">
        <f>RANK(P46,Z46:AC46)</f>
        <v>1</v>
      </c>
      <c r="R46" s="1055"/>
      <c r="S46" s="1066">
        <f>F46</f>
        <v>3.1462500000000002</v>
      </c>
      <c r="T46" s="1066">
        <f>I46</f>
        <v>2.5499999999999998</v>
      </c>
      <c r="U46" s="1066">
        <f>L46</f>
        <v>2.5</v>
      </c>
      <c r="V46" s="1066">
        <f>O46</f>
        <v>3.72</v>
      </c>
      <c r="W46" s="1098">
        <f>SMALL(S46:V46,COUNTIF(S46:V46,"&lt;="&amp;0)+1)</f>
        <v>2.5</v>
      </c>
      <c r="X46" s="1098">
        <f>LARGE(S46:V46,COUNTIF(S46:V46,"&lt;="&amp;0)+1)</f>
        <v>3.72</v>
      </c>
      <c r="Y46" s="814"/>
      <c r="Z46" s="1066">
        <f t="shared" ref="Z46:Z47" si="8">G46</f>
        <v>42.288306451612904</v>
      </c>
      <c r="AA46" s="1066">
        <f t="shared" ref="AA46:AA47" si="9">J46</f>
        <v>34.274193548387089</v>
      </c>
      <c r="AB46" s="1066">
        <f t="shared" ref="AB46:AB47" si="10">M46</f>
        <v>33.602150537634408</v>
      </c>
      <c r="AC46" s="1066">
        <f t="shared" ref="AC46:AC47" si="11">P46</f>
        <v>50</v>
      </c>
      <c r="AD46" s="586"/>
    </row>
    <row r="47" spans="1:30">
      <c r="A47" s="2457"/>
      <c r="B47" s="1034"/>
      <c r="C47" s="1095">
        <f>X47</f>
        <v>3.68</v>
      </c>
      <c r="D47" s="1096">
        <f>W47</f>
        <v>2.4362499999999998</v>
      </c>
      <c r="E47" s="1059">
        <f>E43</f>
        <v>50</v>
      </c>
      <c r="F47" s="1097">
        <v>2.4362499999999998</v>
      </c>
      <c r="G47" s="1061">
        <f>(F47*E47)/C47</f>
        <v>33.101222826086953</v>
      </c>
      <c r="H47" s="1062">
        <f>RANK(G47,Z47:AC47)</f>
        <v>4</v>
      </c>
      <c r="I47" s="1097">
        <v>2.4900000000000002</v>
      </c>
      <c r="J47" s="1061">
        <f>(I47*E47)/C47</f>
        <v>33.831521739130437</v>
      </c>
      <c r="K47" s="1062">
        <f>RANK(J47,Z47:AC47)</f>
        <v>3</v>
      </c>
      <c r="L47" s="1097">
        <v>3.11</v>
      </c>
      <c r="M47" s="1061">
        <f>(L47*E47)/C47</f>
        <v>42.255434782608695</v>
      </c>
      <c r="N47" s="1062">
        <f>RANK(M47,Z47:AC47)</f>
        <v>2</v>
      </c>
      <c r="O47" s="1097">
        <v>3.68</v>
      </c>
      <c r="P47" s="1061">
        <f>(O47*E47)/C47</f>
        <v>50</v>
      </c>
      <c r="Q47" s="1063">
        <f>RANK(P47,Z47:AC47)</f>
        <v>1</v>
      </c>
      <c r="R47" s="1055"/>
      <c r="S47" s="1066">
        <f>F47</f>
        <v>2.4362499999999998</v>
      </c>
      <c r="T47" s="1066">
        <f>I47</f>
        <v>2.4900000000000002</v>
      </c>
      <c r="U47" s="1066">
        <f>L47</f>
        <v>3.11</v>
      </c>
      <c r="V47" s="1066">
        <f>O47</f>
        <v>3.68</v>
      </c>
      <c r="W47" s="1098">
        <f>SMALL(S47:V47,COUNTIF(S47:V47,"&lt;="&amp;0)+1)</f>
        <v>2.4362499999999998</v>
      </c>
      <c r="X47" s="1098">
        <f>LARGE(S47:V47,COUNTIF(S47:V47,"&lt;="&amp;0)+1)</f>
        <v>3.68</v>
      </c>
      <c r="Y47" s="814"/>
      <c r="Z47" s="1066">
        <f t="shared" si="8"/>
        <v>33.101222826086953</v>
      </c>
      <c r="AA47" s="1066">
        <f t="shared" si="9"/>
        <v>33.831521739130437</v>
      </c>
      <c r="AB47" s="1066">
        <f t="shared" si="10"/>
        <v>42.255434782608695</v>
      </c>
      <c r="AC47" s="1066">
        <f t="shared" si="11"/>
        <v>50</v>
      </c>
      <c r="AD47" s="586"/>
    </row>
    <row r="48" spans="1:30">
      <c r="A48" s="2457"/>
      <c r="B48" s="1034"/>
      <c r="C48" s="1067"/>
      <c r="D48" s="1067"/>
      <c r="E48" s="1067"/>
      <c r="F48" s="1067"/>
      <c r="G48" s="1067"/>
      <c r="H48" s="1067"/>
      <c r="I48" s="1067"/>
      <c r="J48" s="1067"/>
      <c r="K48" s="1067"/>
      <c r="L48" s="814"/>
      <c r="M48" s="1067"/>
      <c r="N48" s="1067"/>
      <c r="O48" s="1067"/>
      <c r="P48" s="1067"/>
      <c r="Q48" s="1067"/>
      <c r="R48" s="1038"/>
      <c r="S48" s="814"/>
      <c r="T48" s="814"/>
      <c r="U48" s="814"/>
      <c r="V48" s="814"/>
      <c r="W48" s="814"/>
      <c r="X48" s="814"/>
      <c r="Y48" s="814"/>
      <c r="Z48" s="814"/>
      <c r="AA48" s="814"/>
      <c r="AB48" s="814"/>
      <c r="AC48" s="814"/>
      <c r="AD48" s="586"/>
    </row>
    <row r="49" spans="1:30">
      <c r="A49" s="2457"/>
      <c r="B49" s="1034"/>
      <c r="C49" s="1068" t="s">
        <v>986</v>
      </c>
      <c r="D49" s="1068"/>
      <c r="E49" s="1067"/>
      <c r="F49" s="1067"/>
      <c r="G49" s="1067"/>
      <c r="H49" s="1067"/>
      <c r="I49" s="1067"/>
      <c r="J49" s="1067"/>
      <c r="K49" s="1067"/>
      <c r="L49" s="814"/>
      <c r="M49" s="1067"/>
      <c r="N49" s="1067"/>
      <c r="O49" s="1067"/>
      <c r="P49" s="1067"/>
      <c r="Q49" s="1067"/>
      <c r="R49" s="1038"/>
      <c r="S49" s="1069" t="s">
        <v>958</v>
      </c>
      <c r="T49" s="814"/>
      <c r="U49" s="814"/>
      <c r="V49" s="814"/>
      <c r="W49" s="814"/>
      <c r="X49" s="814"/>
      <c r="Y49" s="814"/>
      <c r="Z49" s="814"/>
      <c r="AA49" s="814"/>
      <c r="AB49" s="814"/>
      <c r="AC49" s="814"/>
      <c r="AD49" s="586"/>
    </row>
    <row r="50" spans="1:30" ht="18">
      <c r="A50" s="2457"/>
      <c r="B50" s="1034"/>
      <c r="C50" s="1099" t="s">
        <v>987</v>
      </c>
      <c r="D50" s="1071"/>
      <c r="E50" s="1100" t="s">
        <v>977</v>
      </c>
      <c r="F50" s="1073"/>
      <c r="G50" s="1073"/>
      <c r="H50" s="1073"/>
      <c r="I50" s="1073"/>
      <c r="J50" s="1073"/>
      <c r="K50" s="1073"/>
      <c r="L50" s="814"/>
      <c r="M50" s="1067"/>
      <c r="N50" s="1067"/>
      <c r="O50" s="1067"/>
      <c r="P50" s="1067"/>
      <c r="Q50" s="1067"/>
      <c r="R50" s="1038"/>
      <c r="S50" s="1074" t="s">
        <v>969</v>
      </c>
      <c r="T50" s="814"/>
      <c r="U50" s="814"/>
      <c r="V50" s="814"/>
      <c r="W50" s="814"/>
      <c r="X50" s="814"/>
      <c r="Y50" s="814"/>
      <c r="Z50" s="814"/>
      <c r="AA50" s="814"/>
      <c r="AB50" s="814"/>
      <c r="AC50" s="814"/>
      <c r="AD50" s="586"/>
    </row>
    <row r="51" spans="1:30">
      <c r="A51" s="2457"/>
      <c r="B51" s="1034"/>
      <c r="C51" s="1067"/>
      <c r="D51" s="1068"/>
      <c r="E51" s="1101" t="s">
        <v>978</v>
      </c>
      <c r="F51" s="1076"/>
      <c r="G51" s="1076"/>
      <c r="H51" s="1076" t="s">
        <v>235</v>
      </c>
      <c r="I51" s="1076"/>
      <c r="J51" s="1077" t="s">
        <v>235</v>
      </c>
      <c r="K51" s="1076"/>
      <c r="L51" s="814"/>
      <c r="M51" s="1067"/>
      <c r="N51" s="1067"/>
      <c r="O51" s="1067"/>
      <c r="P51" s="1067"/>
      <c r="Q51" s="1067"/>
      <c r="R51" s="1038"/>
      <c r="S51" s="1078" t="s">
        <v>970</v>
      </c>
      <c r="T51" s="814"/>
      <c r="U51" s="814"/>
      <c r="V51" s="814"/>
      <c r="W51" s="814"/>
      <c r="X51" s="814"/>
      <c r="Y51" s="814"/>
      <c r="Z51" s="814"/>
      <c r="AA51" s="814"/>
      <c r="AB51" s="814"/>
      <c r="AC51" s="814"/>
      <c r="AD51" s="586"/>
    </row>
    <row r="52" spans="1:30">
      <c r="A52" s="2457"/>
      <c r="B52" s="1034"/>
      <c r="C52" s="1067"/>
      <c r="D52" s="1067"/>
      <c r="E52" s="1067"/>
      <c r="F52" s="1067"/>
      <c r="G52" s="1067"/>
      <c r="H52" s="1067"/>
      <c r="I52" s="1067"/>
      <c r="J52" s="1067"/>
      <c r="K52" s="1067"/>
      <c r="L52" s="814"/>
      <c r="M52" s="1067"/>
      <c r="N52" s="1067"/>
      <c r="O52" s="1067"/>
      <c r="P52" s="1067"/>
      <c r="Q52" s="1067"/>
      <c r="R52" s="1038"/>
      <c r="S52" s="814"/>
      <c r="T52" s="814"/>
      <c r="U52" s="814"/>
      <c r="V52" s="814"/>
      <c r="W52" s="814"/>
      <c r="X52" s="814"/>
      <c r="Y52" s="814"/>
      <c r="Z52" s="814"/>
      <c r="AA52" s="814"/>
      <c r="AB52" s="814"/>
      <c r="AC52" s="814"/>
      <c r="AD52" s="586"/>
    </row>
    <row r="53" spans="1:30">
      <c r="A53" s="2457"/>
      <c r="B53" s="1034"/>
      <c r="C53" s="1067"/>
      <c r="D53" s="1067"/>
      <c r="E53" s="1067"/>
      <c r="F53" s="1067"/>
      <c r="G53" s="1067"/>
      <c r="H53" s="1067"/>
      <c r="I53" s="1067"/>
      <c r="J53" s="1067"/>
      <c r="K53" s="1067"/>
      <c r="L53" s="814"/>
      <c r="M53" s="1067"/>
      <c r="N53" s="1067"/>
      <c r="O53" s="1067"/>
      <c r="P53" s="1067"/>
      <c r="Q53" s="1067"/>
      <c r="R53" s="1038"/>
      <c r="S53" s="1079" t="s">
        <v>972</v>
      </c>
      <c r="T53" s="814"/>
      <c r="U53" s="814"/>
      <c r="V53" s="814"/>
      <c r="W53" s="814"/>
      <c r="X53" s="814"/>
      <c r="Y53" s="814"/>
      <c r="Z53" s="814"/>
      <c r="AA53" s="814"/>
      <c r="AB53" s="814"/>
      <c r="AC53" s="814"/>
      <c r="AD53" s="586"/>
    </row>
    <row r="54" spans="1:30">
      <c r="A54" s="2457"/>
      <c r="B54" s="1034"/>
      <c r="C54" s="1067"/>
      <c r="D54" s="1067"/>
      <c r="E54" s="1067"/>
      <c r="F54" s="1067"/>
      <c r="G54" s="1067"/>
      <c r="H54" s="1067"/>
      <c r="I54" s="1067"/>
      <c r="J54" s="1067"/>
      <c r="K54" s="1067"/>
      <c r="L54" s="814"/>
      <c r="M54" s="1067"/>
      <c r="N54" s="1067"/>
      <c r="O54" s="1067"/>
      <c r="P54" s="1067"/>
      <c r="Q54" s="1067"/>
      <c r="R54" s="1038"/>
      <c r="S54" s="814"/>
      <c r="T54" s="814"/>
      <c r="U54" s="814"/>
      <c r="V54" s="814"/>
      <c r="W54" s="814"/>
      <c r="X54" s="814"/>
      <c r="Y54" s="814"/>
      <c r="Z54" s="814"/>
      <c r="AA54" s="814"/>
      <c r="AB54" s="814"/>
      <c r="AC54" s="814"/>
      <c r="AD54" s="586"/>
    </row>
    <row r="55" spans="1:30">
      <c r="A55" s="2457"/>
      <c r="B55" s="1034"/>
      <c r="C55" s="1067"/>
      <c r="D55" s="1102" t="s">
        <v>974</v>
      </c>
      <c r="E55" s="1067"/>
      <c r="F55" s="1067"/>
      <c r="G55" s="1067"/>
      <c r="H55" s="1067"/>
      <c r="I55" s="1067"/>
      <c r="J55" s="1067"/>
      <c r="K55" s="1067"/>
      <c r="L55" s="814"/>
      <c r="M55" s="1067"/>
      <c r="N55" s="1067"/>
      <c r="O55" s="1067"/>
      <c r="P55" s="1067"/>
      <c r="Q55" s="1067"/>
      <c r="R55" s="1038"/>
      <c r="S55" s="814"/>
      <c r="T55" s="814"/>
      <c r="U55" s="814"/>
      <c r="V55" s="814"/>
      <c r="W55" s="814"/>
      <c r="X55" s="814"/>
      <c r="Y55" s="814"/>
      <c r="Z55" s="814"/>
      <c r="AA55" s="814"/>
      <c r="AB55" s="814"/>
      <c r="AC55" s="814"/>
      <c r="AD55" s="586"/>
    </row>
    <row r="56" spans="1:30" ht="16.5" thickBot="1">
      <c r="A56" s="2457"/>
      <c r="B56" s="1081"/>
      <c r="C56" s="1082"/>
      <c r="D56" s="1082"/>
      <c r="E56" s="1082"/>
      <c r="F56" s="1082"/>
      <c r="G56" s="1082"/>
      <c r="H56" s="1082"/>
      <c r="I56" s="1082"/>
      <c r="J56" s="1082"/>
      <c r="K56" s="1082"/>
      <c r="L56" s="1083"/>
      <c r="M56" s="1082"/>
      <c r="N56" s="1082"/>
      <c r="O56" s="1082"/>
      <c r="P56" s="1082"/>
      <c r="Q56" s="1082"/>
      <c r="R56" s="1084"/>
      <c r="S56" s="657"/>
      <c r="T56" s="657"/>
      <c r="U56" s="657"/>
      <c r="V56" s="657"/>
      <c r="W56" s="657"/>
      <c r="X56" s="657"/>
      <c r="Y56" s="657"/>
      <c r="Z56" s="657"/>
      <c r="AA56" s="657"/>
      <c r="AB56" s="657"/>
      <c r="AC56" s="657"/>
      <c r="AD56" s="658"/>
    </row>
    <row r="57" spans="1:30" s="1" customFormat="1" ht="18.75">
      <c r="A57" s="943"/>
      <c r="B57" s="1017"/>
      <c r="C57" s="943"/>
      <c r="D57" s="943"/>
      <c r="E57" s="943"/>
      <c r="F57" s="1015"/>
      <c r="G57" s="1015"/>
      <c r="H57" s="778"/>
      <c r="I57" s="1016"/>
      <c r="J57" s="1020"/>
      <c r="K57" s="1017"/>
      <c r="L57" s="1018"/>
      <c r="M57" s="1016"/>
      <c r="N57" s="556"/>
      <c r="O57" s="2"/>
      <c r="P57" s="2"/>
      <c r="Q57" s="3"/>
    </row>
  </sheetData>
  <mergeCells count="16">
    <mergeCell ref="B2:Q2"/>
    <mergeCell ref="B4:Q5"/>
    <mergeCell ref="B7:AD7"/>
    <mergeCell ref="A8:A30"/>
    <mergeCell ref="C12:E12"/>
    <mergeCell ref="F15:H15"/>
    <mergeCell ref="I15:K15"/>
    <mergeCell ref="L15:N15"/>
    <mergeCell ref="O15:Q15"/>
    <mergeCell ref="B33:AD33"/>
    <mergeCell ref="A34:A56"/>
    <mergeCell ref="C38:F38"/>
    <mergeCell ref="F41:H41"/>
    <mergeCell ref="I41:K41"/>
    <mergeCell ref="L41:N41"/>
    <mergeCell ref="O41:Q41"/>
  </mergeCells>
  <conditionalFormatting sqref="D19:D21">
    <cfRule type="cellIs" dxfId="17" priority="9" stopIfTrue="1" operator="equal">
      <formula>FW19</formula>
    </cfRule>
  </conditionalFormatting>
  <conditionalFormatting sqref="C19:C21">
    <cfRule type="cellIs" dxfId="16" priority="10" stopIfTrue="1" operator="equal">
      <formula>0</formula>
    </cfRule>
  </conditionalFormatting>
  <conditionalFormatting sqref="H19:H21 K19:K21 N19:N21 Q19:Q21">
    <cfRule type="cellIs" dxfId="15" priority="11" stopIfTrue="1" operator="equal">
      <formula>1</formula>
    </cfRule>
    <cfRule type="cellIs" dxfId="14" priority="12" stopIfTrue="1" operator="equal">
      <formula>2</formula>
    </cfRule>
    <cfRule type="cellIs" dxfId="13" priority="13" stopIfTrue="1" operator="equal">
      <formula>3</formula>
    </cfRule>
  </conditionalFormatting>
  <conditionalFormatting sqref="D45:D47">
    <cfRule type="cellIs" dxfId="12" priority="4" stopIfTrue="1" operator="equal">
      <formula>FW45</formula>
    </cfRule>
  </conditionalFormatting>
  <conditionalFormatting sqref="C45:C47">
    <cfRule type="cellIs" dxfId="11" priority="5" stopIfTrue="1" operator="equal">
      <formula>0</formula>
    </cfRule>
  </conditionalFormatting>
  <conditionalFormatting sqref="H45:H47 K45:K47 N45:N47 Q45:Q47">
    <cfRule type="cellIs" dxfId="10" priority="6" stopIfTrue="1" operator="equal">
      <formula>1</formula>
    </cfRule>
    <cfRule type="cellIs" dxfId="9" priority="7" stopIfTrue="1" operator="equal">
      <formula>2</formula>
    </cfRule>
    <cfRule type="cellIs" dxfId="8" priority="8" stopIfTrue="1" operator="equal">
      <formula>3</formula>
    </cfRule>
  </conditionalFormatting>
  <conditionalFormatting sqref="A33">
    <cfRule type="expression" dxfId="7" priority="3" stopIfTrue="1">
      <formula>OR(ROW()=CELL("ligne"),COLUMN()=CELL("colonne"))</formula>
    </cfRule>
  </conditionalFormatting>
  <conditionalFormatting sqref="A7">
    <cfRule type="expression" dxfId="6" priority="2" stopIfTrue="1">
      <formula>OR(ROW()=CELL("ligne"),COLUMN()=CELL("colonne"))</formula>
    </cfRule>
  </conditionalFormatting>
  <conditionalFormatting sqref="A4">
    <cfRule type="expression" dxfId="5" priority="1" stopIfTrue="1">
      <formula>OR(ROW()=CELL("ligne"),COLUMN()=CELL("colonne"))</formula>
    </cfRule>
  </conditionalFormatting>
  <hyperlinks>
    <hyperlink ref="S27" r:id="rId1" xr:uid="{5F0B2EBD-14D9-438C-A42B-EBDC725A52ED}"/>
    <hyperlink ref="S53" r:id="rId2" xr:uid="{991C9EFB-F66A-47A1-A59B-ABE7E052003E}"/>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59522D-E5D6-47C7-B10A-F658C24F7B3C}">
  <dimension ref="A2:Q163"/>
  <sheetViews>
    <sheetView workbookViewId="0">
      <selection activeCell="B2" sqref="B2:Q2"/>
    </sheetView>
  </sheetViews>
  <sheetFormatPr baseColWidth="10" defaultRowHeight="15.75"/>
  <cols>
    <col min="1" max="1" width="6" customWidth="1"/>
    <col min="2" max="2" width="14.625" customWidth="1"/>
  </cols>
  <sheetData>
    <row r="2" spans="1:17" s="1" customFormat="1" ht="33">
      <c r="A2" s="729">
        <f>(ROW())</f>
        <v>2</v>
      </c>
      <c r="B2" s="2419" t="s">
        <v>781</v>
      </c>
      <c r="C2" s="2419"/>
      <c r="D2" s="2419"/>
      <c r="E2" s="2419"/>
      <c r="F2" s="2419"/>
      <c r="G2" s="2419"/>
      <c r="H2" s="2419"/>
      <c r="I2" s="2419"/>
      <c r="J2" s="2419"/>
      <c r="K2" s="2419"/>
      <c r="L2" s="2419"/>
      <c r="M2" s="2419"/>
      <c r="N2" s="2419"/>
      <c r="O2" s="2419"/>
      <c r="P2" s="2419"/>
      <c r="Q2" s="2419"/>
    </row>
    <row r="3" spans="1:17" s="1" customFormat="1">
      <c r="A3" s="2"/>
      <c r="B3" s="1507"/>
      <c r="C3" s="1508"/>
      <c r="D3" s="1508"/>
      <c r="E3" s="1508"/>
      <c r="F3" s="1508"/>
      <c r="G3" s="1508"/>
      <c r="H3" s="693"/>
      <c r="I3" s="693"/>
      <c r="J3" s="693"/>
      <c r="K3" s="693"/>
      <c r="L3" s="693"/>
      <c r="M3" s="693"/>
      <c r="N3" s="693"/>
      <c r="O3" s="693"/>
      <c r="P3" s="693"/>
      <c r="Q3" s="2"/>
    </row>
    <row r="4" spans="1:17" s="1" customFormat="1" ht="27" customHeight="1">
      <c r="A4" s="1487" t="s">
        <v>75</v>
      </c>
      <c r="B4" s="2458" t="s">
        <v>1130</v>
      </c>
      <c r="C4" s="2458"/>
      <c r="D4" s="2458"/>
      <c r="E4" s="2458"/>
      <c r="F4" s="2458"/>
      <c r="G4" s="2458"/>
      <c r="H4" s="2458"/>
      <c r="I4" s="2458"/>
      <c r="J4" s="2458"/>
      <c r="K4" s="2458"/>
      <c r="L4" s="2458"/>
      <c r="M4" s="2458"/>
      <c r="N4" s="2458"/>
      <c r="O4" s="2458"/>
      <c r="P4" s="2458"/>
      <c r="Q4" s="2458"/>
    </row>
    <row r="5" spans="1:17" s="1" customFormat="1" ht="27" customHeight="1">
      <c r="A5" s="1526"/>
      <c r="B5" s="2458"/>
      <c r="C5" s="2458"/>
      <c r="D5" s="2458"/>
      <c r="E5" s="2458"/>
      <c r="F5" s="2458"/>
      <c r="G5" s="2458"/>
      <c r="H5" s="2458"/>
      <c r="I5" s="2458"/>
      <c r="J5" s="2458"/>
      <c r="K5" s="2458"/>
      <c r="L5" s="2458"/>
      <c r="M5" s="2458"/>
      <c r="N5" s="2458"/>
      <c r="O5" s="2458"/>
      <c r="P5" s="2458"/>
      <c r="Q5" s="2458"/>
    </row>
    <row r="6" spans="1:17" s="1" customFormat="1">
      <c r="A6" s="2"/>
      <c r="B6" s="1507"/>
      <c r="C6" s="1508"/>
      <c r="D6" s="1508"/>
      <c r="E6" s="1508"/>
      <c r="F6" s="1508"/>
      <c r="G6" s="1508"/>
      <c r="H6" s="693"/>
      <c r="I6" s="693"/>
      <c r="J6" s="693"/>
      <c r="K6" s="693"/>
      <c r="L6" s="693"/>
      <c r="M6" s="693"/>
      <c r="N6" s="693"/>
      <c r="O6" s="693"/>
      <c r="P6" s="693"/>
      <c r="Q6" s="2"/>
    </row>
    <row r="7" spans="1:17" s="1" customFormat="1" ht="21">
      <c r="A7" s="2"/>
      <c r="B7" s="1507"/>
      <c r="C7" s="1490" t="s">
        <v>276</v>
      </c>
      <c r="D7" s="1490"/>
      <c r="E7" s="693"/>
      <c r="F7" s="693"/>
      <c r="G7" s="693"/>
      <c r="H7" s="693"/>
      <c r="I7" s="693"/>
      <c r="J7" s="693"/>
      <c r="K7" s="693"/>
      <c r="L7" s="693"/>
      <c r="M7" s="693"/>
      <c r="N7" s="693"/>
      <c r="O7" s="693"/>
      <c r="P7" s="693"/>
      <c r="Q7" s="2"/>
    </row>
    <row r="8" spans="1:17" s="1" customFormat="1" ht="21">
      <c r="A8" s="2"/>
      <c r="B8" s="1507"/>
      <c r="C8" s="1492" t="str">
        <f>B21</f>
        <v>B21</v>
      </c>
      <c r="D8" s="948" t="s">
        <v>762</v>
      </c>
      <c r="E8" s="1219"/>
      <c r="F8" s="1219"/>
      <c r="G8" s="1219"/>
      <c r="H8" s="1219"/>
      <c r="I8" s="1219"/>
      <c r="J8" s="1219"/>
      <c r="K8" s="693"/>
      <c r="L8" s="693"/>
      <c r="M8" s="693"/>
      <c r="N8" s="693"/>
      <c r="O8" s="693"/>
      <c r="P8" s="693"/>
      <c r="Q8" s="2"/>
    </row>
    <row r="9" spans="1:17" s="1" customFormat="1">
      <c r="A9" s="2"/>
      <c r="B9" s="1507"/>
      <c r="C9" s="1507"/>
      <c r="D9" s="1508"/>
      <c r="E9" s="1508"/>
      <c r="F9" s="1508"/>
      <c r="G9" s="1508"/>
      <c r="H9" s="693"/>
      <c r="I9" s="693"/>
      <c r="J9" s="693"/>
      <c r="K9" s="693"/>
      <c r="L9" s="693"/>
      <c r="M9" s="693"/>
      <c r="N9" s="693"/>
      <c r="O9" s="693"/>
      <c r="P9" s="693"/>
      <c r="Q9" s="2"/>
    </row>
    <row r="10" spans="1:17" s="1" customFormat="1" ht="21">
      <c r="A10" s="2"/>
      <c r="B10" s="1507"/>
      <c r="C10" s="1490" t="s">
        <v>270</v>
      </c>
      <c r="D10" s="1490"/>
      <c r="E10" s="1490" t="s">
        <v>268</v>
      </c>
      <c r="F10" s="1509"/>
      <c r="G10" s="1510"/>
      <c r="H10" s="693"/>
      <c r="I10" s="693"/>
      <c r="J10" s="1490" t="s">
        <v>269</v>
      </c>
      <c r="K10" s="1490"/>
      <c r="L10" s="1490" t="s">
        <v>268</v>
      </c>
      <c r="M10" s="1509"/>
      <c r="N10" s="1509"/>
      <c r="O10" s="1510"/>
      <c r="P10" s="693"/>
      <c r="Q10" s="2"/>
    </row>
    <row r="11" spans="1:17" s="1" customFormat="1" ht="21">
      <c r="A11" s="2"/>
      <c r="B11" s="1507"/>
      <c r="C11" s="1492" t="str">
        <f>B36</f>
        <v>B36</v>
      </c>
      <c r="D11" s="948" t="s">
        <v>762</v>
      </c>
      <c r="E11" s="1219"/>
      <c r="F11" s="1219"/>
      <c r="G11" s="1219"/>
      <c r="H11" s="693"/>
      <c r="I11" s="693"/>
      <c r="J11" s="1492" t="str">
        <f>K36</f>
        <v>K36</v>
      </c>
      <c r="K11" s="948" t="s">
        <v>762</v>
      </c>
      <c r="L11" s="1219"/>
      <c r="M11" s="1219"/>
      <c r="N11" s="1219"/>
      <c r="O11" s="1219"/>
      <c r="P11" s="693"/>
      <c r="Q11" s="2"/>
    </row>
    <row r="12" spans="1:17" s="1" customFormat="1">
      <c r="A12" s="2"/>
      <c r="B12" s="1507"/>
      <c r="C12" s="1507"/>
      <c r="D12" s="1508"/>
      <c r="E12" s="1508"/>
      <c r="F12" s="1508"/>
      <c r="G12" s="1508"/>
      <c r="H12" s="693"/>
      <c r="I12" s="693"/>
      <c r="J12" s="693"/>
      <c r="K12" s="693"/>
      <c r="L12" s="693"/>
      <c r="M12" s="693"/>
      <c r="N12" s="693"/>
      <c r="O12" s="693"/>
      <c r="P12" s="693"/>
      <c r="Q12" s="2"/>
    </row>
    <row r="13" spans="1:17" s="1" customFormat="1" ht="15" customHeight="1">
      <c r="A13" s="2"/>
      <c r="B13" s="1507"/>
      <c r="C13" s="1490" t="s">
        <v>247</v>
      </c>
      <c r="D13" s="1490"/>
      <c r="E13" s="1508"/>
      <c r="F13" s="1508"/>
      <c r="G13" s="1508"/>
      <c r="H13" s="693"/>
      <c r="I13" s="693"/>
      <c r="J13" s="1490" t="s">
        <v>234</v>
      </c>
      <c r="K13" s="1490"/>
      <c r="L13" s="693"/>
      <c r="M13" s="693"/>
      <c r="N13" s="693"/>
      <c r="O13" s="693"/>
      <c r="P13" s="693"/>
      <c r="Q13" s="2"/>
    </row>
    <row r="14" spans="1:17" s="1" customFormat="1" ht="21">
      <c r="A14" s="2"/>
      <c r="B14" s="1507"/>
      <c r="C14" s="1492" t="str">
        <f>B51</f>
        <v>B51</v>
      </c>
      <c r="D14" s="948" t="s">
        <v>762</v>
      </c>
      <c r="E14" s="1508"/>
      <c r="F14" s="1508"/>
      <c r="G14" s="1508"/>
      <c r="H14" s="693"/>
      <c r="I14" s="693"/>
      <c r="J14" s="1492" t="str">
        <f>K51</f>
        <v>K51</v>
      </c>
      <c r="K14" s="948" t="s">
        <v>762</v>
      </c>
      <c r="L14" s="693"/>
      <c r="M14" s="693"/>
      <c r="N14" s="693"/>
      <c r="O14" s="693"/>
      <c r="P14" s="693"/>
      <c r="Q14" s="2"/>
    </row>
    <row r="15" spans="1:17" s="1" customFormat="1">
      <c r="A15" s="2"/>
      <c r="B15" s="1507"/>
      <c r="C15" s="1508"/>
      <c r="D15" s="1508"/>
      <c r="E15" s="1508"/>
      <c r="F15" s="1508"/>
      <c r="G15" s="1508"/>
      <c r="H15" s="693"/>
      <c r="I15" s="693"/>
      <c r="J15" s="693"/>
      <c r="K15" s="693"/>
      <c r="L15" s="693"/>
      <c r="M15" s="693"/>
      <c r="N15" s="693"/>
      <c r="O15" s="693"/>
      <c r="P15" s="693"/>
      <c r="Q15" s="2"/>
    </row>
    <row r="16" spans="1:17" s="1" customFormat="1" ht="15.75" customHeight="1">
      <c r="A16" s="2"/>
      <c r="B16" s="1507"/>
      <c r="C16" s="1490" t="s">
        <v>246</v>
      </c>
      <c r="D16" s="1490"/>
      <c r="E16" s="1508"/>
      <c r="F16" s="1508"/>
      <c r="G16" s="1508"/>
      <c r="H16" s="693"/>
      <c r="I16" s="693"/>
      <c r="J16" s="1490" t="s">
        <v>223</v>
      </c>
      <c r="K16" s="1490"/>
      <c r="L16" s="693"/>
      <c r="M16" s="693"/>
      <c r="N16" s="693"/>
      <c r="O16" s="693"/>
      <c r="P16" s="693"/>
      <c r="Q16" s="2"/>
    </row>
    <row r="17" spans="1:17" s="1" customFormat="1" ht="21">
      <c r="A17" s="2"/>
      <c r="B17" s="1507"/>
      <c r="C17" s="1492" t="str">
        <f>B59</f>
        <v>B59</v>
      </c>
      <c r="D17" s="948" t="s">
        <v>762</v>
      </c>
      <c r="E17" s="1508"/>
      <c r="F17" s="1508"/>
      <c r="G17" s="1508"/>
      <c r="H17" s="693"/>
      <c r="I17" s="693"/>
      <c r="J17" s="1492" t="str">
        <f>K59</f>
        <v>K59</v>
      </c>
      <c r="K17" s="948" t="s">
        <v>762</v>
      </c>
      <c r="L17" s="693"/>
      <c r="M17" s="693"/>
      <c r="N17" s="693"/>
      <c r="O17" s="693"/>
      <c r="P17" s="693"/>
      <c r="Q17" s="2"/>
    </row>
    <row r="18" spans="1:17" s="1" customFormat="1">
      <c r="A18" s="2"/>
      <c r="B18" s="1507"/>
      <c r="C18" s="1508"/>
      <c r="D18" s="1508"/>
      <c r="E18" s="1508"/>
      <c r="F18" s="1508"/>
      <c r="G18" s="1508"/>
      <c r="H18" s="693"/>
      <c r="I18" s="693"/>
      <c r="J18" s="693"/>
      <c r="K18" s="693"/>
      <c r="L18" s="693"/>
      <c r="M18" s="693"/>
      <c r="N18" s="693"/>
      <c r="O18" s="693"/>
      <c r="P18" s="693"/>
      <c r="Q18" s="2"/>
    </row>
    <row r="19" spans="1:17" s="1" customFormat="1" ht="16.5" thickBot="1">
      <c r="A19" s="2"/>
      <c r="B19" s="285"/>
      <c r="C19" s="284"/>
      <c r="D19" s="284"/>
      <c r="E19" s="284"/>
      <c r="F19" s="284"/>
      <c r="G19" s="284"/>
      <c r="H19" s="3"/>
      <c r="I19" s="3"/>
      <c r="J19" s="3"/>
      <c r="K19" s="3"/>
      <c r="L19" s="3"/>
      <c r="M19" s="3"/>
      <c r="N19" s="3"/>
      <c r="O19" s="3"/>
      <c r="P19" s="3"/>
      <c r="Q19" s="2"/>
    </row>
    <row r="20" spans="1:17" s="1" customFormat="1">
      <c r="A20" s="326" t="s">
        <v>75</v>
      </c>
      <c r="B20" s="283"/>
      <c r="C20" s="282"/>
      <c r="D20" s="282"/>
      <c r="E20" s="282"/>
      <c r="F20" s="282"/>
      <c r="G20" s="1511"/>
      <c r="H20" s="282"/>
      <c r="I20" s="282"/>
      <c r="J20" s="281" t="s">
        <v>276</v>
      </c>
      <c r="K20" s="3"/>
      <c r="L20" s="3"/>
      <c r="M20" s="3"/>
      <c r="N20" s="3"/>
      <c r="O20" s="3"/>
      <c r="P20" s="3"/>
      <c r="Q20" s="2"/>
    </row>
    <row r="21" spans="1:17" s="1" customFormat="1" ht="15" customHeight="1">
      <c r="A21" s="2678" t="str">
        <f>J20</f>
        <v>Prix D'ACHAT / Prix de VENTE</v>
      </c>
      <c r="B21" s="624" t="str">
        <f>ADDRESS(ROW(),COLUMN(),4)</f>
        <v>B21</v>
      </c>
      <c r="C21" s="607" t="s">
        <v>762</v>
      </c>
      <c r="D21" s="683"/>
      <c r="E21" s="683"/>
      <c r="F21" s="683"/>
      <c r="G21" s="683"/>
      <c r="H21" s="683"/>
      <c r="I21" s="683"/>
      <c r="J21" s="684"/>
      <c r="K21" s="3"/>
      <c r="L21" s="3"/>
      <c r="M21" s="3"/>
      <c r="N21" s="3"/>
      <c r="O21" s="3"/>
      <c r="P21" s="3"/>
      <c r="Q21" s="2"/>
    </row>
    <row r="22" spans="1:17" s="1" customFormat="1" ht="20.100000000000001" customHeight="1">
      <c r="A22" s="2678"/>
      <c r="B22" s="264"/>
      <c r="C22" s="280" t="s">
        <v>273</v>
      </c>
      <c r="D22" s="262">
        <v>0.44</v>
      </c>
      <c r="E22" s="3"/>
      <c r="F22" s="263" t="s">
        <v>273</v>
      </c>
      <c r="G22" s="262">
        <v>100</v>
      </c>
      <c r="H22" s="3"/>
      <c r="I22" s="260" t="s">
        <v>275</v>
      </c>
      <c r="J22" s="256">
        <v>115</v>
      </c>
      <c r="K22" s="3"/>
      <c r="L22" s="3"/>
      <c r="M22" s="2"/>
      <c r="N22" s="2"/>
      <c r="O22" s="2"/>
      <c r="P22" s="2"/>
      <c r="Q22" s="2"/>
    </row>
    <row r="23" spans="1:17" s="1" customFormat="1" ht="20.100000000000001" customHeight="1">
      <c r="A23" s="2678"/>
      <c r="B23" s="279"/>
      <c r="C23" s="277" t="s">
        <v>272</v>
      </c>
      <c r="D23" s="278">
        <v>60</v>
      </c>
      <c r="E23" s="3"/>
      <c r="F23" s="277" t="s">
        <v>274</v>
      </c>
      <c r="G23" s="259">
        <v>10</v>
      </c>
      <c r="H23" s="3"/>
      <c r="I23" s="263" t="s">
        <v>273</v>
      </c>
      <c r="J23" s="276">
        <v>133</v>
      </c>
      <c r="K23" s="3"/>
      <c r="L23" s="3"/>
      <c r="M23" s="2"/>
      <c r="N23" s="2"/>
      <c r="O23" s="2"/>
      <c r="P23" s="2"/>
      <c r="Q23" s="2"/>
    </row>
    <row r="24" spans="1:17" s="1" customFormat="1" ht="20.100000000000001" customHeight="1">
      <c r="A24" s="2678"/>
      <c r="B24" s="255"/>
      <c r="C24" s="254" t="s">
        <v>274</v>
      </c>
      <c r="D24" s="253">
        <f>D22*D23%</f>
        <v>0.26400000000000001</v>
      </c>
      <c r="E24" s="3"/>
      <c r="F24" s="252" t="s">
        <v>275</v>
      </c>
      <c r="G24" s="253">
        <f>IF(G22=0,0,G22+G23)</f>
        <v>110</v>
      </c>
      <c r="H24" s="3"/>
      <c r="I24" s="254" t="s">
        <v>274</v>
      </c>
      <c r="J24" s="251">
        <f>IF(J22=0,0,IF(J23=0,0,J22-J23))</f>
        <v>-18</v>
      </c>
      <c r="K24" s="3"/>
      <c r="L24" s="3"/>
      <c r="M24" s="2"/>
      <c r="N24" s="2"/>
      <c r="O24" s="2"/>
      <c r="P24" s="2"/>
      <c r="Q24" s="2"/>
    </row>
    <row r="25" spans="1:17" s="1" customFormat="1" ht="20.100000000000001" customHeight="1">
      <c r="A25" s="2678"/>
      <c r="B25" s="275"/>
      <c r="C25" s="252" t="s">
        <v>275</v>
      </c>
      <c r="D25" s="253">
        <f>((D22*D23)/100)+D22</f>
        <v>0.70399999999999996</v>
      </c>
      <c r="E25" s="3"/>
      <c r="F25" s="273" t="s">
        <v>272</v>
      </c>
      <c r="G25" s="274">
        <f>IF(G22=0,0,IF(ISBLANK(G22),0,(G23/G22)*100))</f>
        <v>10</v>
      </c>
      <c r="H25" s="3"/>
      <c r="I25" s="273" t="s">
        <v>272</v>
      </c>
      <c r="J25" s="272">
        <f>IF(J23=0,0,IF(ISBLANK(J23),0,(J24/J23)*100))</f>
        <v>-13.533834586466165</v>
      </c>
      <c r="K25" s="3"/>
      <c r="L25" s="3"/>
      <c r="M25" s="2"/>
      <c r="N25" s="2"/>
      <c r="O25" s="2"/>
      <c r="P25" s="2"/>
      <c r="Q25" s="2"/>
    </row>
    <row r="26" spans="1:17" s="1" customFormat="1" ht="20.100000000000001" customHeight="1">
      <c r="A26" s="2678"/>
      <c r="B26" s="271"/>
      <c r="C26" s="270"/>
      <c r="D26" s="269"/>
      <c r="E26" s="267"/>
      <c r="F26" s="266"/>
      <c r="G26" s="268"/>
      <c r="H26" s="267"/>
      <c r="I26" s="266"/>
      <c r="J26" s="265"/>
      <c r="K26" s="3"/>
      <c r="L26" s="3"/>
      <c r="M26" s="2"/>
      <c r="N26" s="2"/>
      <c r="O26" s="2"/>
      <c r="P26" s="2"/>
      <c r="Q26" s="2"/>
    </row>
    <row r="27" spans="1:17" s="1" customFormat="1" ht="20.100000000000001" customHeight="1">
      <c r="A27" s="2678"/>
      <c r="B27" s="264"/>
      <c r="C27" s="263" t="s">
        <v>273</v>
      </c>
      <c r="D27" s="262">
        <v>5.8970000000000002</v>
      </c>
      <c r="E27" s="3"/>
      <c r="F27" s="260" t="s">
        <v>275</v>
      </c>
      <c r="G27" s="259">
        <v>9.64</v>
      </c>
      <c r="H27" s="3"/>
      <c r="I27" s="260" t="s">
        <v>275</v>
      </c>
      <c r="J27" s="256">
        <v>100</v>
      </c>
      <c r="K27" s="3"/>
      <c r="L27" s="3"/>
      <c r="M27" s="2"/>
      <c r="N27" s="2"/>
      <c r="O27" s="2"/>
      <c r="P27" s="2"/>
      <c r="Q27" s="2"/>
    </row>
    <row r="28" spans="1:17" s="1" customFormat="1" ht="20.100000000000001" customHeight="1">
      <c r="A28" s="2678"/>
      <c r="B28" s="261"/>
      <c r="C28" s="260" t="s">
        <v>275</v>
      </c>
      <c r="D28" s="259">
        <v>9.64</v>
      </c>
      <c r="E28" s="3"/>
      <c r="F28" s="257" t="s">
        <v>272</v>
      </c>
      <c r="G28" s="258">
        <v>63.5</v>
      </c>
      <c r="H28" s="3"/>
      <c r="I28" s="257" t="s">
        <v>274</v>
      </c>
      <c r="J28" s="256">
        <v>50</v>
      </c>
      <c r="K28" s="3"/>
      <c r="L28" s="3"/>
      <c r="M28" s="2"/>
      <c r="N28" s="2"/>
      <c r="O28" s="2"/>
      <c r="P28" s="2"/>
      <c r="Q28" s="2"/>
    </row>
    <row r="29" spans="1:17" s="1" customFormat="1" ht="20.100000000000001" customHeight="1">
      <c r="A29" s="2678"/>
      <c r="B29" s="255"/>
      <c r="C29" s="254" t="s">
        <v>274</v>
      </c>
      <c r="D29" s="253">
        <f>IF(D27=0,0,IF(D28=0,0,D28-D27))</f>
        <v>3.7430000000000003</v>
      </c>
      <c r="E29" s="3"/>
      <c r="F29" s="254" t="s">
        <v>274</v>
      </c>
      <c r="G29" s="253">
        <f>G27-G30</f>
        <v>3.7439755351681958</v>
      </c>
      <c r="H29" s="3"/>
      <c r="I29" s="252" t="s">
        <v>273</v>
      </c>
      <c r="J29" s="251">
        <f>IF(J27=0,0,IF(ISBLANK(J27),0,J27-J28))</f>
        <v>50</v>
      </c>
      <c r="K29" s="3"/>
      <c r="L29" s="3"/>
      <c r="M29" s="2"/>
      <c r="N29" s="2"/>
      <c r="O29" s="2"/>
      <c r="P29" s="2"/>
      <c r="Q29" s="2"/>
    </row>
    <row r="30" spans="1:17" s="1" customFormat="1" ht="20.100000000000001" customHeight="1">
      <c r="A30" s="2678"/>
      <c r="B30" s="250"/>
      <c r="C30" s="246" t="s">
        <v>272</v>
      </c>
      <c r="D30" s="249">
        <f>IF(D27=0,0,IF(ISBLANK(D27),0,(D29/D27)*100))</f>
        <v>63.472952348651859</v>
      </c>
      <c r="E30" s="3"/>
      <c r="F30" s="248" t="s">
        <v>273</v>
      </c>
      <c r="G30" s="247">
        <f>(G27/(100+G28)*100)</f>
        <v>5.8960244648318048</v>
      </c>
      <c r="H30" s="3"/>
      <c r="I30" s="246" t="s">
        <v>272</v>
      </c>
      <c r="J30" s="245">
        <f>IF(J29=0,0,IF(ISBLANK(J28),0,(J28/J29)*100))</f>
        <v>100</v>
      </c>
      <c r="K30" s="3"/>
      <c r="L30" s="3"/>
      <c r="M30" s="2"/>
      <c r="N30" s="2"/>
      <c r="O30" s="2"/>
      <c r="P30" s="2"/>
      <c r="Q30" s="2"/>
    </row>
    <row r="31" spans="1:17" s="1" customFormat="1" ht="20.100000000000001" customHeight="1">
      <c r="A31" s="2678"/>
      <c r="B31" s="3614" t="s">
        <v>263</v>
      </c>
      <c r="C31" s="3615"/>
      <c r="D31" s="3615"/>
      <c r="E31" s="3615"/>
      <c r="F31" s="3615"/>
      <c r="G31" s="3615"/>
      <c r="H31" s="3615"/>
      <c r="I31" s="3615"/>
      <c r="J31" s="3615"/>
      <c r="K31" s="3"/>
      <c r="L31" s="3"/>
      <c r="M31" s="2"/>
      <c r="N31" s="2"/>
      <c r="O31" s="2"/>
      <c r="P31" s="2"/>
      <c r="Q31" s="2"/>
    </row>
    <row r="32" spans="1:17" s="1" customFormat="1" ht="15">
      <c r="A32" s="2"/>
      <c r="B32" s="1908"/>
      <c r="C32" s="1908"/>
      <c r="D32" s="1908"/>
      <c r="E32" s="1908"/>
      <c r="F32" s="1908"/>
      <c r="G32" s="1908"/>
      <c r="H32" s="3"/>
      <c r="I32" s="556"/>
      <c r="J32" s="556"/>
      <c r="K32" s="157"/>
      <c r="L32" s="157"/>
      <c r="M32" s="556"/>
      <c r="N32" s="2"/>
      <c r="O32" s="2"/>
      <c r="P32" s="2"/>
      <c r="Q32" s="2"/>
    </row>
    <row r="33" spans="1:17" s="1" customFormat="1" ht="15">
      <c r="A33" s="2"/>
      <c r="B33" s="1908"/>
      <c r="C33" s="1908"/>
      <c r="D33" s="1908"/>
      <c r="E33" s="1908"/>
      <c r="F33" s="1908"/>
      <c r="G33" s="1908"/>
      <c r="H33" s="3"/>
      <c r="I33" s="556"/>
      <c r="J33" s="556"/>
      <c r="K33" s="157"/>
      <c r="L33" s="157"/>
      <c r="M33" s="556"/>
      <c r="N33" s="2"/>
      <c r="O33" s="2"/>
      <c r="P33" s="2"/>
      <c r="Q33" s="2"/>
    </row>
    <row r="34" spans="1:17" s="1" customFormat="1" ht="15">
      <c r="A34" s="2"/>
      <c r="B34" s="243">
        <v>15</v>
      </c>
      <c r="C34" s="243">
        <v>15</v>
      </c>
      <c r="D34" s="243">
        <v>15</v>
      </c>
      <c r="E34" s="243">
        <v>15</v>
      </c>
      <c r="F34" s="243">
        <v>15</v>
      </c>
      <c r="G34" s="243">
        <v>15</v>
      </c>
      <c r="H34" s="2"/>
      <c r="I34" s="2"/>
      <c r="J34" s="244" t="s">
        <v>271</v>
      </c>
      <c r="K34" s="243">
        <v>15</v>
      </c>
      <c r="L34" s="243">
        <v>15</v>
      </c>
      <c r="M34" s="243">
        <v>15</v>
      </c>
      <c r="N34" s="243">
        <v>15</v>
      </c>
      <c r="O34" s="243">
        <v>15</v>
      </c>
      <c r="P34" s="243">
        <v>15</v>
      </c>
      <c r="Q34" s="242" t="s">
        <v>271</v>
      </c>
    </row>
    <row r="35" spans="1:17" s="1" customFormat="1" ht="18">
      <c r="A35" s="326" t="s">
        <v>75</v>
      </c>
      <c r="B35" s="241" t="s">
        <v>270</v>
      </c>
      <c r="C35" s="240"/>
      <c r="D35" s="240"/>
      <c r="E35" s="240"/>
      <c r="F35" s="240"/>
      <c r="G35" s="239" t="s">
        <v>268</v>
      </c>
      <c r="H35" s="2"/>
      <c r="I35" s="2"/>
      <c r="J35" s="326" t="s">
        <v>75</v>
      </c>
      <c r="K35" s="2243" t="s">
        <v>269</v>
      </c>
      <c r="L35" s="240"/>
      <c r="M35" s="240"/>
      <c r="N35" s="240"/>
      <c r="O35" s="240"/>
      <c r="P35" s="239" t="s">
        <v>268</v>
      </c>
      <c r="Q35" s="2"/>
    </row>
    <row r="36" spans="1:17" s="1" customFormat="1" ht="19.5" customHeight="1">
      <c r="A36" s="2722" t="str">
        <f>B35</f>
        <v>Aide à la décision en Gr</v>
      </c>
      <c r="B36" s="624" t="str">
        <f>ADDRESS(ROW(),COLUMN(),4)</f>
        <v>B36</v>
      </c>
      <c r="C36" s="607" t="s">
        <v>762</v>
      </c>
      <c r="D36" s="683"/>
      <c r="E36" s="683"/>
      <c r="F36" s="683"/>
      <c r="G36" s="625"/>
      <c r="H36" s="2"/>
      <c r="I36" s="2"/>
      <c r="J36" s="2722" t="str">
        <f>K35</f>
        <v>Aide à la décision en Kg</v>
      </c>
      <c r="K36" s="624" t="str">
        <f>ADDRESS(ROW(),COLUMN(),4)</f>
        <v>K36</v>
      </c>
      <c r="L36" s="607" t="s">
        <v>762</v>
      </c>
      <c r="M36" s="683"/>
      <c r="N36" s="683"/>
      <c r="O36" s="683"/>
      <c r="P36" s="625"/>
      <c r="Q36" s="2"/>
    </row>
    <row r="37" spans="1:17" s="1" customFormat="1" ht="19.5" customHeight="1">
      <c r="A37" s="2722"/>
      <c r="B37" s="237" t="s">
        <v>266</v>
      </c>
      <c r="C37" s="222">
        <v>1000</v>
      </c>
      <c r="D37" s="238" t="s">
        <v>266</v>
      </c>
      <c r="E37" s="222">
        <v>1000</v>
      </c>
      <c r="F37" s="237" t="s">
        <v>266</v>
      </c>
      <c r="G37" s="222">
        <v>100</v>
      </c>
      <c r="H37" s="2"/>
      <c r="I37" s="2"/>
      <c r="J37" s="2722"/>
      <c r="K37" s="237" t="s">
        <v>266</v>
      </c>
      <c r="L37" s="236">
        <v>1</v>
      </c>
      <c r="M37" s="238" t="s">
        <v>266</v>
      </c>
      <c r="N37" s="236">
        <v>1</v>
      </c>
      <c r="O37" s="237" t="s">
        <v>266</v>
      </c>
      <c r="P37" s="236">
        <v>1</v>
      </c>
      <c r="Q37" s="2"/>
    </row>
    <row r="38" spans="1:17" s="1" customFormat="1">
      <c r="A38" s="2722"/>
      <c r="B38" s="233" t="s">
        <v>220</v>
      </c>
      <c r="C38" s="229">
        <v>2000</v>
      </c>
      <c r="D38" s="235" t="s">
        <v>265</v>
      </c>
      <c r="E38" s="229">
        <v>327</v>
      </c>
      <c r="F38" s="233" t="s">
        <v>218</v>
      </c>
      <c r="G38" s="232">
        <v>40</v>
      </c>
      <c r="H38" s="2"/>
      <c r="I38" s="2"/>
      <c r="J38" s="2722"/>
      <c r="K38" s="233" t="s">
        <v>220</v>
      </c>
      <c r="L38" s="234">
        <v>2</v>
      </c>
      <c r="M38" s="235" t="s">
        <v>265</v>
      </c>
      <c r="N38" s="234">
        <v>2</v>
      </c>
      <c r="O38" s="233" t="s">
        <v>218</v>
      </c>
      <c r="P38" s="232">
        <v>50</v>
      </c>
      <c r="Q38" s="2"/>
    </row>
    <row r="39" spans="1:17" s="1" customFormat="1">
      <c r="A39" s="2722"/>
      <c r="B39" s="216" t="s">
        <v>217</v>
      </c>
      <c r="C39" s="217">
        <f>IF(C37=0,0,IF(C38=0,0,C38-C37))</f>
        <v>1000</v>
      </c>
      <c r="D39" s="216" t="s">
        <v>267</v>
      </c>
      <c r="E39" s="217">
        <f>IF(E37=0,0,E37+E38)</f>
        <v>1327</v>
      </c>
      <c r="F39" s="216" t="s">
        <v>217</v>
      </c>
      <c r="G39" s="231">
        <f>G40*G38%</f>
        <v>66.666666666666671</v>
      </c>
      <c r="H39" s="2"/>
      <c r="I39" s="2"/>
      <c r="J39" s="2722"/>
      <c r="K39" s="216" t="s">
        <v>217</v>
      </c>
      <c r="L39" s="215">
        <f>IF(L37=0,0,IF(L38=0,0,L38-L37))</f>
        <v>1</v>
      </c>
      <c r="M39" s="216" t="s">
        <v>267</v>
      </c>
      <c r="N39" s="215">
        <f>IF(N37=0,0,N37+N38)</f>
        <v>3</v>
      </c>
      <c r="O39" s="216" t="s">
        <v>217</v>
      </c>
      <c r="P39" s="215">
        <f>P40*P38%</f>
        <v>1</v>
      </c>
      <c r="Q39" s="2"/>
    </row>
    <row r="40" spans="1:17" s="1" customFormat="1">
      <c r="A40" s="2722"/>
      <c r="B40" s="212" t="s">
        <v>264</v>
      </c>
      <c r="C40" s="213">
        <f>IF(C37=0,0,IF(C38=0,0,C39/C38))</f>
        <v>0.5</v>
      </c>
      <c r="D40" s="212" t="s">
        <v>264</v>
      </c>
      <c r="E40" s="213">
        <f>IF(E37=0,0,E38/E39)</f>
        <v>0.24642049736247174</v>
      </c>
      <c r="F40" s="216" t="s">
        <v>267</v>
      </c>
      <c r="G40" s="231">
        <f>G37/(100-G38)*100</f>
        <v>166.66666666666669</v>
      </c>
      <c r="H40" s="2"/>
      <c r="I40" s="2"/>
      <c r="J40" s="2722"/>
      <c r="K40" s="212" t="s">
        <v>264</v>
      </c>
      <c r="L40" s="213">
        <f>IF(L37=0,0,IF(L38=0,0,L39/L38))</f>
        <v>0.5</v>
      </c>
      <c r="M40" s="212" t="s">
        <v>264</v>
      </c>
      <c r="N40" s="213">
        <f>IF(N37=0,0,N38/N39)</f>
        <v>0.66666666666666663</v>
      </c>
      <c r="O40" s="216" t="s">
        <v>267</v>
      </c>
      <c r="P40" s="230">
        <f>P37/(100-P38)*100</f>
        <v>2</v>
      </c>
      <c r="Q40" s="2"/>
    </row>
    <row r="41" spans="1:17" s="1" customFormat="1">
      <c r="A41" s="2722"/>
      <c r="B41" s="226" t="s">
        <v>220</v>
      </c>
      <c r="C41" s="229">
        <v>1780</v>
      </c>
      <c r="D41" s="224" t="s">
        <v>220</v>
      </c>
      <c r="E41" s="229">
        <v>2310</v>
      </c>
      <c r="F41" s="228" t="s">
        <v>220</v>
      </c>
      <c r="G41" s="227">
        <v>500</v>
      </c>
      <c r="H41" s="2"/>
      <c r="I41" s="2"/>
      <c r="J41" s="2722"/>
      <c r="K41" s="226" t="s">
        <v>220</v>
      </c>
      <c r="L41" s="223">
        <v>2</v>
      </c>
      <c r="M41" s="224" t="s">
        <v>220</v>
      </c>
      <c r="N41" s="225">
        <v>2</v>
      </c>
      <c r="O41" s="224" t="s">
        <v>220</v>
      </c>
      <c r="P41" s="223">
        <v>1</v>
      </c>
      <c r="Q41" s="2"/>
    </row>
    <row r="42" spans="1:17" s="1" customFormat="1">
      <c r="A42" s="2722"/>
      <c r="B42" s="221" t="s">
        <v>266</v>
      </c>
      <c r="C42" s="222">
        <v>1000</v>
      </c>
      <c r="D42" s="219" t="s">
        <v>265</v>
      </c>
      <c r="E42" s="222">
        <v>720</v>
      </c>
      <c r="F42" s="219" t="s">
        <v>218</v>
      </c>
      <c r="G42" s="218">
        <v>50</v>
      </c>
      <c r="H42" s="2"/>
      <c r="I42" s="2"/>
      <c r="J42" s="2722"/>
      <c r="K42" s="221" t="s">
        <v>266</v>
      </c>
      <c r="L42" s="220">
        <v>1</v>
      </c>
      <c r="M42" s="219" t="s">
        <v>265</v>
      </c>
      <c r="N42" s="220">
        <v>1</v>
      </c>
      <c r="O42" s="219" t="s">
        <v>218</v>
      </c>
      <c r="P42" s="218">
        <v>50</v>
      </c>
      <c r="Q42" s="2"/>
    </row>
    <row r="43" spans="1:17" s="1" customFormat="1">
      <c r="A43" s="2722"/>
      <c r="B43" s="216" t="s">
        <v>217</v>
      </c>
      <c r="C43" s="217">
        <f>IF(C41=0,0,IF(C42=0,0,C41-C42))</f>
        <v>780</v>
      </c>
      <c r="D43" s="216" t="s">
        <v>227</v>
      </c>
      <c r="E43" s="217">
        <f>IF(E41=0,0,IF(E42=0,0,E41-E42))</f>
        <v>1590</v>
      </c>
      <c r="F43" s="216" t="s">
        <v>217</v>
      </c>
      <c r="G43" s="217">
        <f>G41*G42%</f>
        <v>250</v>
      </c>
      <c r="H43" s="2"/>
      <c r="I43" s="2"/>
      <c r="J43" s="2722"/>
      <c r="K43" s="216" t="s">
        <v>217</v>
      </c>
      <c r="L43" s="215">
        <f>IF(L41=0,0,IF(L42=0,0,L41-L42))</f>
        <v>1</v>
      </c>
      <c r="M43" s="216" t="s">
        <v>227</v>
      </c>
      <c r="N43" s="215">
        <f>IF(N41=0,0,IF(N42=0,0,N41-N42))</f>
        <v>1</v>
      </c>
      <c r="O43" s="216" t="s">
        <v>217</v>
      </c>
      <c r="P43" s="215">
        <f>P41*P42%</f>
        <v>0.5</v>
      </c>
      <c r="Q43" s="2"/>
    </row>
    <row r="44" spans="1:17" s="1" customFormat="1">
      <c r="A44" s="2722"/>
      <c r="B44" s="212" t="s">
        <v>264</v>
      </c>
      <c r="C44" s="213">
        <f>IF(C41=0,0,C43/C41)</f>
        <v>0.43820224719101125</v>
      </c>
      <c r="D44" s="212" t="s">
        <v>264</v>
      </c>
      <c r="E44" s="213">
        <f>IF(E41=0,0,IF(E42=0,0,E42/E41))</f>
        <v>0.31168831168831168</v>
      </c>
      <c r="F44" s="212" t="s">
        <v>227</v>
      </c>
      <c r="G44" s="214">
        <f>G41-G43</f>
        <v>250</v>
      </c>
      <c r="H44" s="2"/>
      <c r="I44" s="2"/>
      <c r="J44" s="2722"/>
      <c r="K44" s="212" t="s">
        <v>264</v>
      </c>
      <c r="L44" s="213">
        <f>IF(L41=0,0,L43/L41)</f>
        <v>0.5</v>
      </c>
      <c r="M44" s="212" t="s">
        <v>264</v>
      </c>
      <c r="N44" s="213">
        <f>IF(N41=0,0,IF(N42=0,0,N42/N41))</f>
        <v>0.5</v>
      </c>
      <c r="O44" s="212" t="s">
        <v>227</v>
      </c>
      <c r="P44" s="211">
        <f>P41-P43</f>
        <v>0.5</v>
      </c>
      <c r="Q44" s="2"/>
    </row>
    <row r="45" spans="1:17" s="1" customFormat="1" ht="15">
      <c r="A45" s="2722"/>
      <c r="B45" s="3616" t="s">
        <v>263</v>
      </c>
      <c r="C45" s="3617"/>
      <c r="D45" s="3617"/>
      <c r="E45" s="3617"/>
      <c r="F45" s="3617"/>
      <c r="G45" s="3617"/>
      <c r="H45" s="2"/>
      <c r="I45" s="2"/>
      <c r="J45" s="2722"/>
      <c r="K45" s="3616" t="s">
        <v>263</v>
      </c>
      <c r="L45" s="3617"/>
      <c r="M45" s="3617"/>
      <c r="N45" s="3617"/>
      <c r="O45" s="3617"/>
      <c r="P45" s="3617"/>
      <c r="Q45" s="2"/>
    </row>
    <row r="46" spans="1:17" s="1" customFormat="1" ht="15">
      <c r="A46" s="1908"/>
      <c r="B46" s="1908"/>
      <c r="C46" s="1908"/>
      <c r="D46" s="1908"/>
      <c r="E46" s="1908"/>
      <c r="F46" s="1908"/>
      <c r="G46" s="1908"/>
      <c r="H46" s="3"/>
      <c r="I46" s="556"/>
      <c r="J46" s="556"/>
      <c r="K46" s="157"/>
      <c r="L46" s="157"/>
      <c r="M46" s="556"/>
      <c r="N46" s="556"/>
      <c r="O46" s="2"/>
      <c r="P46" s="2"/>
      <c r="Q46" s="3"/>
    </row>
    <row r="47" spans="1:17" s="1" customFormat="1">
      <c r="A47" s="2"/>
      <c r="B47" s="164"/>
      <c r="C47" s="2"/>
      <c r="D47" s="161"/>
      <c r="E47" s="161"/>
      <c r="F47" s="1908"/>
      <c r="G47" s="1908"/>
      <c r="H47" s="3"/>
      <c r="I47" s="2"/>
      <c r="J47" s="158"/>
      <c r="K47" s="158"/>
      <c r="L47" s="158"/>
      <c r="M47" s="158"/>
      <c r="N47" s="158"/>
      <c r="O47" s="2"/>
      <c r="P47" s="2"/>
      <c r="Q47" s="2"/>
    </row>
    <row r="48" spans="1:17" s="1" customFormat="1" ht="16.5" thickBot="1">
      <c r="A48" s="2"/>
      <c r="B48" s="164"/>
      <c r="C48" s="2"/>
      <c r="D48" s="161" t="s">
        <v>248</v>
      </c>
      <c r="E48" s="162"/>
      <c r="F48" s="1908"/>
      <c r="G48" s="1908"/>
      <c r="H48" s="3"/>
      <c r="I48" s="2"/>
      <c r="J48" s="158"/>
      <c r="K48" s="2"/>
      <c r="L48" s="2"/>
      <c r="M48" s="2"/>
      <c r="N48" s="2"/>
      <c r="O48" s="162"/>
      <c r="P48" s="2"/>
      <c r="Q48" s="2"/>
    </row>
    <row r="49" spans="1:17" s="1" customFormat="1">
      <c r="A49" s="326" t="s">
        <v>75</v>
      </c>
      <c r="B49" s="3592" t="s">
        <v>247</v>
      </c>
      <c r="C49" s="3593"/>
      <c r="D49" s="162" t="s">
        <v>247</v>
      </c>
      <c r="E49" s="158"/>
      <c r="F49" s="1908"/>
      <c r="G49" s="1908"/>
      <c r="H49" s="3"/>
      <c r="I49" s="2"/>
      <c r="J49" s="326" t="s">
        <v>75</v>
      </c>
      <c r="K49" s="3592" t="s">
        <v>234</v>
      </c>
      <c r="L49" s="3593"/>
      <c r="M49" s="162" t="s">
        <v>234</v>
      </c>
      <c r="O49" s="158"/>
      <c r="P49" s="2"/>
      <c r="Q49" s="2"/>
    </row>
    <row r="50" spans="1:17" s="1" customFormat="1">
      <c r="A50" s="3596" t="str">
        <f>B49</f>
        <v>Pour prendre, par exemple, le 5 % de 87 Kg</v>
      </c>
      <c r="B50" s="3594"/>
      <c r="C50" s="3595"/>
      <c r="D50" s="158" t="s">
        <v>245</v>
      </c>
      <c r="E50" s="158"/>
      <c r="F50" s="1908"/>
      <c r="G50" s="1908"/>
      <c r="H50" s="3"/>
      <c r="I50" s="2"/>
      <c r="J50" s="3597" t="str">
        <f>K49</f>
        <v>Pour déduire, par exemple, le 5 % de 87 Kg</v>
      </c>
      <c r="K50" s="3594"/>
      <c r="L50" s="3595"/>
      <c r="M50" s="158" t="s">
        <v>232</v>
      </c>
      <c r="O50" s="161"/>
      <c r="P50" s="2"/>
      <c r="Q50" s="2"/>
    </row>
    <row r="51" spans="1:17" s="1" customFormat="1">
      <c r="A51" s="3596"/>
      <c r="B51" s="1505" t="str">
        <f>ADDRESS(ROW(),COLUMN(),4)</f>
        <v>B51</v>
      </c>
      <c r="C51" s="1506" t="s">
        <v>762</v>
      </c>
      <c r="D51" s="158" t="s">
        <v>243</v>
      </c>
      <c r="E51" s="158"/>
      <c r="F51" s="1908"/>
      <c r="G51" s="1908"/>
      <c r="H51" s="3"/>
      <c r="I51" s="2"/>
      <c r="J51" s="3597"/>
      <c r="K51" s="1505" t="str">
        <f>ADDRESS(ROW(),COLUMN(),4)</f>
        <v>K51</v>
      </c>
      <c r="L51" s="1506" t="s">
        <v>762</v>
      </c>
      <c r="M51" s="161" t="s">
        <v>230</v>
      </c>
      <c r="O51" s="161"/>
      <c r="P51" s="2"/>
      <c r="Q51" s="2"/>
    </row>
    <row r="52" spans="1:17" s="1" customFormat="1">
      <c r="A52" s="3596"/>
      <c r="B52" s="191" t="s">
        <v>220</v>
      </c>
      <c r="C52" s="198">
        <v>87</v>
      </c>
      <c r="D52" s="161" t="s">
        <v>241</v>
      </c>
      <c r="E52" s="161"/>
      <c r="F52" s="1908"/>
      <c r="G52" s="1908"/>
      <c r="H52" s="3"/>
      <c r="I52" s="2"/>
      <c r="J52" s="3597"/>
      <c r="K52" s="191" t="s">
        <v>220</v>
      </c>
      <c r="L52" s="190">
        <v>87</v>
      </c>
      <c r="M52" s="158" t="s">
        <v>228</v>
      </c>
      <c r="O52" s="158"/>
      <c r="P52" s="2"/>
      <c r="Q52" s="2"/>
    </row>
    <row r="53" spans="1:17" s="1" customFormat="1">
      <c r="A53" s="3596"/>
      <c r="B53" s="189" t="s">
        <v>218</v>
      </c>
      <c r="C53" s="188">
        <v>5</v>
      </c>
      <c r="D53" s="158" t="s">
        <v>240</v>
      </c>
      <c r="E53" s="158"/>
      <c r="F53" s="1908"/>
      <c r="G53" s="1908"/>
      <c r="H53" s="3"/>
      <c r="I53" s="2"/>
      <c r="J53" s="3597"/>
      <c r="K53" s="189" t="s">
        <v>218</v>
      </c>
      <c r="L53" s="188">
        <v>5</v>
      </c>
      <c r="M53" s="161" t="s">
        <v>226</v>
      </c>
      <c r="O53" s="161"/>
      <c r="P53" s="2"/>
      <c r="Q53" s="2"/>
    </row>
    <row r="54" spans="1:17" s="1" customFormat="1">
      <c r="A54" s="3596"/>
      <c r="B54" s="176" t="s">
        <v>229</v>
      </c>
      <c r="C54" s="186">
        <f>C53/100</f>
        <v>0.05</v>
      </c>
      <c r="D54" s="158" t="s">
        <v>239</v>
      </c>
      <c r="E54" s="158"/>
      <c r="F54" s="1908"/>
      <c r="G54" s="1908"/>
      <c r="H54" s="3"/>
      <c r="I54" s="2"/>
      <c r="J54" s="3597"/>
      <c r="K54" s="176" t="s">
        <v>229</v>
      </c>
      <c r="L54" s="186">
        <f>(100-L53)/100</f>
        <v>0.95</v>
      </c>
      <c r="M54" s="158" t="s">
        <v>225</v>
      </c>
      <c r="O54" s="158"/>
      <c r="P54" s="2"/>
      <c r="Q54" s="2"/>
    </row>
    <row r="55" spans="1:17" s="1" customFormat="1" ht="16.5" thickBot="1">
      <c r="A55" s="3596"/>
      <c r="B55" s="185" t="s">
        <v>217</v>
      </c>
      <c r="C55" s="184">
        <f>C52*C54</f>
        <v>4.3500000000000005</v>
      </c>
      <c r="D55" s="161" t="s">
        <v>237</v>
      </c>
      <c r="E55" s="161"/>
      <c r="F55" s="1908"/>
      <c r="G55" s="1908"/>
      <c r="H55" s="3"/>
      <c r="I55" s="2"/>
      <c r="J55" s="3597"/>
      <c r="K55" s="185" t="s">
        <v>227</v>
      </c>
      <c r="L55" s="184">
        <f>L52*L54</f>
        <v>82.649999999999991</v>
      </c>
      <c r="M55" s="158"/>
      <c r="N55" s="158"/>
      <c r="O55" s="2"/>
      <c r="P55" s="2"/>
      <c r="Q55" s="2"/>
    </row>
    <row r="56" spans="1:17" s="1" customFormat="1" ht="35.25" customHeight="1" thickBot="1">
      <c r="A56" s="164"/>
      <c r="B56" s="164"/>
      <c r="C56" s="2"/>
      <c r="D56" s="2"/>
      <c r="F56" s="1908"/>
      <c r="G56" s="1908"/>
      <c r="H56" s="3"/>
      <c r="I56" s="556"/>
      <c r="J56" s="158"/>
      <c r="K56" s="158"/>
      <c r="L56" s="158"/>
      <c r="M56" s="158"/>
      <c r="N56" s="158"/>
      <c r="O56" s="2"/>
      <c r="P56" s="2"/>
      <c r="Q56" s="2"/>
    </row>
    <row r="57" spans="1:17" s="1" customFormat="1">
      <c r="A57" s="326" t="s">
        <v>75</v>
      </c>
      <c r="B57" s="3598" t="s">
        <v>246</v>
      </c>
      <c r="C57" s="3599"/>
      <c r="D57" s="158" t="s">
        <v>246</v>
      </c>
      <c r="E57" s="2"/>
      <c r="F57" s="1908"/>
      <c r="G57" s="1908"/>
      <c r="H57" s="3"/>
      <c r="I57" s="556"/>
      <c r="J57" s="326" t="s">
        <v>75</v>
      </c>
      <c r="K57" s="3600" t="s">
        <v>223</v>
      </c>
      <c r="L57" s="3601"/>
      <c r="M57" s="158" t="s">
        <v>223</v>
      </c>
      <c r="N57" s="158"/>
      <c r="O57" s="2"/>
      <c r="P57" s="2"/>
      <c r="Q57" s="2"/>
    </row>
    <row r="58" spans="1:17" s="1" customFormat="1">
      <c r="A58" s="2678" t="str">
        <f>B57</f>
        <v>Pour prendre 20% de 140</v>
      </c>
      <c r="B58" s="3604" t="s">
        <v>244</v>
      </c>
      <c r="C58" s="3605"/>
      <c r="D58" s="158" t="s">
        <v>244</v>
      </c>
      <c r="E58" s="2"/>
      <c r="F58" s="1908"/>
      <c r="G58" s="1908"/>
      <c r="H58" s="3"/>
      <c r="I58" s="556"/>
      <c r="J58" s="3597" t="str">
        <f>K57</f>
        <v xml:space="preserve">Voici la formule pour calculer un pourcentage, </v>
      </c>
      <c r="K58" s="3602"/>
      <c r="L58" s="3603"/>
      <c r="M58" s="158" t="s">
        <v>222</v>
      </c>
      <c r="N58" s="158"/>
      <c r="O58" s="2"/>
      <c r="P58" s="2"/>
      <c r="Q58" s="2"/>
    </row>
    <row r="59" spans="1:17" s="1" customFormat="1">
      <c r="A59" s="2678"/>
      <c r="B59" s="1505" t="str">
        <f>ADDRESS(ROW(),COLUMN(),4)</f>
        <v>B59</v>
      </c>
      <c r="C59" s="1506" t="s">
        <v>762</v>
      </c>
      <c r="D59" s="158" t="s">
        <v>242</v>
      </c>
      <c r="E59" s="2"/>
      <c r="F59" s="1908"/>
      <c r="G59" s="1908"/>
      <c r="H59" s="3"/>
      <c r="I59" s="556"/>
      <c r="J59" s="3597"/>
      <c r="K59" s="1505" t="str">
        <f>ADDRESS(ROW(),COLUMN(),4)</f>
        <v>K59</v>
      </c>
      <c r="L59" s="1506" t="s">
        <v>762</v>
      </c>
      <c r="M59" s="158" t="s">
        <v>221</v>
      </c>
      <c r="N59" s="158"/>
      <c r="O59" s="2"/>
      <c r="P59" s="2"/>
      <c r="Q59" s="2"/>
    </row>
    <row r="60" spans="1:17" s="1" customFormat="1">
      <c r="A60" s="2678"/>
      <c r="B60" s="200" t="s">
        <v>220</v>
      </c>
      <c r="C60" s="199">
        <v>140</v>
      </c>
      <c r="D60" s="161" t="s">
        <v>238</v>
      </c>
      <c r="E60" s="2"/>
      <c r="F60" s="1908"/>
      <c r="G60" s="1908"/>
      <c r="H60" s="3"/>
      <c r="I60" s="556"/>
      <c r="J60" s="3597"/>
      <c r="K60" s="3606" t="s">
        <v>222</v>
      </c>
      <c r="L60" s="3607"/>
      <c r="M60" s="158" t="s">
        <v>216</v>
      </c>
      <c r="N60" s="158"/>
      <c r="O60" s="2"/>
      <c r="P60" s="2"/>
      <c r="Q60" s="2"/>
    </row>
    <row r="61" spans="1:17" s="1" customFormat="1">
      <c r="A61" s="2678"/>
      <c r="B61" s="197" t="s">
        <v>218</v>
      </c>
      <c r="C61" s="196">
        <v>20</v>
      </c>
      <c r="D61" s="158" t="s">
        <v>236</v>
      </c>
      <c r="E61" s="2"/>
      <c r="F61" s="1908"/>
      <c r="G61" s="1908"/>
      <c r="H61" s="3"/>
      <c r="I61" s="556"/>
      <c r="J61" s="3597"/>
      <c r="K61" s="3608" t="s">
        <v>221</v>
      </c>
      <c r="L61" s="3609"/>
      <c r="M61" s="158" t="s">
        <v>215</v>
      </c>
      <c r="N61" s="158"/>
      <c r="O61" s="2"/>
      <c r="P61" s="2"/>
      <c r="Q61" s="2"/>
    </row>
    <row r="62" spans="1:17" s="1" customFormat="1">
      <c r="A62" s="2678"/>
      <c r="B62" s="194" t="s">
        <v>217</v>
      </c>
      <c r="C62" s="195">
        <f>(C60*C61)/100</f>
        <v>28</v>
      </c>
      <c r="D62" s="161" t="s">
        <v>233</v>
      </c>
      <c r="E62" s="2"/>
      <c r="F62" s="1908"/>
      <c r="G62" s="1908"/>
      <c r="H62" s="3"/>
      <c r="I62" s="556"/>
      <c r="J62" s="3597"/>
      <c r="K62" s="180" t="s">
        <v>220</v>
      </c>
      <c r="L62" s="179">
        <v>500</v>
      </c>
      <c r="M62" s="158" t="s">
        <v>219</v>
      </c>
      <c r="N62" s="158"/>
      <c r="O62" s="2"/>
      <c r="P62" s="2"/>
      <c r="Q62" s="2"/>
    </row>
    <row r="63" spans="1:17" s="1" customFormat="1">
      <c r="A63" s="2678"/>
      <c r="B63" s="194" t="s">
        <v>229</v>
      </c>
      <c r="C63" s="193">
        <f>C61/100</f>
        <v>0.2</v>
      </c>
      <c r="D63" s="158" t="s">
        <v>231</v>
      </c>
      <c r="E63" s="2"/>
      <c r="F63" s="1908"/>
      <c r="G63" s="1908"/>
      <c r="H63" s="3"/>
      <c r="I63" s="556"/>
      <c r="J63" s="3597"/>
      <c r="K63" s="178" t="s">
        <v>218</v>
      </c>
      <c r="L63" s="177">
        <v>8</v>
      </c>
      <c r="M63" s="2"/>
      <c r="N63" s="158"/>
      <c r="O63" s="2"/>
      <c r="P63" s="2"/>
      <c r="Q63" s="2"/>
    </row>
    <row r="64" spans="1:17" s="1" customFormat="1">
      <c r="A64" s="2678"/>
      <c r="B64" s="176" t="s">
        <v>217</v>
      </c>
      <c r="C64" s="175">
        <f>C60*C63</f>
        <v>28</v>
      </c>
      <c r="D64" s="161" t="s">
        <v>224</v>
      </c>
      <c r="E64" s="2"/>
      <c r="F64" s="1908"/>
      <c r="G64" s="1908"/>
      <c r="H64" s="3"/>
      <c r="I64" s="556"/>
      <c r="J64" s="3597"/>
      <c r="K64" s="176" t="s">
        <v>217</v>
      </c>
      <c r="L64" s="175">
        <f>L62*(L63/100)</f>
        <v>40</v>
      </c>
      <c r="M64" s="2"/>
      <c r="N64" s="158"/>
      <c r="O64" s="2"/>
      <c r="P64" s="2"/>
      <c r="Q64" s="2"/>
    </row>
    <row r="65" spans="1:17" s="1" customFormat="1">
      <c r="A65" s="2678"/>
      <c r="B65" s="3610" t="s">
        <v>238</v>
      </c>
      <c r="C65" s="3611"/>
      <c r="D65" s="2"/>
      <c r="E65" s="2"/>
      <c r="F65" s="1908"/>
      <c r="G65" s="1908"/>
      <c r="H65" s="3"/>
      <c r="I65" s="556"/>
      <c r="J65" s="3597"/>
      <c r="K65" s="3612" t="s">
        <v>216</v>
      </c>
      <c r="L65" s="3613"/>
      <c r="M65" s="2"/>
      <c r="N65" s="158"/>
      <c r="O65" s="2"/>
      <c r="P65" s="2"/>
      <c r="Q65" s="2"/>
    </row>
    <row r="66" spans="1:17" s="1" customFormat="1">
      <c r="A66" s="2678"/>
      <c r="B66" s="3581" t="s">
        <v>236</v>
      </c>
      <c r="C66" s="3582"/>
      <c r="D66" s="2"/>
      <c r="E66" s="2"/>
      <c r="F66" s="1908"/>
      <c r="G66" s="1908"/>
      <c r="H66" s="3"/>
      <c r="I66" s="556"/>
      <c r="J66" s="3597"/>
      <c r="K66" s="3608" t="s">
        <v>215</v>
      </c>
      <c r="L66" s="3609"/>
      <c r="M66" s="2"/>
      <c r="N66" s="158"/>
      <c r="O66" s="2"/>
      <c r="P66" s="2"/>
      <c r="Q66" s="2"/>
    </row>
    <row r="67" spans="1:17" s="1" customFormat="1" ht="16.5" thickBot="1">
      <c r="A67" s="2678"/>
      <c r="B67" s="183">
        <f>C63</f>
        <v>0.2</v>
      </c>
      <c r="C67" s="182">
        <f>C60*B67</f>
        <v>28</v>
      </c>
      <c r="D67" s="2"/>
      <c r="E67" s="2"/>
      <c r="F67" s="1908"/>
      <c r="G67" s="1908"/>
      <c r="H67" s="3"/>
      <c r="I67" s="556"/>
      <c r="J67" s="3597"/>
      <c r="K67" s="174">
        <f>L63/100</f>
        <v>0.08</v>
      </c>
      <c r="L67" s="173">
        <f>L62*K67</f>
        <v>40</v>
      </c>
      <c r="M67" s="158"/>
      <c r="N67" s="158"/>
      <c r="O67" s="2"/>
      <c r="P67" s="2"/>
      <c r="Q67" s="2"/>
    </row>
    <row r="68" spans="1:17" s="1" customFormat="1">
      <c r="A68" s="2678"/>
      <c r="B68" s="3590" t="s">
        <v>233</v>
      </c>
      <c r="C68" s="3591"/>
      <c r="D68" s="2"/>
      <c r="E68" s="2"/>
      <c r="F68" s="1908"/>
      <c r="G68" s="1908"/>
      <c r="H68" s="3"/>
      <c r="I68" s="556"/>
      <c r="J68" s="158"/>
      <c r="K68" s="2"/>
      <c r="L68" s="2"/>
      <c r="M68" s="158"/>
      <c r="N68" s="158"/>
      <c r="O68" s="2"/>
      <c r="P68" s="2"/>
      <c r="Q68" s="2"/>
    </row>
    <row r="69" spans="1:17" s="1" customFormat="1" ht="15.75" customHeight="1">
      <c r="A69" s="2678"/>
      <c r="B69" s="187" t="s">
        <v>231</v>
      </c>
      <c r="C69" s="148"/>
      <c r="D69" s="2"/>
      <c r="E69" s="2"/>
      <c r="F69" s="2"/>
      <c r="G69" s="1908"/>
      <c r="H69" s="3"/>
      <c r="I69" s="556"/>
      <c r="J69" s="556"/>
      <c r="K69" s="2"/>
      <c r="L69" s="2"/>
      <c r="M69" s="556"/>
      <c r="N69" s="556"/>
      <c r="O69" s="2"/>
      <c r="P69" s="2"/>
      <c r="Q69" s="2"/>
    </row>
    <row r="70" spans="1:17" s="1" customFormat="1" ht="15">
      <c r="A70" s="2678"/>
      <c r="B70" s="178" t="s">
        <v>218</v>
      </c>
      <c r="C70" s="177">
        <v>40</v>
      </c>
      <c r="D70" s="2"/>
      <c r="E70" s="2"/>
      <c r="F70" s="2"/>
      <c r="G70" s="1908"/>
      <c r="H70" s="3"/>
      <c r="I70" s="556"/>
      <c r="J70" s="556"/>
      <c r="K70" s="2"/>
      <c r="L70" s="2"/>
      <c r="M70" s="556"/>
      <c r="N70" s="556"/>
      <c r="O70" s="2"/>
      <c r="P70" s="2"/>
      <c r="Q70" s="2"/>
    </row>
    <row r="71" spans="1:17" s="1" customFormat="1">
      <c r="A71" s="2678"/>
      <c r="B71" s="183">
        <f>C70/100</f>
        <v>0.4</v>
      </c>
      <c r="C71" s="182">
        <f>C60*B71</f>
        <v>56</v>
      </c>
      <c r="D71" s="2"/>
      <c r="E71" s="2"/>
      <c r="F71" s="2"/>
      <c r="G71" s="1908"/>
      <c r="H71" s="3"/>
      <c r="I71" s="556"/>
      <c r="J71" s="556"/>
      <c r="K71" s="2"/>
      <c r="L71" s="2"/>
      <c r="M71" s="556"/>
      <c r="N71" s="556"/>
      <c r="O71" s="2"/>
      <c r="P71" s="2"/>
      <c r="Q71" s="2"/>
    </row>
    <row r="72" spans="1:17" s="1" customFormat="1" ht="15">
      <c r="A72" s="2678"/>
      <c r="B72" s="178" t="s">
        <v>218</v>
      </c>
      <c r="C72" s="177">
        <v>90</v>
      </c>
      <c r="D72" s="2"/>
      <c r="E72" s="2"/>
      <c r="F72" s="2"/>
      <c r="G72" s="1908"/>
      <c r="H72" s="3"/>
      <c r="I72" s="556"/>
      <c r="J72" s="556"/>
      <c r="K72" s="2"/>
      <c r="L72" s="2"/>
      <c r="M72" s="556"/>
      <c r="N72" s="556"/>
      <c r="O72" s="2"/>
      <c r="P72" s="2"/>
      <c r="Q72" s="2"/>
    </row>
    <row r="73" spans="1:17" s="1" customFormat="1">
      <c r="A73" s="2678"/>
      <c r="B73" s="3581" t="s">
        <v>224</v>
      </c>
      <c r="C73" s="3582"/>
      <c r="D73" s="2"/>
      <c r="E73" s="2"/>
      <c r="F73" s="2"/>
      <c r="G73" s="1908"/>
      <c r="H73" s="3"/>
      <c r="I73" s="556"/>
      <c r="J73" s="556"/>
      <c r="K73" s="2"/>
      <c r="L73" s="2"/>
      <c r="M73" s="556"/>
      <c r="N73" s="556"/>
      <c r="O73" s="2"/>
      <c r="P73" s="2"/>
      <c r="Q73" s="2"/>
    </row>
    <row r="74" spans="1:17" s="1" customFormat="1" ht="16.5" thickBot="1">
      <c r="A74" s="2678"/>
      <c r="B74" s="181">
        <f>C72/100</f>
        <v>0.9</v>
      </c>
      <c r="C74" s="173">
        <f>C60*B74</f>
        <v>126</v>
      </c>
      <c r="D74" s="2"/>
      <c r="E74" s="2"/>
      <c r="F74" s="2"/>
      <c r="G74" s="1908"/>
      <c r="H74" s="3"/>
      <c r="I74" s="556"/>
      <c r="J74" s="556"/>
      <c r="K74" s="2"/>
      <c r="L74" s="2"/>
      <c r="M74" s="556"/>
      <c r="N74" s="556"/>
      <c r="O74" s="2"/>
      <c r="P74" s="2"/>
      <c r="Q74" s="2"/>
    </row>
    <row r="75" spans="1:17" s="1" customFormat="1" ht="15">
      <c r="A75" s="1908"/>
      <c r="B75" s="1908"/>
      <c r="C75" s="1908"/>
      <c r="D75" s="1908"/>
      <c r="E75" s="1908"/>
      <c r="F75" s="1908"/>
      <c r="G75" s="1908"/>
      <c r="H75" s="3"/>
      <c r="I75" s="556"/>
      <c r="J75" s="556"/>
      <c r="K75" s="157"/>
      <c r="L75" s="157"/>
      <c r="M75" s="556"/>
      <c r="N75" s="556"/>
      <c r="O75" s="2"/>
      <c r="P75" s="2"/>
      <c r="Q75" s="3"/>
    </row>
    <row r="76" spans="1:17" s="1" customFormat="1" ht="33">
      <c r="A76" s="729">
        <f>(ROW())</f>
        <v>76</v>
      </c>
      <c r="B76" s="2419" t="s">
        <v>782</v>
      </c>
      <c r="C76" s="2419"/>
      <c r="D76" s="2419"/>
      <c r="E76" s="2419"/>
      <c r="F76" s="2419"/>
      <c r="G76" s="2419"/>
      <c r="H76" s="2419"/>
      <c r="I76" s="2419"/>
      <c r="J76" s="2419"/>
      <c r="K76" s="2419"/>
      <c r="L76" s="2419"/>
      <c r="M76" s="2419"/>
      <c r="N76" s="2419"/>
      <c r="O76" s="2419"/>
      <c r="P76" s="2419"/>
      <c r="Q76" s="2419"/>
    </row>
    <row r="77" spans="1:17" s="1" customFormat="1" ht="15">
      <c r="A77" s="2"/>
      <c r="B77" s="1908"/>
      <c r="C77" s="1908"/>
      <c r="D77" s="1908"/>
      <c r="E77" s="1908"/>
      <c r="F77" s="1908"/>
      <c r="G77" s="1908"/>
      <c r="H77" s="3"/>
      <c r="I77" s="556"/>
      <c r="J77" s="556"/>
      <c r="K77" s="157"/>
      <c r="L77" s="157"/>
      <c r="M77" s="556"/>
      <c r="N77" s="556"/>
      <c r="O77" s="2"/>
      <c r="P77" s="2"/>
      <c r="Q77" s="3"/>
    </row>
    <row r="78" spans="1:17" s="1" customFormat="1" ht="15">
      <c r="A78" s="2"/>
      <c r="B78" s="1908"/>
      <c r="C78" s="1908"/>
      <c r="D78" s="1908"/>
      <c r="E78" s="1908"/>
      <c r="F78" s="1908"/>
      <c r="G78" s="1908"/>
      <c r="H78" s="3"/>
      <c r="I78" s="556"/>
      <c r="J78" s="556"/>
      <c r="K78" s="157"/>
      <c r="L78" s="157"/>
      <c r="M78" s="556"/>
      <c r="N78" s="556"/>
      <c r="O78" s="2"/>
      <c r="P78" s="2"/>
      <c r="Q78" s="3"/>
    </row>
    <row r="79" spans="1:17" s="1" customFormat="1" ht="21">
      <c r="A79" s="2"/>
      <c r="B79" s="1908"/>
      <c r="C79" s="1490" t="s">
        <v>988</v>
      </c>
      <c r="D79" s="1490"/>
      <c r="E79" s="693"/>
      <c r="F79" s="693"/>
      <c r="G79" s="693"/>
      <c r="H79" s="693"/>
      <c r="I79" s="1905"/>
      <c r="J79" s="1490" t="s">
        <v>214</v>
      </c>
      <c r="K79" s="1490"/>
      <c r="L79" s="693"/>
      <c r="M79" s="1490"/>
      <c r="N79" s="1490"/>
      <c r="O79" s="693"/>
      <c r="P79" s="1490"/>
      <c r="Q79" s="3"/>
    </row>
    <row r="80" spans="1:17" s="1" customFormat="1" ht="21">
      <c r="A80" s="2"/>
      <c r="B80" s="1908"/>
      <c r="C80" s="1492" t="str">
        <f>B110</f>
        <v>B110</v>
      </c>
      <c r="D80" s="948" t="s">
        <v>762</v>
      </c>
      <c r="E80" s="1118"/>
      <c r="F80" s="1104"/>
      <c r="G80" s="566"/>
      <c r="H80" s="693"/>
      <c r="I80" s="1905"/>
      <c r="J80" s="1492" t="str">
        <f>J110</f>
        <v>J110</v>
      </c>
      <c r="K80" s="948" t="s">
        <v>762</v>
      </c>
      <c r="L80" s="1219"/>
      <c r="M80" s="1219"/>
      <c r="N80" s="1219"/>
      <c r="O80" s="1219"/>
      <c r="P80" s="1219"/>
      <c r="Q80" s="3"/>
    </row>
    <row r="81" spans="1:17" s="1" customFormat="1" ht="15">
      <c r="A81" s="2"/>
      <c r="B81" s="1908"/>
      <c r="C81" s="1908"/>
      <c r="D81" s="1908"/>
      <c r="E81" s="1908"/>
      <c r="F81" s="1908"/>
      <c r="G81" s="1908"/>
      <c r="H81" s="3"/>
      <c r="I81" s="556"/>
      <c r="J81" s="556"/>
      <c r="K81" s="157"/>
      <c r="L81" s="157"/>
      <c r="M81" s="556"/>
      <c r="N81" s="556"/>
      <c r="O81" s="2"/>
      <c r="P81" s="2"/>
      <c r="Q81" s="3"/>
    </row>
    <row r="82" spans="1:17" s="1" customFormat="1" ht="15">
      <c r="A82" s="2"/>
      <c r="B82" s="1908"/>
      <c r="C82" s="1908"/>
      <c r="D82" s="1908"/>
      <c r="E82" s="1908"/>
      <c r="F82" s="1908"/>
      <c r="G82" s="1908"/>
      <c r="H82" s="3"/>
      <c r="I82" s="556"/>
      <c r="J82" s="556"/>
      <c r="K82" s="157"/>
      <c r="L82" s="157"/>
      <c r="M82" s="556"/>
      <c r="N82" s="556"/>
      <c r="O82" s="2"/>
      <c r="P82" s="2"/>
      <c r="Q82" s="3"/>
    </row>
    <row r="83" spans="1:17" s="1" customFormat="1" ht="15">
      <c r="A83" s="2"/>
      <c r="B83" s="1908"/>
      <c r="C83" s="1908"/>
      <c r="D83" s="1908"/>
      <c r="E83" s="1908"/>
      <c r="F83" s="1908"/>
      <c r="G83" s="1908"/>
      <c r="H83" s="3"/>
      <c r="I83" s="556"/>
      <c r="J83" s="2"/>
      <c r="K83" s="2"/>
      <c r="L83" s="2"/>
      <c r="M83" s="2"/>
      <c r="N83" s="2"/>
      <c r="O83" s="2"/>
      <c r="P83" s="2"/>
      <c r="Q83" s="3"/>
    </row>
    <row r="84" spans="1:17" s="1" customFormat="1" ht="15">
      <c r="A84" s="2"/>
      <c r="B84" s="1908"/>
      <c r="C84" s="1908"/>
      <c r="D84" s="1908"/>
      <c r="E84" s="1908"/>
      <c r="F84" s="1908"/>
      <c r="G84" s="1908"/>
      <c r="H84" s="3"/>
      <c r="I84" s="556"/>
      <c r="J84" s="2"/>
      <c r="K84" s="2"/>
      <c r="L84" s="2"/>
      <c r="M84" s="2"/>
      <c r="N84" s="2"/>
      <c r="O84" s="2"/>
      <c r="P84" s="2"/>
      <c r="Q84" s="3"/>
    </row>
    <row r="85" spans="1:17" s="1" customFormat="1" ht="15">
      <c r="A85" s="2"/>
      <c r="B85" s="1908"/>
      <c r="C85" s="1908"/>
      <c r="D85" s="1908"/>
      <c r="E85" s="1908"/>
      <c r="F85" s="1908"/>
      <c r="G85" s="1908"/>
      <c r="H85" s="3"/>
      <c r="I85" s="556"/>
      <c r="J85" s="2"/>
      <c r="K85" s="2"/>
      <c r="L85" s="2"/>
      <c r="M85" s="2"/>
      <c r="N85" s="2"/>
      <c r="O85" s="2"/>
      <c r="P85" s="2"/>
      <c r="Q85" s="3"/>
    </row>
    <row r="86" spans="1:17" s="1" customFormat="1" ht="15">
      <c r="A86" s="2"/>
      <c r="B86" s="1908"/>
      <c r="C86" s="1908"/>
      <c r="D86" s="1908"/>
      <c r="E86" s="1908"/>
      <c r="F86" s="1908"/>
      <c r="G86" s="1908"/>
      <c r="H86" s="3"/>
      <c r="I86" s="556"/>
      <c r="J86" s="2"/>
      <c r="K86" s="2"/>
      <c r="L86" s="2"/>
      <c r="M86" s="2"/>
      <c r="N86" s="2"/>
      <c r="O86" s="2"/>
      <c r="P86" s="2"/>
      <c r="Q86" s="3"/>
    </row>
    <row r="87" spans="1:17" s="1" customFormat="1" ht="15">
      <c r="A87" s="2"/>
      <c r="B87" s="1908"/>
      <c r="C87" s="1908"/>
      <c r="D87" s="1908"/>
      <c r="E87" s="1908"/>
      <c r="F87" s="1908"/>
      <c r="G87" s="1908"/>
      <c r="H87" s="3"/>
      <c r="I87" s="556"/>
      <c r="J87" s="2"/>
      <c r="K87" s="2"/>
      <c r="L87" s="2"/>
      <c r="M87" s="2"/>
      <c r="N87" s="2"/>
      <c r="O87" s="2"/>
      <c r="P87" s="2"/>
      <c r="Q87" s="3"/>
    </row>
    <row r="88" spans="1:17" s="1" customFormat="1" ht="15">
      <c r="A88" s="2"/>
      <c r="B88" s="1908"/>
      <c r="C88" s="1908"/>
      <c r="D88" s="1908"/>
      <c r="E88" s="1908"/>
      <c r="F88" s="1908"/>
      <c r="G88" s="1908"/>
      <c r="H88" s="3"/>
      <c r="I88" s="556"/>
      <c r="J88" s="2"/>
      <c r="K88" s="2"/>
      <c r="L88" s="2"/>
      <c r="M88" s="2"/>
      <c r="N88" s="2"/>
      <c r="O88" s="2"/>
      <c r="P88" s="2"/>
      <c r="Q88" s="3"/>
    </row>
    <row r="89" spans="1:17" s="1" customFormat="1" ht="15">
      <c r="A89" s="2"/>
      <c r="B89" s="1908"/>
      <c r="C89" s="1908"/>
      <c r="D89" s="1908"/>
      <c r="E89" s="1908"/>
      <c r="F89" s="1908"/>
      <c r="G89" s="1908"/>
      <c r="H89" s="3"/>
      <c r="I89" s="556"/>
      <c r="J89" s="2"/>
      <c r="K89" s="2"/>
      <c r="L89" s="2"/>
      <c r="M89" s="2"/>
      <c r="N89" s="2"/>
      <c r="O89" s="2"/>
      <c r="P89" s="2"/>
      <c r="Q89" s="3"/>
    </row>
    <row r="90" spans="1:17" s="1" customFormat="1">
      <c r="A90" s="2"/>
      <c r="B90" s="159" t="s">
        <v>256</v>
      </c>
      <c r="C90" s="1908"/>
      <c r="D90" s="1908"/>
      <c r="E90" s="1908"/>
      <c r="F90" s="1908"/>
      <c r="G90" s="1908"/>
      <c r="H90" s="3"/>
      <c r="I90" s="556"/>
      <c r="J90" s="2"/>
      <c r="K90" s="2"/>
      <c r="L90" s="2"/>
      <c r="M90" s="2"/>
      <c r="N90" s="2"/>
      <c r="O90" s="2"/>
      <c r="P90" s="2"/>
      <c r="Q90" s="3"/>
    </row>
    <row r="91" spans="1:17" s="1" customFormat="1">
      <c r="A91" s="2"/>
      <c r="B91" s="159" t="s">
        <v>254</v>
      </c>
      <c r="C91" s="1908"/>
      <c r="D91" s="1908"/>
      <c r="E91" s="1908"/>
      <c r="F91" s="1908"/>
      <c r="G91" s="1908"/>
      <c r="H91" s="3"/>
      <c r="I91" s="556"/>
      <c r="J91" s="2"/>
      <c r="K91" s="2"/>
      <c r="L91" s="2"/>
      <c r="M91" s="2"/>
      <c r="N91" s="2"/>
      <c r="O91" s="2"/>
      <c r="P91" s="2"/>
      <c r="Q91" s="3"/>
    </row>
    <row r="92" spans="1:17" s="1" customFormat="1" ht="15">
      <c r="A92" s="2"/>
      <c r="B92" s="1908"/>
      <c r="C92" s="1908"/>
      <c r="D92" s="1908"/>
      <c r="E92" s="1908"/>
      <c r="F92" s="1908"/>
      <c r="G92" s="1908"/>
      <c r="H92" s="3"/>
      <c r="I92" s="556"/>
      <c r="J92" s="2"/>
      <c r="K92" s="2"/>
      <c r="L92" s="2"/>
      <c r="M92" s="2"/>
      <c r="N92" s="2"/>
      <c r="O92" s="2"/>
      <c r="P92" s="2"/>
      <c r="Q92" s="3"/>
    </row>
    <row r="93" spans="1:17" s="1" customFormat="1">
      <c r="A93" s="2"/>
      <c r="B93" s="202" t="s">
        <v>251</v>
      </c>
      <c r="C93" s="2"/>
      <c r="D93" s="2"/>
      <c r="E93" s="2"/>
      <c r="F93" s="1908"/>
      <c r="G93" s="1908"/>
      <c r="H93" s="3"/>
      <c r="I93" s="556"/>
      <c r="J93" s="2"/>
      <c r="K93" s="2"/>
      <c r="L93" s="2"/>
      <c r="M93" s="2"/>
      <c r="N93" s="2"/>
      <c r="O93" s="2"/>
      <c r="P93" s="2"/>
      <c r="Q93" s="3"/>
    </row>
    <row r="94" spans="1:17" s="1" customFormat="1" ht="15">
      <c r="A94" s="2"/>
      <c r="C94" s="2"/>
      <c r="D94" s="2"/>
      <c r="E94" s="2"/>
      <c r="F94" s="1908"/>
      <c r="G94" s="1908"/>
      <c r="H94" s="3"/>
      <c r="I94" s="556"/>
      <c r="J94" s="556"/>
      <c r="K94" s="157"/>
      <c r="L94" s="157"/>
      <c r="M94" s="556"/>
      <c r="N94" s="556"/>
      <c r="O94" s="2"/>
      <c r="P94" s="2"/>
      <c r="Q94" s="3"/>
    </row>
    <row r="95" spans="1:17" s="1" customFormat="1" ht="18.75">
      <c r="A95" s="2"/>
      <c r="B95" s="992" t="s">
        <v>370</v>
      </c>
      <c r="C95" s="2508" t="s">
        <v>249</v>
      </c>
      <c r="D95" s="2508"/>
      <c r="E95" s="2508"/>
      <c r="F95" s="2508"/>
      <c r="G95" s="2508"/>
      <c r="H95" s="2508"/>
      <c r="I95" s="2508"/>
      <c r="J95" s="2508"/>
      <c r="K95" s="2508"/>
      <c r="L95" s="2508"/>
      <c r="M95" s="556"/>
      <c r="N95" s="556"/>
      <c r="O95" s="2"/>
      <c r="P95" s="2"/>
      <c r="Q95" s="3"/>
    </row>
    <row r="96" spans="1:17" s="1" customFormat="1" ht="31.5" customHeight="1">
      <c r="A96" s="2"/>
      <c r="B96" s="159"/>
      <c r="C96" s="203"/>
      <c r="D96" s="203"/>
      <c r="E96" s="203"/>
      <c r="F96" s="1908"/>
      <c r="G96" s="1908"/>
      <c r="H96" s="3"/>
      <c r="I96" s="556"/>
      <c r="J96" s="202"/>
      <c r="K96" s="157"/>
      <c r="M96" s="2"/>
      <c r="N96" s="2"/>
      <c r="O96" s="2"/>
      <c r="P96" s="2"/>
      <c r="Q96" s="3"/>
    </row>
    <row r="97" spans="1:17" s="1" customFormat="1" ht="16.5" customHeight="1">
      <c r="A97" s="2"/>
      <c r="B97" s="210" t="s">
        <v>262</v>
      </c>
      <c r="C97" s="209"/>
      <c r="D97" s="209"/>
      <c r="E97" s="208"/>
      <c r="F97" s="208"/>
      <c r="G97" s="1908"/>
      <c r="H97" s="3"/>
      <c r="I97" s="556"/>
      <c r="J97" s="201"/>
      <c r="K97" s="157"/>
      <c r="L97" s="157"/>
      <c r="M97" s="2"/>
      <c r="N97" s="2"/>
      <c r="O97" s="2"/>
      <c r="P97" s="2"/>
      <c r="Q97" s="3"/>
    </row>
    <row r="98" spans="1:17" s="1" customFormat="1">
      <c r="A98" s="2"/>
      <c r="B98" s="556"/>
      <c r="C98" s="157"/>
      <c r="D98" s="157"/>
      <c r="E98" s="556"/>
      <c r="F98" s="556"/>
      <c r="G98" s="2"/>
      <c r="H98" s="2"/>
      <c r="I98" s="556"/>
      <c r="J98" s="158"/>
      <c r="K98" s="158"/>
      <c r="L98" s="157"/>
      <c r="M98" s="2"/>
      <c r="N98" s="2"/>
      <c r="O98" s="2"/>
      <c r="P98" s="2"/>
      <c r="Q98" s="3"/>
    </row>
    <row r="99" spans="1:17" s="1" customFormat="1" ht="21">
      <c r="A99" s="2"/>
      <c r="B99" s="207" t="s">
        <v>261</v>
      </c>
      <c r="C99" s="2"/>
      <c r="D99" s="2"/>
      <c r="E99" s="2"/>
      <c r="F99" s="2"/>
      <c r="G99" s="2"/>
      <c r="H99" s="2"/>
      <c r="I99" s="556"/>
      <c r="J99" s="2"/>
      <c r="K99" s="158"/>
      <c r="L99" s="157"/>
      <c r="M99" s="2"/>
      <c r="N99" s="2"/>
      <c r="O99" s="2"/>
      <c r="P99" s="2"/>
      <c r="Q99" s="3"/>
    </row>
    <row r="100" spans="1:17" s="1" customFormat="1" ht="15.75" customHeight="1">
      <c r="A100" s="2"/>
      <c r="B100" s="3583" t="s">
        <v>260</v>
      </c>
      <c r="C100" s="3583"/>
      <c r="D100" s="3583"/>
      <c r="E100" s="3583"/>
      <c r="F100" s="3583"/>
      <c r="G100" s="2"/>
      <c r="H100" s="2"/>
      <c r="I100" s="556"/>
      <c r="J100" s="2"/>
      <c r="K100" s="158"/>
      <c r="L100" s="157"/>
      <c r="M100" s="2"/>
      <c r="N100" s="2"/>
      <c r="O100" s="2"/>
      <c r="P100" s="2"/>
      <c r="Q100" s="2"/>
    </row>
    <row r="101" spans="1:17" s="1" customFormat="1" ht="20.25">
      <c r="A101" s="2"/>
      <c r="B101" s="992" t="s">
        <v>370</v>
      </c>
      <c r="C101" s="993" t="s">
        <v>259</v>
      </c>
      <c r="D101" s="205"/>
      <c r="E101" s="204"/>
      <c r="F101" s="556"/>
      <c r="G101" s="2"/>
      <c r="H101" s="2"/>
      <c r="I101" s="556"/>
      <c r="J101" s="2"/>
      <c r="K101" s="158"/>
      <c r="L101" s="157"/>
      <c r="M101" s="2"/>
      <c r="N101" s="2"/>
      <c r="O101" s="2"/>
      <c r="P101" s="2"/>
      <c r="Q101" s="2"/>
    </row>
    <row r="102" spans="1:17" s="1" customFormat="1" ht="21">
      <c r="A102" s="2"/>
      <c r="B102" s="206"/>
      <c r="C102" s="993" t="s">
        <v>258</v>
      </c>
      <c r="D102" s="205"/>
      <c r="E102" s="204"/>
      <c r="F102" s="556"/>
      <c r="G102" s="2"/>
      <c r="H102" s="2"/>
      <c r="I102" s="556"/>
      <c r="J102" s="2"/>
      <c r="K102" s="2"/>
      <c r="L102" s="2"/>
      <c r="M102" s="2"/>
      <c r="N102" s="2"/>
      <c r="O102" s="2"/>
      <c r="P102" s="2"/>
      <c r="Q102" s="2"/>
    </row>
    <row r="103" spans="1:17" s="1" customFormat="1" ht="21">
      <c r="A103" s="2"/>
      <c r="B103" s="206"/>
      <c r="C103" s="993" t="s">
        <v>257</v>
      </c>
      <c r="D103" s="205"/>
      <c r="E103" s="204"/>
      <c r="F103" s="556"/>
      <c r="G103" s="2"/>
      <c r="H103" s="2"/>
      <c r="I103" s="556"/>
      <c r="J103" s="2"/>
      <c r="K103" s="2"/>
      <c r="L103" s="2"/>
      <c r="M103" s="2"/>
      <c r="N103" s="2"/>
      <c r="O103" s="2"/>
      <c r="P103" s="2"/>
      <c r="Q103" s="2"/>
    </row>
    <row r="104" spans="1:17" s="1" customFormat="1" ht="21">
      <c r="A104" s="2"/>
      <c r="B104" s="206"/>
      <c r="C104" s="993" t="s">
        <v>255</v>
      </c>
      <c r="D104" s="205"/>
      <c r="E104" s="204"/>
      <c r="F104" s="556"/>
      <c r="G104" s="1908"/>
      <c r="H104" s="3"/>
      <c r="I104" s="556"/>
      <c r="J104" s="2"/>
      <c r="K104" s="2"/>
      <c r="L104" s="2"/>
      <c r="M104" s="2"/>
      <c r="N104" s="2"/>
      <c r="O104" s="2"/>
      <c r="P104" s="2"/>
      <c r="Q104" s="2"/>
    </row>
    <row r="105" spans="1:17" s="1" customFormat="1" ht="21">
      <c r="A105" s="2"/>
      <c r="B105" s="206"/>
      <c r="C105" s="993" t="s">
        <v>253</v>
      </c>
      <c r="D105" s="205"/>
      <c r="E105" s="204"/>
      <c r="F105" s="556"/>
      <c r="G105" s="2"/>
      <c r="H105" s="2"/>
      <c r="I105" s="556"/>
      <c r="J105" s="2"/>
      <c r="K105" s="2"/>
      <c r="L105" s="2"/>
      <c r="M105" s="2"/>
      <c r="N105" s="2"/>
      <c r="O105" s="2"/>
      <c r="P105" s="2"/>
      <c r="Q105" s="2"/>
    </row>
    <row r="106" spans="1:17" s="1" customFormat="1" ht="21">
      <c r="A106" s="2"/>
      <c r="B106" s="206"/>
      <c r="C106" s="993" t="s">
        <v>252</v>
      </c>
      <c r="D106" s="205"/>
      <c r="E106" s="204"/>
      <c r="F106" s="556"/>
      <c r="G106" s="2"/>
      <c r="H106" s="2"/>
      <c r="I106" s="556"/>
      <c r="J106" s="2"/>
      <c r="K106" s="2"/>
      <c r="L106" s="2"/>
      <c r="M106" s="2"/>
      <c r="N106" s="2"/>
      <c r="O106" s="192" t="s">
        <v>235</v>
      </c>
      <c r="P106" s="2"/>
      <c r="Q106" s="2"/>
    </row>
    <row r="107" spans="1:17" s="1" customFormat="1" ht="21">
      <c r="A107" s="2"/>
      <c r="B107" s="206"/>
      <c r="C107" s="993" t="s">
        <v>250</v>
      </c>
      <c r="D107" s="205"/>
      <c r="E107" s="204"/>
      <c r="F107" s="556"/>
      <c r="G107" s="2"/>
      <c r="H107" s="2"/>
      <c r="I107" s="556"/>
      <c r="J107" s="2"/>
      <c r="K107" s="2"/>
      <c r="L107" s="2"/>
      <c r="M107" s="2"/>
      <c r="N107" s="2"/>
      <c r="O107" s="2"/>
      <c r="P107" s="2"/>
      <c r="Q107" s="2"/>
    </row>
    <row r="108" spans="1:17" s="1" customFormat="1" ht="16.5" thickBot="1">
      <c r="A108" s="2"/>
      <c r="B108" s="164"/>
      <c r="C108" s="2"/>
      <c r="D108" s="2"/>
      <c r="E108" s="2"/>
      <c r="F108" s="1908"/>
      <c r="G108" s="1908"/>
      <c r="H108" s="3"/>
      <c r="I108" s="556"/>
      <c r="J108" s="158"/>
      <c r="K108" s="158"/>
      <c r="L108" s="158"/>
      <c r="M108" s="158"/>
      <c r="N108" s="158"/>
      <c r="O108" s="2"/>
      <c r="P108" s="2"/>
      <c r="Q108" s="2"/>
    </row>
    <row r="109" spans="1:17" s="1" customFormat="1" ht="20.25">
      <c r="A109" s="326" t="s">
        <v>75</v>
      </c>
      <c r="B109" s="3584" t="s">
        <v>988</v>
      </c>
      <c r="C109" s="3585"/>
      <c r="D109" s="3585"/>
      <c r="E109" s="3585"/>
      <c r="F109" s="3586"/>
      <c r="G109" s="1908"/>
      <c r="H109" s="3"/>
      <c r="I109" s="326" t="s">
        <v>75</v>
      </c>
      <c r="J109" s="3587" t="s">
        <v>214</v>
      </c>
      <c r="K109" s="3588"/>
      <c r="L109" s="3588"/>
      <c r="M109" s="3588"/>
      <c r="N109" s="3588"/>
      <c r="O109" s="3588"/>
      <c r="P109" s="3589"/>
      <c r="Q109" s="2"/>
    </row>
    <row r="110" spans="1:17" s="1" customFormat="1">
      <c r="A110" s="2678" t="str">
        <f>B109</f>
        <v>Formule avec DONT</v>
      </c>
      <c r="B110" s="606" t="str">
        <f>ADDRESS(ROW(),COLUMN(),4)</f>
        <v>B110</v>
      </c>
      <c r="C110" s="607" t="s">
        <v>762</v>
      </c>
      <c r="D110" s="1118"/>
      <c r="E110" s="1104"/>
      <c r="F110" s="148"/>
      <c r="G110" s="1908"/>
      <c r="H110" s="3"/>
      <c r="I110" s="2678" t="str">
        <f>J109</f>
        <v>Décriptage d'une recette par les pourcentages</v>
      </c>
      <c r="J110" s="606" t="str">
        <f>ADDRESS(ROW(),COLUMN(),4)</f>
        <v>J110</v>
      </c>
      <c r="K110" s="607" t="s">
        <v>762</v>
      </c>
      <c r="L110" s="683"/>
      <c r="M110" s="683"/>
      <c r="N110" s="683"/>
      <c r="O110" s="683"/>
      <c r="P110" s="684"/>
      <c r="Q110" s="2"/>
    </row>
    <row r="111" spans="1:17" s="1" customFormat="1" ht="15">
      <c r="A111" s="2678"/>
      <c r="B111" s="3541" t="s">
        <v>940</v>
      </c>
      <c r="C111" s="3542" t="s">
        <v>989</v>
      </c>
      <c r="D111" s="3542"/>
      <c r="E111" s="3542"/>
      <c r="F111" s="3543"/>
      <c r="G111" s="1908"/>
      <c r="H111" s="3"/>
      <c r="I111" s="2678"/>
      <c r="J111" s="3546" t="s">
        <v>940</v>
      </c>
      <c r="K111" s="3542" t="s">
        <v>939</v>
      </c>
      <c r="L111" s="3542"/>
      <c r="M111" s="3542"/>
      <c r="N111" s="3542"/>
      <c r="O111" s="3542"/>
      <c r="P111" s="3543"/>
      <c r="Q111" s="2"/>
    </row>
    <row r="112" spans="1:17" s="1" customFormat="1" ht="15">
      <c r="A112" s="2678"/>
      <c r="B112" s="2597"/>
      <c r="C112" s="3544"/>
      <c r="D112" s="3544"/>
      <c r="E112" s="3544"/>
      <c r="F112" s="3545"/>
      <c r="G112" s="1908"/>
      <c r="H112" s="3"/>
      <c r="I112" s="2678"/>
      <c r="J112" s="3547"/>
      <c r="K112" s="3563"/>
      <c r="L112" s="3563"/>
      <c r="M112" s="3563"/>
      <c r="N112" s="3563"/>
      <c r="O112" s="3563"/>
      <c r="P112" s="3564"/>
      <c r="Q112" s="2"/>
    </row>
    <row r="113" spans="1:17" s="1" customFormat="1" ht="15" customHeight="1">
      <c r="A113" s="2678"/>
      <c r="B113" s="3565" t="s">
        <v>937</v>
      </c>
      <c r="C113" s="3566"/>
      <c r="D113" s="3566"/>
      <c r="E113" s="3569">
        <v>1000</v>
      </c>
      <c r="F113" s="3571">
        <f>(F115+F121)/E113*100</f>
        <v>100</v>
      </c>
      <c r="G113" s="1908"/>
      <c r="H113" s="3"/>
      <c r="I113" s="2678"/>
      <c r="J113" s="3573" t="s">
        <v>938</v>
      </c>
      <c r="K113" s="3575">
        <f>SUM(J117:J126)</f>
        <v>0.97000000000000008</v>
      </c>
      <c r="L113" s="3577" t="str">
        <f>IF(J116&lt;O116,"Recette incomplète, il manque",IF(J116&gt;O116,"Trop de produits dans la recette",IF(J116=O116,"OK")))</f>
        <v>Recette incomplète, il manque</v>
      </c>
      <c r="M113" s="3577"/>
      <c r="N113" s="3577"/>
      <c r="O113" s="3577"/>
      <c r="P113" s="3579">
        <f>IF(J116=O116,"",IF(J116&lt;O116,O116-J116,IF(J116&gt;O116,J116-O116)))</f>
        <v>2.9999999999999916E-2</v>
      </c>
      <c r="Q113" s="2"/>
    </row>
    <row r="114" spans="1:17" s="1" customFormat="1" ht="15" customHeight="1">
      <c r="A114" s="2678"/>
      <c r="B114" s="3567"/>
      <c r="C114" s="3568"/>
      <c r="D114" s="3568"/>
      <c r="E114" s="3570"/>
      <c r="F114" s="3572"/>
      <c r="G114" s="1908"/>
      <c r="H114" s="3"/>
      <c r="I114" s="2678"/>
      <c r="J114" s="3574"/>
      <c r="K114" s="3576"/>
      <c r="L114" s="3578"/>
      <c r="M114" s="3578"/>
      <c r="N114" s="3578"/>
      <c r="O114" s="3578"/>
      <c r="P114" s="3580"/>
      <c r="Q114" s="2"/>
    </row>
    <row r="115" spans="1:17" s="1" customFormat="1" ht="28.5">
      <c r="A115" s="2678"/>
      <c r="B115" s="3548" t="s">
        <v>60</v>
      </c>
      <c r="C115" s="3550" t="s">
        <v>998</v>
      </c>
      <c r="D115" s="3550"/>
      <c r="E115" s="3552">
        <v>20</v>
      </c>
      <c r="F115" s="3533">
        <f>(E113*E115)/100</f>
        <v>200</v>
      </c>
      <c r="G115" s="1908"/>
      <c r="H115" s="3"/>
      <c r="I115" s="2678"/>
      <c r="J115" s="172" t="s">
        <v>213</v>
      </c>
      <c r="K115" s="659"/>
      <c r="L115" s="659"/>
      <c r="M115" s="659"/>
      <c r="N115" s="1007" t="s">
        <v>212</v>
      </c>
      <c r="O115" s="1008" t="s">
        <v>211</v>
      </c>
      <c r="P115" s="171" t="s">
        <v>210</v>
      </c>
      <c r="Q115" s="2"/>
    </row>
    <row r="116" spans="1:17" s="1" customFormat="1">
      <c r="A116" s="2678"/>
      <c r="B116" s="3548"/>
      <c r="C116" s="3550"/>
      <c r="D116" s="3550"/>
      <c r="E116" s="3552"/>
      <c r="F116" s="3533"/>
      <c r="G116" s="1908"/>
      <c r="H116" s="3"/>
      <c r="I116" s="2678"/>
      <c r="J116" s="170">
        <f>SUM(J117:J126)</f>
        <v>0.97000000000000008</v>
      </c>
      <c r="K116" s="1006"/>
      <c r="L116" s="994"/>
      <c r="M116" s="995" t="s">
        <v>937</v>
      </c>
      <c r="N116" s="1005">
        <v>7</v>
      </c>
      <c r="O116" s="169">
        <v>1</v>
      </c>
      <c r="P116" s="168">
        <f>SUM(P117:P126)</f>
        <v>6.9300000000000006</v>
      </c>
      <c r="Q116" s="2"/>
    </row>
    <row r="117" spans="1:17" s="1" customFormat="1" ht="15.75" customHeight="1">
      <c r="A117" s="2678"/>
      <c r="B117" s="3549"/>
      <c r="C117" s="3551"/>
      <c r="D117" s="3551"/>
      <c r="E117" s="3553"/>
      <c r="F117" s="3554"/>
      <c r="G117" s="1908"/>
      <c r="H117" s="3"/>
      <c r="I117" s="2678"/>
      <c r="J117" s="166">
        <v>0.12</v>
      </c>
      <c r="K117" s="996" t="s">
        <v>208</v>
      </c>
      <c r="L117" s="996"/>
      <c r="M117" s="996"/>
      <c r="N117" s="167">
        <f>N116*J117</f>
        <v>0.84</v>
      </c>
      <c r="O117" s="1004">
        <v>0</v>
      </c>
      <c r="P117" s="165">
        <f t="shared" ref="P117:P126" si="0">IF(O117=0,N117,IF(N117="","",N117/(100-O117)*100))</f>
        <v>0.84</v>
      </c>
      <c r="Q117" s="2"/>
    </row>
    <row r="118" spans="1:17" s="1" customFormat="1" ht="16.5" customHeight="1">
      <c r="A118" s="2678"/>
      <c r="B118" s="3560" t="s">
        <v>49</v>
      </c>
      <c r="C118" s="3561" t="s">
        <v>997</v>
      </c>
      <c r="D118" s="3561"/>
      <c r="E118" s="3562">
        <v>26.5</v>
      </c>
      <c r="F118" s="3533">
        <f>(E115*E118)/10</f>
        <v>53</v>
      </c>
      <c r="G118" s="1908"/>
      <c r="H118" s="3"/>
      <c r="I118" s="2678"/>
      <c r="J118" s="166">
        <v>0.08</v>
      </c>
      <c r="K118" s="996" t="s">
        <v>207</v>
      </c>
      <c r="L118" s="996"/>
      <c r="M118" s="996"/>
      <c r="N118" s="998">
        <f>N116*J118</f>
        <v>0.56000000000000005</v>
      </c>
      <c r="O118" s="997">
        <v>0</v>
      </c>
      <c r="P118" s="165">
        <f t="shared" si="0"/>
        <v>0.56000000000000005</v>
      </c>
      <c r="Q118" s="2"/>
    </row>
    <row r="119" spans="1:17" s="1" customFormat="1" ht="16.5" customHeight="1">
      <c r="A119" s="2678"/>
      <c r="B119" s="3560"/>
      <c r="C119" s="3561"/>
      <c r="D119" s="3561"/>
      <c r="E119" s="3562"/>
      <c r="F119" s="3533"/>
      <c r="G119" s="1908"/>
      <c r="H119" s="3"/>
      <c r="I119" s="2678"/>
      <c r="J119" s="166">
        <v>0.2</v>
      </c>
      <c r="K119" s="996" t="s">
        <v>206</v>
      </c>
      <c r="L119" s="996"/>
      <c r="M119" s="996"/>
      <c r="N119" s="998">
        <f>N116*J119</f>
        <v>1.4000000000000001</v>
      </c>
      <c r="O119" s="997">
        <v>0</v>
      </c>
      <c r="P119" s="165">
        <f t="shared" si="0"/>
        <v>1.4000000000000001</v>
      </c>
      <c r="Q119" s="2"/>
    </row>
    <row r="120" spans="1:17" s="1" customFormat="1" ht="16.5" customHeight="1" thickBot="1">
      <c r="A120" s="2678"/>
      <c r="B120" s="3560"/>
      <c r="C120" s="3561"/>
      <c r="D120" s="3561"/>
      <c r="E120" s="3562"/>
      <c r="F120" s="3533"/>
      <c r="G120" s="1908"/>
      <c r="H120" s="3"/>
      <c r="I120" s="2678"/>
      <c r="J120" s="166">
        <v>0.55000000000000004</v>
      </c>
      <c r="K120" s="996" t="s">
        <v>205</v>
      </c>
      <c r="L120" s="996"/>
      <c r="M120" s="996"/>
      <c r="N120" s="998">
        <f>N116*J120</f>
        <v>3.8500000000000005</v>
      </c>
      <c r="O120" s="997">
        <v>0</v>
      </c>
      <c r="P120" s="165">
        <f t="shared" si="0"/>
        <v>3.8500000000000005</v>
      </c>
      <c r="Q120" s="2"/>
    </row>
    <row r="121" spans="1:17" s="1" customFormat="1" ht="20.25" customHeight="1">
      <c r="A121" s="2678"/>
      <c r="B121" s="3534" t="s">
        <v>51</v>
      </c>
      <c r="C121" s="3535" t="s">
        <v>993</v>
      </c>
      <c r="D121" s="3535"/>
      <c r="E121" s="3537">
        <f>(F113/E113)*F121</f>
        <v>80</v>
      </c>
      <c r="F121" s="3539">
        <f>E113-F115</f>
        <v>800</v>
      </c>
      <c r="G121" s="2"/>
      <c r="H121" s="2"/>
      <c r="I121" s="2678"/>
      <c r="J121" s="166">
        <v>0.02</v>
      </c>
      <c r="K121" s="996" t="s">
        <v>204</v>
      </c>
      <c r="L121" s="996"/>
      <c r="M121" s="996"/>
      <c r="N121" s="998">
        <f>N116*J121</f>
        <v>0.14000000000000001</v>
      </c>
      <c r="O121" s="997">
        <v>50</v>
      </c>
      <c r="P121" s="165">
        <f t="shared" si="0"/>
        <v>0.28000000000000003</v>
      </c>
      <c r="Q121" s="2"/>
    </row>
    <row r="122" spans="1:17" s="1" customFormat="1" ht="15.75" customHeight="1">
      <c r="A122" s="2678"/>
      <c r="B122" s="3527"/>
      <c r="C122" s="3536"/>
      <c r="D122" s="3536"/>
      <c r="E122" s="3538"/>
      <c r="F122" s="3540"/>
      <c r="G122" s="2"/>
      <c r="H122" s="2"/>
      <c r="I122" s="2678"/>
      <c r="J122" s="166"/>
      <c r="K122" s="996"/>
      <c r="L122" s="996"/>
      <c r="M122" s="996"/>
      <c r="N122" s="998">
        <f>N116*J122</f>
        <v>0</v>
      </c>
      <c r="O122" s="997"/>
      <c r="P122" s="165">
        <f t="shared" si="0"/>
        <v>0</v>
      </c>
      <c r="Q122" s="2"/>
    </row>
    <row r="123" spans="1:17" s="1" customFormat="1" ht="15.75" customHeight="1">
      <c r="A123" s="2678"/>
      <c r="B123" s="3527" t="s">
        <v>462</v>
      </c>
      <c r="C123" s="3528" t="s">
        <v>994</v>
      </c>
      <c r="D123" s="3529" t="s">
        <v>995</v>
      </c>
      <c r="E123" s="3531">
        <f>(F113/E113)*F123</f>
        <v>14.700000000000001</v>
      </c>
      <c r="F123" s="3532">
        <f>F115-F125</f>
        <v>147</v>
      </c>
      <c r="G123" s="2"/>
      <c r="H123" s="2"/>
      <c r="I123" s="2678"/>
      <c r="J123" s="166"/>
      <c r="K123" s="996"/>
      <c r="L123" s="996"/>
      <c r="M123" s="996"/>
      <c r="N123" s="998">
        <f>N116*J123</f>
        <v>0</v>
      </c>
      <c r="O123" s="997"/>
      <c r="P123" s="165">
        <f t="shared" si="0"/>
        <v>0</v>
      </c>
      <c r="Q123" s="2"/>
    </row>
    <row r="124" spans="1:17" s="1" customFormat="1" ht="15.75" customHeight="1">
      <c r="A124" s="2678"/>
      <c r="B124" s="3527"/>
      <c r="C124" s="3528"/>
      <c r="D124" s="3530"/>
      <c r="E124" s="3531"/>
      <c r="F124" s="3532"/>
      <c r="G124" s="2"/>
      <c r="H124" s="2"/>
      <c r="I124" s="2678"/>
      <c r="J124" s="166"/>
      <c r="K124" s="996"/>
      <c r="L124" s="996"/>
      <c r="M124" s="996"/>
      <c r="N124" s="998">
        <f>N116*J124</f>
        <v>0</v>
      </c>
      <c r="O124" s="997"/>
      <c r="P124" s="165">
        <f t="shared" si="0"/>
        <v>0</v>
      </c>
      <c r="Q124" s="2"/>
    </row>
    <row r="125" spans="1:17" s="1" customFormat="1" ht="15.75" customHeight="1">
      <c r="A125" s="2678"/>
      <c r="B125" s="3527" t="s">
        <v>474</v>
      </c>
      <c r="C125" s="3556" t="s">
        <v>996</v>
      </c>
      <c r="D125" s="3556"/>
      <c r="E125" s="3531">
        <f>(F113/E113)*F125</f>
        <v>5.3000000000000007</v>
      </c>
      <c r="F125" s="3532">
        <f>(F115*E118)/100</f>
        <v>53</v>
      </c>
      <c r="G125" s="2"/>
      <c r="H125" s="2"/>
      <c r="I125" s="2678"/>
      <c r="J125" s="166"/>
      <c r="K125" s="996"/>
      <c r="L125" s="996"/>
      <c r="M125" s="996"/>
      <c r="N125" s="998">
        <f>N116*J125</f>
        <v>0</v>
      </c>
      <c r="O125" s="997"/>
      <c r="P125" s="165">
        <f t="shared" si="0"/>
        <v>0</v>
      </c>
      <c r="Q125" s="2"/>
    </row>
    <row r="126" spans="1:17" s="1" customFormat="1" ht="15.75" customHeight="1">
      <c r="A126" s="2678"/>
      <c r="B126" s="3555"/>
      <c r="C126" s="3557"/>
      <c r="D126" s="3557"/>
      <c r="E126" s="3558"/>
      <c r="F126" s="3559"/>
      <c r="G126" s="2"/>
      <c r="H126" s="2"/>
      <c r="I126" s="2678"/>
      <c r="J126" s="999"/>
      <c r="K126" s="1000"/>
      <c r="L126" s="1000"/>
      <c r="M126" s="1000"/>
      <c r="N126" s="1001">
        <f>N116*J126</f>
        <v>0</v>
      </c>
      <c r="O126" s="1002"/>
      <c r="P126" s="1003">
        <f t="shared" si="0"/>
        <v>0</v>
      </c>
      <c r="Q126" s="2"/>
    </row>
    <row r="127" spans="1:17" s="1" customFormat="1" ht="15.75" customHeight="1">
      <c r="A127" s="2678"/>
      <c r="B127" s="1114"/>
      <c r="C127" s="1115"/>
      <c r="D127" s="1115"/>
      <c r="E127" s="1116">
        <f>SUM(E121:E126)</f>
        <v>100</v>
      </c>
      <c r="F127" s="1117">
        <f>SUM(F121:F126)</f>
        <v>1000</v>
      </c>
      <c r="G127" s="2"/>
      <c r="H127" s="2"/>
      <c r="I127" s="2678"/>
      <c r="J127" s="3524" t="s">
        <v>757</v>
      </c>
      <c r="K127" s="3525"/>
      <c r="L127" s="3525"/>
      <c r="M127" s="3525"/>
      <c r="N127" s="3525"/>
      <c r="O127" s="3525"/>
      <c r="P127" s="3526"/>
      <c r="Q127" s="2"/>
    </row>
    <row r="128" spans="1:17" s="1" customFormat="1" ht="15.75" customHeight="1">
      <c r="A128" s="2678"/>
      <c r="B128" s="2702" t="s">
        <v>757</v>
      </c>
      <c r="C128" s="2703"/>
      <c r="D128" s="2703"/>
      <c r="E128" s="2703"/>
      <c r="F128" s="2704"/>
      <c r="G128" s="2"/>
      <c r="H128" s="2"/>
      <c r="I128" s="2678"/>
      <c r="J128" s="1012"/>
      <c r="K128" s="867" t="s">
        <v>942</v>
      </c>
      <c r="L128" s="566"/>
      <c r="M128" s="1013" t="s">
        <v>209</v>
      </c>
      <c r="N128" s="1902"/>
      <c r="O128" s="1902"/>
      <c r="P128" s="1903"/>
      <c r="Q128" s="2"/>
    </row>
    <row r="129" spans="1:17" s="1" customFormat="1" ht="15.75" customHeight="1" thickBot="1">
      <c r="A129" s="2678"/>
      <c r="B129" s="1111" t="s">
        <v>60</v>
      </c>
      <c r="C129" s="566" t="s">
        <v>990</v>
      </c>
      <c r="D129" s="566"/>
      <c r="E129" s="1104"/>
      <c r="F129" s="148"/>
      <c r="G129" s="2"/>
      <c r="H129" s="2"/>
      <c r="I129" s="2678"/>
      <c r="J129" s="1009"/>
      <c r="K129" s="140" t="s">
        <v>943</v>
      </c>
      <c r="L129" s="140"/>
      <c r="M129" s="140" t="s">
        <v>941</v>
      </c>
      <c r="N129" s="1010"/>
      <c r="O129" s="140" t="s">
        <v>211</v>
      </c>
      <c r="P129" s="1011"/>
      <c r="Q129" s="2"/>
    </row>
    <row r="130" spans="1:17" s="1" customFormat="1" ht="15.75" customHeight="1">
      <c r="A130" s="2678"/>
      <c r="B130" s="1111" t="s">
        <v>49</v>
      </c>
      <c r="C130" s="566" t="s">
        <v>992</v>
      </c>
      <c r="D130" s="566"/>
      <c r="E130" s="566"/>
      <c r="F130" s="148"/>
      <c r="G130" s="2"/>
      <c r="H130" s="2"/>
      <c r="I130" s="556"/>
      <c r="J130" s="2"/>
      <c r="K130" s="2"/>
      <c r="L130" s="2"/>
      <c r="M130" s="2"/>
      <c r="N130" s="2"/>
      <c r="O130" s="2"/>
      <c r="P130" s="2"/>
      <c r="Q130" s="2"/>
    </row>
    <row r="131" spans="1:17" s="1" customFormat="1" ht="15.75" customHeight="1" thickBot="1">
      <c r="A131" s="2678"/>
      <c r="B131" s="1112" t="s">
        <v>51</v>
      </c>
      <c r="C131" s="1110" t="s">
        <v>991</v>
      </c>
      <c r="D131" s="1110"/>
      <c r="E131" s="1103"/>
      <c r="F131" s="1113"/>
      <c r="G131" s="2"/>
      <c r="H131" s="2"/>
      <c r="I131" s="556"/>
      <c r="J131" s="2"/>
      <c r="K131" s="2"/>
      <c r="L131" s="2"/>
      <c r="M131" s="2"/>
      <c r="N131" s="2"/>
      <c r="O131" s="2"/>
      <c r="P131" s="2"/>
      <c r="Q131" s="2"/>
    </row>
    <row r="132" spans="1:17" s="1" customFormat="1" ht="18.75" customHeight="1">
      <c r="A132" s="2678"/>
      <c r="B132" s="1106"/>
      <c r="C132" s="1107" t="s">
        <v>942</v>
      </c>
      <c r="D132" s="1107"/>
      <c r="E132" s="1108" t="s">
        <v>941</v>
      </c>
      <c r="F132" s="1109"/>
      <c r="G132" s="2"/>
      <c r="H132" s="2"/>
      <c r="I132" s="556"/>
      <c r="J132" s="2"/>
      <c r="K132" s="2"/>
      <c r="L132" s="2"/>
      <c r="M132" s="2"/>
      <c r="N132" s="2"/>
      <c r="O132" s="2"/>
      <c r="P132" s="2"/>
      <c r="Q132" s="2"/>
    </row>
    <row r="133" spans="1:17" s="1" customFormat="1" ht="16.5" customHeight="1" thickBot="1">
      <c r="A133" s="2678"/>
      <c r="B133" s="1009"/>
      <c r="C133" s="1105" t="s">
        <v>209</v>
      </c>
      <c r="D133" s="1105"/>
      <c r="E133" s="140"/>
      <c r="F133" s="1011"/>
      <c r="G133" s="2"/>
      <c r="H133" s="2"/>
      <c r="I133" s="556"/>
      <c r="J133" s="2"/>
      <c r="K133" s="2"/>
      <c r="L133" s="2"/>
      <c r="M133" s="2"/>
      <c r="N133" s="2"/>
      <c r="O133" s="2"/>
      <c r="P133" s="2"/>
      <c r="Q133" s="2"/>
    </row>
    <row r="134" spans="1:17" s="1" customFormat="1">
      <c r="A134" s="164"/>
      <c r="B134" s="164"/>
      <c r="C134" s="2"/>
      <c r="D134" s="2"/>
      <c r="E134" s="2"/>
      <c r="F134" s="1908"/>
      <c r="G134" s="1908"/>
      <c r="H134" s="3"/>
      <c r="I134" s="556"/>
      <c r="J134" s="158"/>
      <c r="K134" s="158"/>
      <c r="L134" s="158"/>
      <c r="M134" s="158"/>
      <c r="N134" s="158"/>
      <c r="O134" s="2"/>
      <c r="P134" s="2"/>
      <c r="Q134" s="2"/>
    </row>
    <row r="135" spans="1:17" s="1" customFormat="1" ht="33">
      <c r="A135" s="729">
        <f>(ROW())</f>
        <v>135</v>
      </c>
      <c r="B135" s="2419" t="s">
        <v>783</v>
      </c>
      <c r="C135" s="2419"/>
      <c r="D135" s="2419"/>
      <c r="E135" s="2419"/>
      <c r="F135" s="2419"/>
      <c r="G135" s="2419"/>
      <c r="H135" s="2419"/>
      <c r="I135" s="2419"/>
      <c r="J135" s="2419"/>
      <c r="K135" s="2419"/>
      <c r="L135" s="2419"/>
      <c r="M135" s="2419"/>
      <c r="N135" s="2419"/>
      <c r="O135" s="2419"/>
      <c r="P135" s="2419"/>
      <c r="Q135" s="2419"/>
    </row>
    <row r="136" spans="1:17" s="1" customFormat="1">
      <c r="A136" s="2"/>
      <c r="B136" s="164"/>
      <c r="C136" s="2"/>
      <c r="D136" s="2"/>
      <c r="E136" s="2"/>
      <c r="F136" s="1908"/>
      <c r="G136" s="1908"/>
      <c r="H136" s="3"/>
      <c r="I136" s="556"/>
      <c r="J136" s="158"/>
      <c r="K136" s="158"/>
      <c r="L136" s="158"/>
      <c r="M136" s="158"/>
      <c r="N136" s="158"/>
      <c r="O136" s="2"/>
      <c r="P136" s="2"/>
      <c r="Q136" s="2"/>
    </row>
    <row r="137" spans="1:17" s="1" customFormat="1" ht="18.75">
      <c r="A137" s="1119" t="s">
        <v>60</v>
      </c>
      <c r="B137" s="1014" t="s">
        <v>203</v>
      </c>
      <c r="C137" s="943"/>
      <c r="D137" s="943"/>
      <c r="E137" s="943"/>
      <c r="F137" s="1015"/>
      <c r="G137" s="1015"/>
      <c r="H137" s="778"/>
      <c r="I137" s="1016"/>
      <c r="J137" s="1017"/>
      <c r="K137" s="1017"/>
      <c r="L137" s="1018"/>
      <c r="M137" s="1019"/>
      <c r="N137" s="163"/>
      <c r="O137" s="2"/>
      <c r="P137" s="2"/>
      <c r="Q137" s="2"/>
    </row>
    <row r="138" spans="1:17" s="1" customFormat="1" ht="18.75">
      <c r="A138" s="943"/>
      <c r="B138" s="3523" t="s">
        <v>202</v>
      </c>
      <c r="C138" s="3523"/>
      <c r="D138" s="3523"/>
      <c r="E138" s="3523"/>
      <c r="F138" s="3523"/>
      <c r="G138" s="3523"/>
      <c r="H138" s="778"/>
      <c r="I138" s="1120" t="s">
        <v>466</v>
      </c>
      <c r="J138" s="1021" t="s">
        <v>201</v>
      </c>
      <c r="K138" s="1017"/>
      <c r="L138" s="1018"/>
      <c r="M138" s="1016"/>
      <c r="N138" s="556"/>
      <c r="O138" s="2"/>
      <c r="P138" s="2"/>
      <c r="Q138" s="2"/>
    </row>
    <row r="139" spans="1:17" s="1" customFormat="1" ht="18.75">
      <c r="A139" s="943"/>
      <c r="B139" s="1017"/>
      <c r="C139" s="943"/>
      <c r="D139" s="943"/>
      <c r="E139" s="943"/>
      <c r="F139" s="1015"/>
      <c r="G139" s="1015"/>
      <c r="H139" s="778"/>
      <c r="I139" s="1016"/>
      <c r="J139" s="1020" t="s">
        <v>200</v>
      </c>
      <c r="K139" s="1017"/>
      <c r="L139" s="1018"/>
      <c r="M139" s="1016"/>
      <c r="N139" s="556"/>
      <c r="O139" s="2"/>
      <c r="P139" s="2"/>
      <c r="Q139" s="2"/>
    </row>
    <row r="140" spans="1:17" s="1" customFormat="1" ht="18.75">
      <c r="A140" s="1119" t="s">
        <v>49</v>
      </c>
      <c r="B140" s="1017" t="s">
        <v>199</v>
      </c>
      <c r="C140" s="943"/>
      <c r="D140" s="943"/>
      <c r="E140" s="943"/>
      <c r="F140" s="1015"/>
      <c r="G140" s="1015"/>
      <c r="H140" s="778"/>
      <c r="I140" s="1016"/>
      <c r="J140" s="1017"/>
      <c r="K140" s="1017"/>
      <c r="L140" s="1018"/>
      <c r="M140" s="1016"/>
      <c r="N140" s="556"/>
      <c r="O140" s="2"/>
      <c r="P140" s="2"/>
      <c r="Q140" s="2"/>
    </row>
    <row r="141" spans="1:17" s="1" customFormat="1" ht="18.75">
      <c r="A141" s="943"/>
      <c r="B141" s="1017" t="s">
        <v>198</v>
      </c>
      <c r="C141" s="943"/>
      <c r="D141" s="943"/>
      <c r="E141" s="943"/>
      <c r="F141" s="1015"/>
      <c r="G141" s="1015"/>
      <c r="H141" s="778"/>
      <c r="I141" s="1120" t="s">
        <v>460</v>
      </c>
      <c r="J141" s="1021" t="s">
        <v>197</v>
      </c>
      <c r="K141" s="1017"/>
      <c r="L141" s="1018"/>
      <c r="M141" s="1016"/>
      <c r="N141" s="556"/>
      <c r="O141" s="2"/>
      <c r="P141" s="2"/>
      <c r="Q141" s="2"/>
    </row>
    <row r="142" spans="1:17" s="1" customFormat="1" ht="18.75">
      <c r="A142" s="943"/>
      <c r="B142" s="1017" t="s">
        <v>196</v>
      </c>
      <c r="C142" s="943"/>
      <c r="D142" s="943"/>
      <c r="E142" s="943"/>
      <c r="F142" s="1015"/>
      <c r="G142" s="1015"/>
      <c r="H142" s="778"/>
      <c r="I142" s="1016"/>
      <c r="J142" s="1017" t="s">
        <v>195</v>
      </c>
      <c r="K142" s="1017"/>
      <c r="L142" s="1018"/>
      <c r="M142" s="1016"/>
      <c r="N142" s="556"/>
      <c r="O142" s="2"/>
      <c r="P142" s="2"/>
      <c r="Q142" s="2"/>
    </row>
    <row r="143" spans="1:17" s="1" customFormat="1" ht="18.75">
      <c r="A143" s="943"/>
      <c r="B143" s="1017" t="s">
        <v>194</v>
      </c>
      <c r="C143" s="943"/>
      <c r="D143" s="943"/>
      <c r="E143" s="943"/>
      <c r="F143" s="1015"/>
      <c r="G143" s="1015"/>
      <c r="H143" s="778"/>
      <c r="I143" s="1016"/>
      <c r="J143" s="1017" t="s">
        <v>193</v>
      </c>
      <c r="K143" s="1017"/>
      <c r="L143" s="1018"/>
      <c r="M143" s="1016"/>
      <c r="N143" s="556"/>
      <c r="O143" s="2"/>
      <c r="P143" s="2"/>
      <c r="Q143" s="3"/>
    </row>
    <row r="144" spans="1:17" s="1" customFormat="1" ht="18.75">
      <c r="A144" s="943"/>
      <c r="B144" s="3523" t="s">
        <v>192</v>
      </c>
      <c r="C144" s="3523"/>
      <c r="D144" s="3523"/>
      <c r="E144" s="3523"/>
      <c r="F144" s="1015"/>
      <c r="G144" s="1015"/>
      <c r="H144" s="778"/>
      <c r="I144" s="1016"/>
      <c r="J144" s="1017" t="s">
        <v>191</v>
      </c>
      <c r="K144" s="1017"/>
      <c r="L144" s="1018"/>
      <c r="M144" s="1016"/>
      <c r="N144" s="556"/>
      <c r="O144" s="2"/>
      <c r="P144" s="2"/>
      <c r="Q144" s="3"/>
    </row>
    <row r="145" spans="1:17" s="1" customFormat="1" ht="18.75">
      <c r="A145" s="943"/>
      <c r="B145" s="1017"/>
      <c r="C145" s="943"/>
      <c r="D145" s="943"/>
      <c r="E145" s="943"/>
      <c r="F145" s="1015"/>
      <c r="G145" s="1015"/>
      <c r="H145" s="778"/>
      <c r="I145" s="1016"/>
      <c r="J145" s="1020" t="s">
        <v>190</v>
      </c>
      <c r="K145" s="1017"/>
      <c r="L145" s="1018"/>
      <c r="M145" s="1016"/>
      <c r="N145" s="556"/>
      <c r="O145" s="2"/>
      <c r="P145" s="2"/>
      <c r="Q145" s="3"/>
    </row>
    <row r="146" spans="1:17" s="1" customFormat="1" ht="18.75">
      <c r="A146" s="1119" t="s">
        <v>51</v>
      </c>
      <c r="B146" s="1021" t="s">
        <v>189</v>
      </c>
      <c r="C146" s="943"/>
      <c r="D146" s="943"/>
      <c r="E146" s="943"/>
      <c r="F146" s="1015"/>
      <c r="G146" s="1015"/>
      <c r="H146" s="778"/>
      <c r="I146" s="1016"/>
      <c r="J146" s="1020" t="s">
        <v>188</v>
      </c>
      <c r="K146" s="1017"/>
      <c r="L146" s="1018"/>
      <c r="M146" s="1016"/>
      <c r="N146" s="556"/>
      <c r="O146" s="2"/>
      <c r="P146" s="2"/>
      <c r="Q146" s="3"/>
    </row>
    <row r="147" spans="1:17" s="1" customFormat="1" ht="18.75">
      <c r="A147" s="943"/>
      <c r="B147" s="3523" t="s">
        <v>187</v>
      </c>
      <c r="C147" s="3523"/>
      <c r="D147" s="3523"/>
      <c r="E147" s="3523"/>
      <c r="F147" s="3523"/>
      <c r="G147" s="1015"/>
      <c r="H147" s="778"/>
      <c r="I147" s="1016"/>
      <c r="J147" s="1017"/>
      <c r="K147" s="1017"/>
      <c r="L147" s="1018"/>
      <c r="M147" s="1016"/>
      <c r="N147" s="556"/>
      <c r="O147" s="2"/>
      <c r="P147" s="2"/>
      <c r="Q147" s="3"/>
    </row>
    <row r="148" spans="1:17" s="1" customFormat="1" ht="18.75">
      <c r="A148" s="943"/>
      <c r="B148" s="1017"/>
      <c r="C148" s="943"/>
      <c r="D148" s="943"/>
      <c r="E148" s="943"/>
      <c r="F148" s="1015"/>
      <c r="G148" s="1015"/>
      <c r="H148" s="778"/>
      <c r="I148" s="1120" t="s">
        <v>472</v>
      </c>
      <c r="J148" s="1021" t="s">
        <v>186</v>
      </c>
      <c r="K148" s="1017"/>
      <c r="L148" s="1018"/>
      <c r="M148" s="1016"/>
      <c r="N148" s="556"/>
      <c r="O148" s="2"/>
      <c r="P148" s="2"/>
      <c r="Q148" s="3"/>
    </row>
    <row r="149" spans="1:17" s="1" customFormat="1" ht="18.75">
      <c r="A149" s="943"/>
      <c r="B149" s="1017"/>
      <c r="C149" s="943"/>
      <c r="D149" s="943"/>
      <c r="E149" s="943"/>
      <c r="F149" s="1015"/>
      <c r="G149" s="1015"/>
      <c r="H149" s="778"/>
      <c r="I149" s="1016"/>
      <c r="J149" s="1020" t="s">
        <v>185</v>
      </c>
      <c r="K149" s="1017"/>
      <c r="L149" s="1018"/>
      <c r="M149" s="1016"/>
      <c r="N149" s="556"/>
      <c r="O149" s="2"/>
      <c r="P149" s="2"/>
      <c r="Q149" s="3"/>
    </row>
    <row r="150" spans="1:17" s="1" customFormat="1" ht="18.75">
      <c r="A150" s="1119" t="s">
        <v>462</v>
      </c>
      <c r="B150" s="1021" t="s">
        <v>184</v>
      </c>
      <c r="C150" s="943"/>
      <c r="D150" s="943"/>
      <c r="E150" s="943"/>
      <c r="F150" s="1015"/>
      <c r="G150" s="1015"/>
      <c r="H150" s="778"/>
      <c r="I150" s="1016"/>
      <c r="J150" s="1017"/>
      <c r="K150" s="1017"/>
      <c r="L150" s="1018"/>
      <c r="M150" s="1016"/>
      <c r="N150" s="556"/>
      <c r="O150" s="2"/>
      <c r="P150" s="2"/>
      <c r="Q150" s="3"/>
    </row>
    <row r="151" spans="1:17" s="1" customFormat="1" ht="18.75">
      <c r="A151" s="943"/>
      <c r="B151" s="3523" t="s">
        <v>183</v>
      </c>
      <c r="C151" s="3523"/>
      <c r="D151" s="3523"/>
      <c r="E151" s="3523"/>
      <c r="F151" s="3523"/>
      <c r="G151" s="3523"/>
      <c r="H151" s="778"/>
      <c r="I151" s="1120" t="s">
        <v>464</v>
      </c>
      <c r="J151" s="1021" t="s">
        <v>182</v>
      </c>
      <c r="K151" s="1017"/>
      <c r="L151" s="1018"/>
      <c r="M151" s="1016"/>
      <c r="N151" s="556"/>
      <c r="O151" s="2"/>
      <c r="P151" s="2"/>
      <c r="Q151" s="3"/>
    </row>
    <row r="152" spans="1:17" s="1" customFormat="1" ht="18.75">
      <c r="A152" s="943"/>
      <c r="B152" s="3523" t="s">
        <v>181</v>
      </c>
      <c r="C152" s="3523"/>
      <c r="D152" s="3523"/>
      <c r="E152" s="3523"/>
      <c r="F152" s="3523"/>
      <c r="G152" s="3523"/>
      <c r="H152" s="778"/>
      <c r="I152" s="1016"/>
      <c r="J152" s="1020" t="s">
        <v>180</v>
      </c>
      <c r="K152" s="1017"/>
      <c r="L152" s="1018"/>
      <c r="M152" s="1016"/>
      <c r="N152" s="556"/>
      <c r="O152" s="2"/>
      <c r="P152" s="2"/>
      <c r="Q152" s="3"/>
    </row>
    <row r="153" spans="1:17" s="1" customFormat="1" ht="18.75">
      <c r="A153" s="943"/>
      <c r="B153" s="1017"/>
      <c r="C153" s="943"/>
      <c r="D153" s="943"/>
      <c r="E153" s="943"/>
      <c r="F153" s="1015"/>
      <c r="G153" s="1015"/>
      <c r="H153" s="778"/>
      <c r="I153" s="1016"/>
      <c r="J153" s="1017"/>
      <c r="K153" s="1017"/>
      <c r="L153" s="1018"/>
      <c r="M153" s="1016"/>
      <c r="N153" s="556"/>
      <c r="O153" s="2"/>
      <c r="P153" s="2"/>
      <c r="Q153" s="3"/>
    </row>
    <row r="154" spans="1:17" s="1" customFormat="1" ht="18.75">
      <c r="A154" s="1119" t="s">
        <v>474</v>
      </c>
      <c r="B154" s="1021" t="s">
        <v>179</v>
      </c>
      <c r="C154" s="943"/>
      <c r="D154" s="943"/>
      <c r="E154" s="943"/>
      <c r="F154" s="1015"/>
      <c r="G154" s="1015"/>
      <c r="H154" s="778"/>
      <c r="I154" s="1120" t="s">
        <v>660</v>
      </c>
      <c r="J154" s="1021" t="s">
        <v>178</v>
      </c>
      <c r="K154" s="1017"/>
      <c r="L154" s="1018"/>
      <c r="M154" s="1016"/>
      <c r="N154" s="556"/>
      <c r="O154" s="2"/>
      <c r="P154" s="2"/>
      <c r="Q154" s="3"/>
    </row>
    <row r="155" spans="1:17" s="1" customFormat="1" ht="18.75">
      <c r="A155" s="943"/>
      <c r="B155" s="1017" t="s">
        <v>177</v>
      </c>
      <c r="C155" s="943"/>
      <c r="D155" s="943"/>
      <c r="E155" s="943"/>
      <c r="F155" s="1015"/>
      <c r="G155" s="1015"/>
      <c r="H155" s="778"/>
      <c r="I155" s="1016"/>
      <c r="J155" s="1020" t="s">
        <v>176</v>
      </c>
      <c r="K155" s="1017"/>
      <c r="L155" s="1018"/>
      <c r="M155" s="1016"/>
      <c r="N155" s="556"/>
      <c r="O155" s="2"/>
      <c r="P155" s="2"/>
      <c r="Q155" s="3"/>
    </row>
    <row r="156" spans="1:17" s="1" customFormat="1" ht="18.75">
      <c r="A156" s="943"/>
      <c r="B156" s="1017" t="s">
        <v>175</v>
      </c>
      <c r="C156" s="943"/>
      <c r="D156" s="943"/>
      <c r="E156" s="943"/>
      <c r="F156" s="1015"/>
      <c r="G156" s="1015"/>
      <c r="H156" s="778"/>
      <c r="I156" s="1016"/>
      <c r="J156" s="1017"/>
      <c r="K156" s="1017"/>
      <c r="L156" s="1018"/>
      <c r="M156" s="1016"/>
      <c r="N156" s="556"/>
      <c r="O156" s="2"/>
      <c r="P156" s="2"/>
      <c r="Q156" s="3"/>
    </row>
    <row r="157" spans="1:17" s="1" customFormat="1" ht="18.75">
      <c r="A157" s="943"/>
      <c r="B157" s="1017" t="s">
        <v>174</v>
      </c>
      <c r="C157" s="943"/>
      <c r="D157" s="943"/>
      <c r="E157" s="943"/>
      <c r="F157" s="1015"/>
      <c r="G157" s="1015"/>
      <c r="H157" s="778"/>
      <c r="I157" s="1120" t="s">
        <v>659</v>
      </c>
      <c r="J157" s="1022" t="s">
        <v>173</v>
      </c>
      <c r="K157" s="1017"/>
      <c r="L157" s="1018"/>
      <c r="M157" s="1016"/>
      <c r="N157" s="556"/>
      <c r="O157" s="2"/>
      <c r="P157" s="2"/>
      <c r="Q157" s="3"/>
    </row>
    <row r="158" spans="1:17" s="1" customFormat="1" ht="18.75">
      <c r="A158" s="943"/>
      <c r="B158" s="3523" t="s">
        <v>172</v>
      </c>
      <c r="C158" s="3523"/>
      <c r="D158" s="3523"/>
      <c r="E158" s="3523"/>
      <c r="F158" s="3523"/>
      <c r="G158" s="1015"/>
      <c r="H158" s="778"/>
      <c r="I158" s="1016"/>
      <c r="J158" s="1020" t="s">
        <v>171</v>
      </c>
      <c r="K158" s="1017"/>
      <c r="L158" s="1018"/>
      <c r="M158" s="1016"/>
      <c r="N158" s="556"/>
      <c r="O158" s="2"/>
      <c r="P158" s="2"/>
      <c r="Q158" s="3"/>
    </row>
    <row r="159" spans="1:17" s="1" customFormat="1" ht="18.75">
      <c r="A159" s="943"/>
      <c r="B159" s="1017"/>
      <c r="C159" s="943"/>
      <c r="D159" s="943"/>
      <c r="E159" s="943"/>
      <c r="F159" s="1015"/>
      <c r="G159" s="1015"/>
      <c r="H159" s="778"/>
      <c r="I159" s="1016"/>
      <c r="J159" s="1020" t="s">
        <v>170</v>
      </c>
      <c r="K159" s="1017"/>
      <c r="L159" s="1018"/>
      <c r="M159" s="1016"/>
      <c r="N159" s="556"/>
      <c r="O159" s="2"/>
      <c r="P159" s="2"/>
      <c r="Q159" s="3"/>
    </row>
    <row r="160" spans="1:17" s="1" customFormat="1" ht="18.75">
      <c r="A160" s="943"/>
      <c r="B160" s="1017"/>
      <c r="C160" s="943"/>
      <c r="D160" s="943"/>
      <c r="E160" s="943"/>
      <c r="F160" s="1015"/>
      <c r="G160" s="1015"/>
      <c r="H160" s="778"/>
      <c r="I160" s="1016"/>
      <c r="J160" s="1020" t="s">
        <v>169</v>
      </c>
      <c r="K160" s="1017"/>
      <c r="L160" s="1018"/>
      <c r="M160" s="1016"/>
      <c r="N160" s="556"/>
      <c r="O160" s="2"/>
      <c r="P160" s="2"/>
      <c r="Q160" s="3"/>
    </row>
    <row r="161" spans="1:17" s="1" customFormat="1" ht="18.75">
      <c r="A161" s="1119" t="s">
        <v>469</v>
      </c>
      <c r="B161" s="1021" t="s">
        <v>168</v>
      </c>
      <c r="C161" s="943"/>
      <c r="D161" s="943"/>
      <c r="E161" s="943"/>
      <c r="F161" s="1015"/>
      <c r="G161" s="1015"/>
      <c r="H161" s="778"/>
      <c r="I161" s="1016"/>
      <c r="J161" s="1017"/>
      <c r="K161" s="1017"/>
      <c r="L161" s="1018"/>
      <c r="M161" s="1016"/>
      <c r="N161" s="556"/>
      <c r="O161" s="2"/>
      <c r="P161" s="2"/>
      <c r="Q161" s="3"/>
    </row>
    <row r="162" spans="1:17" s="1" customFormat="1" ht="18.75">
      <c r="A162" s="943"/>
      <c r="B162" s="3523" t="s">
        <v>167</v>
      </c>
      <c r="C162" s="3523"/>
      <c r="D162" s="3523"/>
      <c r="E162" s="3523"/>
      <c r="F162" s="1015"/>
      <c r="G162" s="1015"/>
      <c r="H162" s="778"/>
      <c r="I162" s="1120" t="s">
        <v>658</v>
      </c>
      <c r="J162" s="1021" t="s">
        <v>166</v>
      </c>
      <c r="K162" s="1017"/>
      <c r="L162" s="1018"/>
      <c r="M162" s="1016"/>
      <c r="N162" s="556"/>
      <c r="O162" s="2"/>
      <c r="P162" s="2"/>
      <c r="Q162" s="3"/>
    </row>
    <row r="163" spans="1:17" s="1" customFormat="1" ht="18.75">
      <c r="A163" s="943"/>
      <c r="B163" s="1017"/>
      <c r="C163" s="943"/>
      <c r="D163" s="943"/>
      <c r="E163" s="943"/>
      <c r="F163" s="1015"/>
      <c r="G163" s="1015"/>
      <c r="H163" s="778"/>
      <c r="I163" s="1016"/>
      <c r="J163" s="1020" t="s">
        <v>165</v>
      </c>
      <c r="K163" s="1017"/>
      <c r="L163" s="1018"/>
      <c r="M163" s="1016"/>
      <c r="N163" s="556"/>
      <c r="O163" s="2"/>
      <c r="P163" s="2"/>
      <c r="Q163" s="3"/>
    </row>
  </sheetData>
  <mergeCells count="74">
    <mergeCell ref="B2:Q2"/>
    <mergeCell ref="B4:Q5"/>
    <mergeCell ref="A21:A31"/>
    <mergeCell ref="B31:J31"/>
    <mergeCell ref="A36:A45"/>
    <mergeCell ref="J36:J45"/>
    <mergeCell ref="B45:G45"/>
    <mergeCell ref="K45:P45"/>
    <mergeCell ref="B68:C68"/>
    <mergeCell ref="B49:C50"/>
    <mergeCell ref="K49:L50"/>
    <mergeCell ref="A50:A55"/>
    <mergeCell ref="J50:J55"/>
    <mergeCell ref="B57:C57"/>
    <mergeCell ref="K57:L58"/>
    <mergeCell ref="A58:A74"/>
    <mergeCell ref="B58:C58"/>
    <mergeCell ref="J58:J67"/>
    <mergeCell ref="K60:L60"/>
    <mergeCell ref="K61:L61"/>
    <mergeCell ref="B65:C65"/>
    <mergeCell ref="K65:L65"/>
    <mergeCell ref="B66:C66"/>
    <mergeCell ref="K66:L66"/>
    <mergeCell ref="B73:C73"/>
    <mergeCell ref="B76:Q76"/>
    <mergeCell ref="C95:L95"/>
    <mergeCell ref="B100:F100"/>
    <mergeCell ref="B109:F109"/>
    <mergeCell ref="J109:P109"/>
    <mergeCell ref="K111:P112"/>
    <mergeCell ref="B113:D114"/>
    <mergeCell ref="E113:E114"/>
    <mergeCell ref="F113:F114"/>
    <mergeCell ref="J113:J114"/>
    <mergeCell ref="K113:K114"/>
    <mergeCell ref="L113:O114"/>
    <mergeCell ref="P113:P114"/>
    <mergeCell ref="A110:A133"/>
    <mergeCell ref="I110:I129"/>
    <mergeCell ref="B111:B112"/>
    <mergeCell ref="C111:F112"/>
    <mergeCell ref="J111:J112"/>
    <mergeCell ref="B115:B117"/>
    <mergeCell ref="C115:D117"/>
    <mergeCell ref="E115:E117"/>
    <mergeCell ref="F115:F117"/>
    <mergeCell ref="B125:B126"/>
    <mergeCell ref="C125:D126"/>
    <mergeCell ref="E125:E126"/>
    <mergeCell ref="F125:F126"/>
    <mergeCell ref="B118:B120"/>
    <mergeCell ref="C118:D120"/>
    <mergeCell ref="E118:E120"/>
    <mergeCell ref="F118:F120"/>
    <mergeCell ref="B121:B122"/>
    <mergeCell ref="C121:D122"/>
    <mergeCell ref="E121:E122"/>
    <mergeCell ref="F121:F122"/>
    <mergeCell ref="B123:B124"/>
    <mergeCell ref="C123:C124"/>
    <mergeCell ref="D123:D124"/>
    <mergeCell ref="E123:E124"/>
    <mergeCell ref="F123:F124"/>
    <mergeCell ref="B151:G151"/>
    <mergeCell ref="B152:G152"/>
    <mergeCell ref="B158:F158"/>
    <mergeCell ref="B162:E162"/>
    <mergeCell ref="J127:P127"/>
    <mergeCell ref="B128:F128"/>
    <mergeCell ref="B135:Q135"/>
    <mergeCell ref="B138:G138"/>
    <mergeCell ref="B144:E144"/>
    <mergeCell ref="B147:F147"/>
  </mergeCells>
  <conditionalFormatting sqref="A4">
    <cfRule type="expression" dxfId="4" priority="1" stopIfTrue="1">
      <formula>OR(ROW()=CELL("ligne"),COLUMN()=CELL("colonne"))</formula>
    </cfRule>
  </conditionalFormatting>
  <hyperlinks>
    <hyperlink ref="B138" r:id="rId1" xr:uid="{598DD260-3159-4AEC-A17F-C9D58BEBC8AB}"/>
    <hyperlink ref="B144" r:id="rId2" xr:uid="{C4DDF17B-C9CF-4463-A403-031C440799CA}"/>
    <hyperlink ref="B152" r:id="rId3" xr:uid="{F8074D32-FAEB-4331-BBE1-BAE4C6C46EA4}"/>
    <hyperlink ref="B151" r:id="rId4" xr:uid="{9A2A358E-A537-4E04-BE59-FF979D53F679}"/>
    <hyperlink ref="B158" r:id="rId5" xr:uid="{0E54A333-6EC4-4C20-A08C-2FFD11BD99CF}"/>
    <hyperlink ref="B162" r:id="rId6" xr:uid="{28C53420-891E-4B27-A43D-384777125B7A}"/>
    <hyperlink ref="B147" r:id="rId7" xr:uid="{5C4660D9-A51E-428D-AFB9-B94B8B7F7A98}"/>
    <hyperlink ref="J145" r:id="rId8" xr:uid="{E309956B-2381-4A53-847A-F212523A7258}"/>
    <hyperlink ref="J146" r:id="rId9" xr:uid="{1EC35EDA-CF80-49E4-95F1-619063558807}"/>
    <hyperlink ref="J139" r:id="rId10" xr:uid="{E35C778A-F830-4D58-BC76-F6AF0EE3D93E}"/>
    <hyperlink ref="J152" r:id="rId11" xr:uid="{99A4554A-537B-4F89-9489-702429DBD6BC}"/>
    <hyperlink ref="J158" r:id="rId12" xr:uid="{1D7E5255-5B89-4349-8E9B-2E795AC168D9}"/>
    <hyperlink ref="J149" r:id="rId13" xr:uid="{B5FC19EA-F498-4994-BEF7-A570CD240AD3}"/>
    <hyperlink ref="J163" r:id="rId14" xr:uid="{0E3CF044-0C25-418F-A9A9-803F92D75782}"/>
    <hyperlink ref="J159" r:id="rId15" xr:uid="{E1650EF9-C0CB-4F25-B626-8A6B94454DB8}"/>
    <hyperlink ref="J160" r:id="rId16" xr:uid="{1A3460ED-0E61-4DC7-A965-DCFFC52E0097}"/>
    <hyperlink ref="J155" r:id="rId17" xr:uid="{4F1F2A59-3A92-485D-A09D-9A70F349460E}"/>
    <hyperlink ref="B100" r:id="rId18" xr:uid="{A8650B2D-0427-4966-8F78-0222529CE7AC}"/>
    <hyperlink ref="C102" r:id="rId19" xr:uid="{88B66A85-E06A-4A4A-A493-27A3FCDE9F88}"/>
    <hyperlink ref="C104" r:id="rId20" xr:uid="{D827EAE0-DC1D-4376-9947-9155E33694E4}"/>
    <hyperlink ref="C105" r:id="rId21" xr:uid="{B066A502-3A8E-4FC1-ABBD-DC7895DFF027}"/>
    <hyperlink ref="C101" r:id="rId22" xr:uid="{D667927C-1C42-4A56-8D3E-9733F1A9C1B0}"/>
    <hyperlink ref="C106" r:id="rId23" xr:uid="{6BB6E147-4BCE-456E-8218-DADFE365EF08}"/>
    <hyperlink ref="C107" r:id="rId24" xr:uid="{9F69A379-4028-4986-B3AA-E7DCBD566A83}"/>
    <hyperlink ref="C103" r:id="rId25" xr:uid="{A68A7474-2BA7-47F3-B7F2-9C4936BCB35E}"/>
    <hyperlink ref="B90" r:id="rId26" xr:uid="{91F3C05E-C241-4323-B5A2-F502060356C6}"/>
    <hyperlink ref="B91" r:id="rId27" xr:uid="{83C1034F-4621-49C4-9D3D-BDC2DF74FFA8}"/>
    <hyperlink ref="C95" r:id="rId28" xr:uid="{4D9680D5-5D7D-496B-9773-5F52B057486E}"/>
  </hyperlinks>
  <pageMargins left="0.7" right="0.7" top="0.75" bottom="0.75" header="0.3" footer="0.3"/>
  <drawing r:id="rId29"/>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A4FB1E-EBFF-48AF-9193-559B7445A341}">
  <dimension ref="A2:T67"/>
  <sheetViews>
    <sheetView workbookViewId="0">
      <selection activeCell="B6" sqref="B6:N7"/>
    </sheetView>
  </sheetViews>
  <sheetFormatPr baseColWidth="10" defaultRowHeight="15.75"/>
  <cols>
    <col min="1" max="1" width="5.625" customWidth="1"/>
  </cols>
  <sheetData>
    <row r="2" spans="1:20" s="1" customFormat="1" ht="18" customHeight="1">
      <c r="A2" s="1475">
        <f>ROW()</f>
        <v>2</v>
      </c>
      <c r="B2" s="3620" t="s">
        <v>1082</v>
      </c>
      <c r="C2" s="3620"/>
      <c r="D2" s="3620"/>
      <c r="E2" s="3620"/>
      <c r="F2" s="3620"/>
      <c r="G2" s="3620"/>
      <c r="H2" s="3620"/>
      <c r="I2" s="3620"/>
      <c r="J2" s="3620"/>
      <c r="K2" s="3620"/>
      <c r="L2" s="3620"/>
      <c r="M2" s="3620"/>
      <c r="N2" s="3620"/>
      <c r="O2" s="1434"/>
      <c r="P2" s="1435"/>
      <c r="Q2" s="1436"/>
      <c r="R2" s="1434"/>
      <c r="S2" s="1435"/>
      <c r="T2" s="1436"/>
    </row>
    <row r="3" spans="1:20" s="1" customFormat="1" ht="18" customHeight="1">
      <c r="A3" s="1475"/>
      <c r="B3" s="3620"/>
      <c r="C3" s="3620"/>
      <c r="D3" s="3620"/>
      <c r="E3" s="3620"/>
      <c r="F3" s="3620"/>
      <c r="G3" s="3620"/>
      <c r="H3" s="3620"/>
      <c r="I3" s="3620"/>
      <c r="J3" s="3620"/>
      <c r="K3" s="3620"/>
      <c r="L3" s="3620"/>
      <c r="M3" s="3620"/>
      <c r="N3" s="3620"/>
      <c r="O3" s="1434"/>
      <c r="P3" s="1435"/>
      <c r="Q3" s="1436"/>
      <c r="R3" s="1434"/>
      <c r="S3" s="1435"/>
      <c r="T3" s="1436"/>
    </row>
    <row r="4" spans="1:20" s="1" customFormat="1" ht="18" customHeight="1">
      <c r="A4" s="1475"/>
      <c r="B4" s="3620"/>
      <c r="C4" s="3620"/>
      <c r="D4" s="3620"/>
      <c r="E4" s="3620"/>
      <c r="F4" s="3620"/>
      <c r="G4" s="3620"/>
      <c r="H4" s="3620"/>
      <c r="I4" s="3620"/>
      <c r="J4" s="3620"/>
      <c r="K4" s="3620"/>
      <c r="L4" s="3620"/>
      <c r="M4" s="3620"/>
      <c r="N4" s="3620"/>
      <c r="O4" s="1434"/>
      <c r="P4" s="1435"/>
      <c r="Q4" s="1436"/>
      <c r="R4" s="1434"/>
      <c r="S4" s="1435"/>
      <c r="T4" s="1436"/>
    </row>
    <row r="5" spans="1:20" s="1" customFormat="1" ht="18" customHeight="1">
      <c r="A5" s="2"/>
      <c r="B5" s="1479"/>
      <c r="C5" s="155"/>
      <c r="D5" s="155"/>
      <c r="E5" s="155"/>
      <c r="F5" s="155"/>
      <c r="G5" s="155"/>
      <c r="H5" s="155"/>
      <c r="I5" s="155"/>
      <c r="J5" s="155"/>
      <c r="K5" s="155"/>
      <c r="L5" s="155"/>
      <c r="M5" s="155"/>
      <c r="N5" s="155"/>
      <c r="O5" s="1434"/>
      <c r="P5" s="1435"/>
      <c r="Q5" s="1436"/>
      <c r="R5" s="1434"/>
      <c r="S5" s="1435"/>
      <c r="T5" s="1436"/>
    </row>
    <row r="6" spans="1:20" s="1" customFormat="1" ht="18" customHeight="1">
      <c r="A6" s="3621" t="s">
        <v>1124</v>
      </c>
      <c r="B6" s="3622" t="s">
        <v>1123</v>
      </c>
      <c r="C6" s="3623"/>
      <c r="D6" s="3623"/>
      <c r="E6" s="3623"/>
      <c r="F6" s="3623"/>
      <c r="G6" s="3623"/>
      <c r="H6" s="3623"/>
      <c r="I6" s="3623"/>
      <c r="J6" s="3623"/>
      <c r="K6" s="3623"/>
      <c r="L6" s="3623"/>
      <c r="M6" s="3623"/>
      <c r="N6" s="3623"/>
      <c r="O6" s="1434"/>
      <c r="P6" s="1435"/>
      <c r="Q6" s="1436"/>
      <c r="R6" s="1434"/>
      <c r="S6" s="1435"/>
      <c r="T6" s="1436"/>
    </row>
    <row r="7" spans="1:20" s="1" customFormat="1" ht="18" customHeight="1">
      <c r="A7" s="3621"/>
      <c r="B7" s="3622"/>
      <c r="C7" s="3623"/>
      <c r="D7" s="3623"/>
      <c r="E7" s="3623"/>
      <c r="F7" s="3623"/>
      <c r="G7" s="3623"/>
      <c r="H7" s="3623"/>
      <c r="I7" s="3623"/>
      <c r="J7" s="3623"/>
      <c r="K7" s="3623"/>
      <c r="L7" s="3623"/>
      <c r="M7" s="3623"/>
      <c r="N7" s="3623"/>
      <c r="O7" s="1434"/>
      <c r="P7" s="1435"/>
      <c r="Q7" s="1436"/>
      <c r="R7" s="1434"/>
      <c r="S7" s="1435"/>
      <c r="T7" s="1436"/>
    </row>
    <row r="8" spans="1:20" s="1" customFormat="1" ht="18" customHeight="1">
      <c r="A8" s="2"/>
      <c r="B8" s="1479"/>
      <c r="C8" s="155"/>
      <c r="D8" s="155"/>
      <c r="E8" s="155"/>
      <c r="F8" s="155"/>
      <c r="G8" s="155"/>
      <c r="H8" s="155"/>
      <c r="I8" s="155"/>
      <c r="J8" s="155"/>
      <c r="K8" s="155"/>
      <c r="L8" s="155"/>
      <c r="M8" s="155"/>
      <c r="N8" s="155"/>
      <c r="O8" s="1434"/>
      <c r="P8" s="1435"/>
      <c r="Q8" s="1436"/>
      <c r="R8" s="1434"/>
      <c r="S8" s="1435"/>
      <c r="T8" s="1436"/>
    </row>
    <row r="9" spans="1:20" s="1" customFormat="1" ht="18" customHeight="1">
      <c r="A9" s="1476">
        <f>ROW(A22)</f>
        <v>22</v>
      </c>
      <c r="B9" s="1477" t="s">
        <v>60</v>
      </c>
      <c r="C9" s="1478" t="s">
        <v>1087</v>
      </c>
      <c r="D9" s="692"/>
      <c r="E9" s="692"/>
      <c r="F9" s="692"/>
      <c r="G9" s="692"/>
      <c r="H9" s="692"/>
      <c r="I9" s="692"/>
      <c r="J9" s="692"/>
      <c r="K9" s="692"/>
      <c r="L9" s="692"/>
      <c r="M9" s="692"/>
      <c r="N9" s="692"/>
      <c r="O9" s="1434"/>
      <c r="P9" s="1435"/>
      <c r="Q9" s="1436"/>
      <c r="R9" s="1434"/>
      <c r="S9" s="1435"/>
      <c r="T9" s="1436"/>
    </row>
    <row r="10" spans="1:20" s="1" customFormat="1" ht="18" customHeight="1">
      <c r="A10" s="1475">
        <f>ROW(B29)</f>
        <v>29</v>
      </c>
      <c r="B10" s="1477" t="s">
        <v>49</v>
      </c>
      <c r="C10" s="1478" t="s">
        <v>1093</v>
      </c>
      <c r="D10" s="692"/>
      <c r="E10" s="692"/>
      <c r="F10" s="692"/>
      <c r="G10" s="692"/>
      <c r="H10" s="692"/>
      <c r="I10" s="692"/>
      <c r="J10" s="692"/>
      <c r="K10" s="692"/>
      <c r="L10" s="692"/>
      <c r="M10" s="692"/>
      <c r="N10" s="692"/>
      <c r="O10" s="1434"/>
      <c r="P10" s="1435"/>
      <c r="Q10" s="1436"/>
      <c r="R10" s="1434"/>
      <c r="S10" s="1435"/>
      <c r="T10" s="1436"/>
    </row>
    <row r="11" spans="1:20" s="1" customFormat="1" ht="18" customHeight="1">
      <c r="A11" s="1475">
        <f>ROW(B40)</f>
        <v>40</v>
      </c>
      <c r="B11" s="1477" t="s">
        <v>51</v>
      </c>
      <c r="C11" s="1478" t="s">
        <v>1106</v>
      </c>
      <c r="D11" s="692"/>
      <c r="E11" s="692"/>
      <c r="F11" s="692"/>
      <c r="G11" s="692"/>
      <c r="H11" s="692"/>
      <c r="I11" s="692"/>
      <c r="J11" s="692"/>
      <c r="K11" s="692"/>
      <c r="L11" s="692"/>
      <c r="M11" s="692"/>
      <c r="N11" s="692"/>
      <c r="O11" s="1434"/>
      <c r="P11" s="1435"/>
      <c r="Q11" s="1436"/>
      <c r="R11" s="1434"/>
      <c r="S11" s="1435"/>
      <c r="T11" s="1436"/>
    </row>
    <row r="12" spans="1:20" s="1" customFormat="1" ht="18" customHeight="1">
      <c r="A12" s="1475">
        <f>ROW(B48)</f>
        <v>48</v>
      </c>
      <c r="B12" s="1477" t="s">
        <v>462</v>
      </c>
      <c r="C12" s="1478" t="s">
        <v>1113</v>
      </c>
      <c r="D12" s="692"/>
      <c r="E12" s="692"/>
      <c r="F12" s="692"/>
      <c r="G12" s="692"/>
      <c r="H12" s="692"/>
      <c r="I12" s="692"/>
      <c r="J12" s="692"/>
      <c r="K12" s="692"/>
      <c r="L12" s="692"/>
      <c r="M12" s="692"/>
      <c r="N12" s="692"/>
      <c r="O12" s="1434"/>
      <c r="P12" s="1435"/>
      <c r="Q12" s="1436"/>
      <c r="R12" s="1434"/>
      <c r="S12" s="1435"/>
      <c r="T12" s="1436"/>
    </row>
    <row r="13" spans="1:20" s="1" customFormat="1" ht="18" customHeight="1">
      <c r="A13" s="1475">
        <f>ROW(B55)</f>
        <v>55</v>
      </c>
      <c r="B13" s="1477" t="s">
        <v>474</v>
      </c>
      <c r="C13" s="1478" t="s">
        <v>1118</v>
      </c>
      <c r="D13" s="692"/>
      <c r="E13" s="692"/>
      <c r="F13" s="692"/>
      <c r="G13" s="692"/>
      <c r="H13" s="692"/>
      <c r="I13" s="692"/>
      <c r="J13" s="692"/>
      <c r="K13" s="692"/>
      <c r="L13" s="692"/>
      <c r="M13" s="692"/>
      <c r="N13" s="692"/>
      <c r="O13" s="1434"/>
      <c r="P13" s="1435"/>
      <c r="Q13" s="1436"/>
      <c r="R13" s="1434"/>
      <c r="S13" s="1435"/>
      <c r="T13" s="1436"/>
    </row>
    <row r="14" spans="1:20" s="1" customFormat="1" ht="18" customHeight="1">
      <c r="A14" s="2"/>
      <c r="B14" s="1479"/>
      <c r="C14" s="155"/>
      <c r="D14" s="155"/>
      <c r="E14" s="155"/>
      <c r="F14" s="155"/>
      <c r="G14" s="155"/>
      <c r="H14" s="155"/>
      <c r="I14" s="155"/>
      <c r="J14" s="155"/>
      <c r="K14" s="155"/>
      <c r="L14" s="155"/>
      <c r="M14" s="155"/>
      <c r="N14" s="155"/>
      <c r="O14" s="1434"/>
      <c r="P14" s="1435"/>
      <c r="Q14" s="1436"/>
      <c r="R14" s="1434"/>
      <c r="S14" s="1435"/>
      <c r="T14" s="1436"/>
    </row>
    <row r="15" spans="1:20" s="1" customFormat="1" ht="18" customHeight="1">
      <c r="A15" s="1475">
        <f>ROW()</f>
        <v>15</v>
      </c>
      <c r="B15" s="3624" t="s">
        <v>1083</v>
      </c>
      <c r="C15" s="3625"/>
      <c r="D15" s="3625"/>
      <c r="E15" s="3625"/>
      <c r="F15" s="3625"/>
      <c r="G15" s="3625"/>
      <c r="H15" s="3625"/>
      <c r="I15" s="3625"/>
      <c r="J15" s="3625"/>
      <c r="K15" s="3625"/>
      <c r="L15" s="3627" t="s">
        <v>1084</v>
      </c>
      <c r="M15" s="3629">
        <f ca="1">NOW()</f>
        <v>44130.868039351852</v>
      </c>
      <c r="N15" s="3630"/>
      <c r="O15" s="1434"/>
      <c r="P15" s="1435"/>
      <c r="Q15" s="1436"/>
      <c r="R15" s="1434"/>
      <c r="S15" s="1435"/>
      <c r="T15" s="1436"/>
    </row>
    <row r="16" spans="1:20" s="1" customFormat="1" ht="18" customHeight="1">
      <c r="A16" s="1475"/>
      <c r="B16" s="3622"/>
      <c r="C16" s="3626"/>
      <c r="D16" s="3626"/>
      <c r="E16" s="3626"/>
      <c r="F16" s="3626"/>
      <c r="G16" s="3626"/>
      <c r="H16" s="3626"/>
      <c r="I16" s="3626"/>
      <c r="J16" s="3626"/>
      <c r="K16" s="3626"/>
      <c r="L16" s="3628"/>
      <c r="M16" s="3631"/>
      <c r="N16" s="3632"/>
      <c r="O16" s="1434"/>
      <c r="P16" s="1435"/>
      <c r="Q16" s="1436"/>
      <c r="R16" s="1434"/>
      <c r="S16" s="1435"/>
      <c r="T16" s="1436"/>
    </row>
    <row r="17" spans="1:20" s="1" customFormat="1" ht="18" customHeight="1">
      <c r="A17" s="1475"/>
      <c r="B17" s="3633" t="s">
        <v>1085</v>
      </c>
      <c r="C17" s="3634"/>
      <c r="D17" s="3634"/>
      <c r="E17" s="3634"/>
      <c r="F17" s="3634"/>
      <c r="G17" s="3634"/>
      <c r="H17" s="3634"/>
      <c r="I17" s="3634"/>
      <c r="J17" s="3634"/>
      <c r="K17" s="3634"/>
      <c r="L17" s="3634"/>
      <c r="M17" s="3634"/>
      <c r="N17" s="3635"/>
      <c r="O17" s="1434"/>
      <c r="P17" s="1435"/>
      <c r="Q17" s="1436"/>
      <c r="R17" s="1434"/>
      <c r="S17" s="1435"/>
      <c r="T17" s="1436"/>
    </row>
    <row r="18" spans="1:20" s="1" customFormat="1" ht="18" customHeight="1">
      <c r="A18" s="155"/>
      <c r="B18" s="155"/>
      <c r="C18" s="155"/>
      <c r="D18" s="155"/>
      <c r="E18" s="155"/>
      <c r="F18" s="155"/>
      <c r="G18" s="155"/>
      <c r="H18" s="155"/>
      <c r="I18" s="155"/>
      <c r="J18" s="155"/>
      <c r="K18" s="155"/>
      <c r="L18" s="155"/>
      <c r="M18" s="155"/>
      <c r="N18" s="155"/>
      <c r="O18" s="1434"/>
      <c r="P18" s="1435"/>
      <c r="Q18" s="1436"/>
      <c r="R18" s="1434"/>
      <c r="S18" s="1435"/>
      <c r="T18" s="1436"/>
    </row>
    <row r="19" spans="1:20" s="1" customFormat="1" ht="18" customHeight="1">
      <c r="A19" s="1475">
        <f>ROW()</f>
        <v>19</v>
      </c>
      <c r="B19" s="3636" t="s">
        <v>1086</v>
      </c>
      <c r="C19" s="3637"/>
      <c r="D19" s="3637"/>
      <c r="E19" s="3637"/>
      <c r="F19" s="3637"/>
      <c r="G19" s="3637"/>
      <c r="H19" s="3637"/>
      <c r="I19" s="3637"/>
      <c r="J19" s="3637"/>
      <c r="K19" s="3637"/>
      <c r="L19" s="3637"/>
      <c r="M19" s="3637"/>
      <c r="N19" s="3638"/>
      <c r="O19" s="1434"/>
      <c r="P19" s="1435"/>
      <c r="Q19" s="1436"/>
      <c r="R19" s="1434"/>
      <c r="S19" s="1435"/>
      <c r="T19" s="1436"/>
    </row>
    <row r="20" spans="1:20" s="1" customFormat="1" ht="18" customHeight="1">
      <c r="A20" s="1475"/>
      <c r="B20" s="3639"/>
      <c r="C20" s="3640"/>
      <c r="D20" s="3640"/>
      <c r="E20" s="3640"/>
      <c r="F20" s="3640"/>
      <c r="G20" s="3640"/>
      <c r="H20" s="3640"/>
      <c r="I20" s="3640"/>
      <c r="J20" s="3640"/>
      <c r="K20" s="3640"/>
      <c r="L20" s="3640"/>
      <c r="M20" s="3640"/>
      <c r="N20" s="3641"/>
      <c r="O20" s="1434"/>
      <c r="P20" s="1435"/>
      <c r="Q20" s="1436"/>
      <c r="R20" s="1434"/>
      <c r="S20" s="1435"/>
      <c r="T20" s="1436"/>
    </row>
    <row r="21" spans="1:20" s="1" customFormat="1" ht="18" customHeight="1">
      <c r="B21" s="1437"/>
      <c r="C21" s="1437"/>
      <c r="D21" s="1437"/>
      <c r="E21" s="1437"/>
      <c r="F21" s="1437"/>
      <c r="G21" s="1437"/>
      <c r="H21" s="1437"/>
      <c r="I21" s="1437"/>
      <c r="J21" s="1437"/>
      <c r="O21" s="1434"/>
      <c r="P21" s="1435"/>
      <c r="Q21" s="1436"/>
      <c r="R21" s="1434"/>
      <c r="S21" s="1435"/>
      <c r="T21" s="1436"/>
    </row>
    <row r="22" spans="1:20" s="1" customFormat="1" ht="18" customHeight="1">
      <c r="A22" s="1472" t="s">
        <v>75</v>
      </c>
      <c r="B22" s="3642" t="s">
        <v>1087</v>
      </c>
      <c r="C22" s="3643"/>
      <c r="D22" s="3643"/>
      <c r="E22" s="3643"/>
      <c r="F22" s="3643"/>
      <c r="G22" s="3643"/>
      <c r="H22" s="3643"/>
      <c r="I22" s="3643"/>
      <c r="J22" s="3643"/>
      <c r="K22" s="3643"/>
      <c r="L22" s="3643"/>
      <c r="M22" s="3643"/>
      <c r="N22" s="3644"/>
      <c r="O22" s="1434"/>
      <c r="P22" s="1435"/>
      <c r="Q22" s="1436"/>
      <c r="R22" s="1434"/>
      <c r="S22" s="1435"/>
      <c r="T22" s="1436"/>
    </row>
    <row r="23" spans="1:20" s="1" customFormat="1" ht="18" customHeight="1">
      <c r="A23" s="3693" t="str">
        <f>B22</f>
        <v>VIANDE NET A SERVIR ET BRUT A COMMANDER</v>
      </c>
      <c r="B23" s="631" t="str">
        <f>ADDRESS(ROW(),COLUMN(),4)</f>
        <v>B23</v>
      </c>
      <c r="C23" s="1209" t="s">
        <v>762</v>
      </c>
      <c r="D23" s="1363"/>
      <c r="E23" s="1363"/>
      <c r="F23" s="1363"/>
      <c r="G23" s="1363"/>
      <c r="H23" s="1363"/>
      <c r="I23" s="1363"/>
      <c r="J23" s="1363"/>
      <c r="K23" s="1363"/>
      <c r="L23" s="1363"/>
      <c r="M23" s="1363"/>
      <c r="N23" s="1473" t="s">
        <v>60</v>
      </c>
      <c r="O23" s="1434"/>
      <c r="P23" s="1435"/>
      <c r="Q23" s="1436"/>
      <c r="R23" s="1434"/>
      <c r="S23" s="1435"/>
      <c r="T23" s="1436"/>
    </row>
    <row r="24" spans="1:20" s="1" customFormat="1" ht="18" customHeight="1">
      <c r="A24" s="3693"/>
      <c r="B24" s="3665" t="s">
        <v>1059</v>
      </c>
      <c r="C24" s="3667" t="s">
        <v>1067</v>
      </c>
      <c r="D24" s="3669" t="s">
        <v>1068</v>
      </c>
      <c r="E24" s="3671" t="s">
        <v>1069</v>
      </c>
      <c r="F24" s="3672"/>
      <c r="G24" s="3671" t="s">
        <v>1088</v>
      </c>
      <c r="H24" s="3672"/>
      <c r="I24" s="3671" t="s">
        <v>1072</v>
      </c>
      <c r="J24" s="3672"/>
      <c r="K24" s="3675" t="s">
        <v>1089</v>
      </c>
      <c r="L24" s="3645" t="s">
        <v>1090</v>
      </c>
      <c r="M24" s="3645" t="s">
        <v>1091</v>
      </c>
      <c r="N24" s="3647" t="s">
        <v>1092</v>
      </c>
      <c r="O24" s="1434"/>
      <c r="P24" s="1435"/>
      <c r="Q24" s="1436"/>
      <c r="R24" s="1434"/>
      <c r="S24" s="1435"/>
      <c r="T24" s="1436"/>
    </row>
    <row r="25" spans="1:20" s="1" customFormat="1" ht="18" customHeight="1">
      <c r="A25" s="3693"/>
      <c r="B25" s="3666"/>
      <c r="C25" s="3668"/>
      <c r="D25" s="3670"/>
      <c r="E25" s="3673"/>
      <c r="F25" s="3674"/>
      <c r="G25" s="3673"/>
      <c r="H25" s="3674"/>
      <c r="I25" s="3673"/>
      <c r="J25" s="3674"/>
      <c r="K25" s="3676"/>
      <c r="L25" s="3646"/>
      <c r="M25" s="3646"/>
      <c r="N25" s="3648"/>
      <c r="O25" s="1434"/>
      <c r="P25" s="1435"/>
      <c r="Q25" s="1436"/>
      <c r="R25" s="1434"/>
      <c r="S25" s="1435"/>
      <c r="T25" s="1436"/>
    </row>
    <row r="26" spans="1:20" s="1" customFormat="1" ht="18" customHeight="1">
      <c r="A26" s="3693"/>
      <c r="B26" s="3649">
        <v>100</v>
      </c>
      <c r="C26" s="3651">
        <v>0.11</v>
      </c>
      <c r="D26" s="3653">
        <v>30</v>
      </c>
      <c r="E26" s="3655">
        <f>(C26/(100-D26)*100)</f>
        <v>0.15714285714285714</v>
      </c>
      <c r="F26" s="3656"/>
      <c r="G26" s="3655">
        <f>C26*B26</f>
        <v>11</v>
      </c>
      <c r="H26" s="3656"/>
      <c r="I26" s="3655">
        <f>E26*B26</f>
        <v>15.714285714285714</v>
      </c>
      <c r="J26" s="3656"/>
      <c r="K26" s="3659">
        <v>2.5</v>
      </c>
      <c r="L26" s="3661">
        <f>C26/K26</f>
        <v>4.3999999999999997E-2</v>
      </c>
      <c r="M26" s="3661">
        <f>E26/K26</f>
        <v>6.2857142857142861E-2</v>
      </c>
      <c r="N26" s="3663">
        <f>K26*B26</f>
        <v>250</v>
      </c>
      <c r="O26" s="1434"/>
      <c r="P26" s="1435"/>
      <c r="Q26" s="1436"/>
      <c r="R26" s="1434"/>
      <c r="S26" s="1435"/>
      <c r="T26" s="1436"/>
    </row>
    <row r="27" spans="1:20" s="1" customFormat="1" ht="18" customHeight="1">
      <c r="A27" s="3693"/>
      <c r="B27" s="3650"/>
      <c r="C27" s="3652"/>
      <c r="D27" s="3654"/>
      <c r="E27" s="3657"/>
      <c r="F27" s="3658"/>
      <c r="G27" s="3657"/>
      <c r="H27" s="3658"/>
      <c r="I27" s="3657"/>
      <c r="J27" s="3658"/>
      <c r="K27" s="3660"/>
      <c r="L27" s="3662"/>
      <c r="M27" s="3662"/>
      <c r="N27" s="3664"/>
      <c r="O27" s="1434"/>
      <c r="P27" s="1435"/>
      <c r="Q27" s="1436"/>
      <c r="R27" s="1434"/>
      <c r="S27" s="1435"/>
      <c r="T27" s="1436"/>
    </row>
    <row r="28" spans="1:20" s="1" customFormat="1" ht="18" customHeight="1">
      <c r="A28" s="3693"/>
      <c r="B28" s="1438"/>
      <c r="C28" s="2"/>
      <c r="D28" s="2"/>
      <c r="E28" s="2"/>
      <c r="F28" s="2"/>
      <c r="G28" s="2"/>
      <c r="H28" s="2"/>
      <c r="I28" s="2"/>
      <c r="J28" s="2"/>
      <c r="K28" s="2"/>
      <c r="L28" s="2"/>
      <c r="M28" s="2"/>
      <c r="N28" s="2"/>
      <c r="O28" s="1434"/>
      <c r="P28" s="1435"/>
      <c r="Q28" s="1436"/>
      <c r="R28" s="1434"/>
      <c r="S28" s="1435"/>
      <c r="T28" s="1436"/>
    </row>
    <row r="29" spans="1:20" s="1" customFormat="1" ht="18" customHeight="1">
      <c r="A29" s="3693"/>
      <c r="B29" s="3642" t="s">
        <v>1093</v>
      </c>
      <c r="C29" s="3643"/>
      <c r="D29" s="3643"/>
      <c r="E29" s="3643"/>
      <c r="F29" s="3643"/>
      <c r="G29" s="3643"/>
      <c r="H29" s="3643"/>
      <c r="I29" s="3643"/>
      <c r="J29" s="3643"/>
      <c r="K29" s="3643"/>
      <c r="L29" s="3643"/>
      <c r="M29" s="3643"/>
      <c r="N29" s="3644"/>
      <c r="O29" s="1434"/>
      <c r="P29" s="1439" t="s">
        <v>1095</v>
      </c>
      <c r="Q29" s="1440"/>
      <c r="R29" s="1441"/>
      <c r="S29" s="1435"/>
      <c r="T29" s="1436"/>
    </row>
    <row r="30" spans="1:20" s="1" customFormat="1" ht="18" customHeight="1">
      <c r="A30" s="3693"/>
      <c r="B30" s="631" t="str">
        <f>ADDRESS(ROW(),COLUMN(),4)</f>
        <v>B30</v>
      </c>
      <c r="C30" s="1209" t="s">
        <v>762</v>
      </c>
      <c r="D30" s="1363"/>
      <c r="E30" s="1363"/>
      <c r="F30" s="1363"/>
      <c r="G30" s="1363"/>
      <c r="H30" s="1363"/>
      <c r="I30" s="1363"/>
      <c r="J30" s="1363"/>
      <c r="K30" s="1363"/>
      <c r="L30" s="1363"/>
      <c r="M30" s="1363"/>
      <c r="N30" s="1474" t="s">
        <v>49</v>
      </c>
      <c r="O30" s="1434"/>
      <c r="P30" s="1471"/>
      <c r="Q30" s="566"/>
      <c r="R30" s="1443"/>
      <c r="S30" s="1435"/>
      <c r="T30" s="1436"/>
    </row>
    <row r="31" spans="1:20" s="1" customFormat="1" ht="18" customHeight="1">
      <c r="A31" s="3693"/>
      <c r="B31" s="3694" t="s">
        <v>1059</v>
      </c>
      <c r="C31" s="3695" t="s">
        <v>1096</v>
      </c>
      <c r="D31" s="3696" t="s">
        <v>1097</v>
      </c>
      <c r="E31" s="3697" t="s">
        <v>1098</v>
      </c>
      <c r="F31" s="3698" t="s">
        <v>1099</v>
      </c>
      <c r="G31" s="3699" t="s">
        <v>1100</v>
      </c>
      <c r="H31" s="3700"/>
      <c r="I31" s="3701"/>
      <c r="J31" s="3696" t="s">
        <v>1101</v>
      </c>
      <c r="K31" s="3702" t="s">
        <v>1102</v>
      </c>
      <c r="L31" s="3703" t="s">
        <v>1103</v>
      </c>
      <c r="M31" s="3704"/>
      <c r="N31" s="3705"/>
      <c r="O31" s="1434"/>
      <c r="P31" s="1442" t="s">
        <v>1059</v>
      </c>
      <c r="Q31" s="2"/>
      <c r="R31" s="1443"/>
      <c r="S31" s="1435"/>
      <c r="T31" s="1436"/>
    </row>
    <row r="32" spans="1:20" s="1" customFormat="1" ht="18" customHeight="1">
      <c r="A32" s="3693"/>
      <c r="B32" s="3694"/>
      <c r="C32" s="3695"/>
      <c r="D32" s="3696"/>
      <c r="E32" s="3697"/>
      <c r="F32" s="3698"/>
      <c r="G32" s="3699"/>
      <c r="H32" s="3700"/>
      <c r="I32" s="3701"/>
      <c r="J32" s="3696"/>
      <c r="K32" s="3702"/>
      <c r="L32" s="3703"/>
      <c r="M32" s="3704"/>
      <c r="N32" s="3705"/>
      <c r="O32" s="1434"/>
      <c r="P32" s="1444" t="s">
        <v>1096</v>
      </c>
      <c r="Q32" s="2"/>
      <c r="R32" s="1443"/>
      <c r="S32" s="1435"/>
      <c r="T32" s="1436"/>
    </row>
    <row r="33" spans="1:20" s="1" customFormat="1" ht="18" customHeight="1">
      <c r="A33" s="3693"/>
      <c r="B33" s="3649">
        <v>100</v>
      </c>
      <c r="C33" s="3706" t="s">
        <v>1104</v>
      </c>
      <c r="D33" s="3708">
        <v>1.5</v>
      </c>
      <c r="E33" s="3661">
        <f>IF(B33=0,0,D33-(D33*D26%))</f>
        <v>1.05</v>
      </c>
      <c r="F33" s="3618">
        <f>G26</f>
        <v>11</v>
      </c>
      <c r="G33" s="3677">
        <f>IF(G26=0,0,INT(G26/E33))</f>
        <v>10</v>
      </c>
      <c r="H33" s="3689">
        <f>G26-(E33*G33)</f>
        <v>0.5</v>
      </c>
      <c r="I33" s="3691" t="str">
        <f>IF(H33=0,0,"Kg")</f>
        <v>Kg</v>
      </c>
      <c r="J33" s="3710">
        <v>20</v>
      </c>
      <c r="K33" s="3717">
        <f>B26*K26</f>
        <v>250</v>
      </c>
      <c r="L33" s="3677">
        <f>IF(J33=0,0,INT(K26*B26/J33))</f>
        <v>12</v>
      </c>
      <c r="M33" s="3719">
        <f>(B26*K26)-(L33*J33)</f>
        <v>10</v>
      </c>
      <c r="N33" s="3714" t="str">
        <f>IF(M33=0,0,"Pièce /Mx")</f>
        <v>Pièce /Mx</v>
      </c>
      <c r="O33" s="1434"/>
      <c r="P33" s="1444" t="s">
        <v>1097</v>
      </c>
      <c r="Q33" s="2"/>
      <c r="R33" s="1443"/>
      <c r="S33" s="1435"/>
      <c r="T33" s="1436"/>
    </row>
    <row r="34" spans="1:20" s="1" customFormat="1" ht="18" customHeight="1">
      <c r="A34" s="3693"/>
      <c r="B34" s="3650"/>
      <c r="C34" s="3707"/>
      <c r="D34" s="3709"/>
      <c r="E34" s="3662"/>
      <c r="F34" s="3619"/>
      <c r="G34" s="3678"/>
      <c r="H34" s="3690"/>
      <c r="I34" s="3692"/>
      <c r="J34" s="2995"/>
      <c r="K34" s="3718"/>
      <c r="L34" s="3678"/>
      <c r="M34" s="3720"/>
      <c r="N34" s="3715"/>
      <c r="O34" s="1434"/>
      <c r="P34" s="1445" t="s">
        <v>1101</v>
      </c>
      <c r="Q34" s="137"/>
      <c r="R34" s="136"/>
      <c r="S34" s="1435"/>
      <c r="T34" s="1436"/>
    </row>
    <row r="35" spans="1:20" s="1" customFormat="1" ht="18" customHeight="1">
      <c r="A35" s="3693"/>
      <c r="B35" s="3716" t="s">
        <v>1094</v>
      </c>
      <c r="C35" s="3716"/>
      <c r="D35" s="3716"/>
      <c r="E35" s="3716"/>
      <c r="F35" s="3716"/>
      <c r="G35" s="3716"/>
      <c r="H35" s="3716"/>
      <c r="I35" s="3716"/>
      <c r="J35" s="3716"/>
      <c r="K35" s="3716"/>
      <c r="L35" s="3716"/>
      <c r="M35" s="3716"/>
      <c r="N35" s="3716"/>
      <c r="O35" s="1434"/>
      <c r="P35" s="1470"/>
      <c r="Q35" s="566"/>
      <c r="R35" s="566"/>
      <c r="S35" s="1435"/>
      <c r="T35" s="1436"/>
    </row>
    <row r="36" spans="1:20" s="1" customFormat="1" ht="18" customHeight="1">
      <c r="B36" s="1438"/>
      <c r="C36" s="2"/>
      <c r="D36" s="2"/>
      <c r="E36" s="2"/>
      <c r="F36" s="2"/>
      <c r="G36" s="2"/>
      <c r="H36" s="2"/>
      <c r="I36" s="2"/>
      <c r="J36" s="2"/>
      <c r="K36" s="2"/>
      <c r="L36" s="2"/>
      <c r="M36" s="2"/>
      <c r="N36" s="2"/>
      <c r="O36" s="1434"/>
      <c r="P36" s="1435"/>
      <c r="Q36" s="1435"/>
      <c r="R36" s="1435"/>
      <c r="S36" s="1435"/>
      <c r="T36" s="1436"/>
    </row>
    <row r="37" spans="1:20" s="1" customFormat="1" ht="18" customHeight="1">
      <c r="A37" s="1475">
        <f>ROW()</f>
        <v>37</v>
      </c>
      <c r="B37" s="3636" t="s">
        <v>1105</v>
      </c>
      <c r="C37" s="3637"/>
      <c r="D37" s="3637"/>
      <c r="E37" s="3637"/>
      <c r="F37" s="3637"/>
      <c r="G37" s="3637"/>
      <c r="H37" s="3637"/>
      <c r="I37" s="3637"/>
      <c r="J37" s="3637"/>
      <c r="K37" s="3637"/>
      <c r="L37" s="3637"/>
      <c r="M37" s="3637"/>
      <c r="N37" s="3638"/>
      <c r="O37" s="1434"/>
      <c r="P37" s="1435"/>
      <c r="Q37" s="1435"/>
      <c r="R37" s="1435"/>
      <c r="S37" s="1435"/>
      <c r="T37" s="1436"/>
    </row>
    <row r="38" spans="1:20" s="1" customFormat="1" ht="18" customHeight="1">
      <c r="A38" s="1475"/>
      <c r="B38" s="3639"/>
      <c r="C38" s="3640"/>
      <c r="D38" s="3640"/>
      <c r="E38" s="3640"/>
      <c r="F38" s="3640"/>
      <c r="G38" s="3640"/>
      <c r="H38" s="3640"/>
      <c r="I38" s="3640"/>
      <c r="J38" s="3640"/>
      <c r="K38" s="3640"/>
      <c r="L38" s="3640"/>
      <c r="M38" s="3640"/>
      <c r="N38" s="3641"/>
      <c r="O38" s="1434"/>
      <c r="P38" s="1435"/>
      <c r="Q38" s="1435"/>
      <c r="R38" s="1435"/>
      <c r="S38" s="1435"/>
      <c r="T38" s="1436"/>
    </row>
    <row r="39" spans="1:20" s="1" customFormat="1" ht="18" customHeight="1">
      <c r="A39" s="2"/>
      <c r="B39" s="2"/>
      <c r="C39" s="2"/>
      <c r="D39" s="2"/>
      <c r="E39" s="2"/>
      <c r="F39" s="2"/>
      <c r="G39" s="2"/>
      <c r="H39" s="2"/>
      <c r="I39" s="2"/>
      <c r="J39" s="2"/>
      <c r="K39" s="2"/>
      <c r="L39" s="2"/>
      <c r="M39" s="2"/>
      <c r="N39" s="2"/>
      <c r="O39" s="1434"/>
      <c r="P39" s="1435"/>
      <c r="Q39" s="1435"/>
      <c r="R39" s="1435"/>
      <c r="S39" s="1435"/>
      <c r="T39" s="1436"/>
    </row>
    <row r="40" spans="1:20" s="1" customFormat="1" ht="18" customHeight="1">
      <c r="A40" s="1472" t="s">
        <v>75</v>
      </c>
      <c r="B40" s="3642" t="s">
        <v>1106</v>
      </c>
      <c r="C40" s="3643"/>
      <c r="D40" s="3643"/>
      <c r="E40" s="3643"/>
      <c r="F40" s="3643"/>
      <c r="G40" s="3643"/>
      <c r="H40" s="3643"/>
      <c r="I40" s="3643"/>
      <c r="J40" s="3643"/>
      <c r="K40" s="3643"/>
      <c r="L40" s="3643"/>
      <c r="M40" s="3643"/>
      <c r="N40" s="3644"/>
      <c r="O40" s="1434"/>
      <c r="P40" s="1439" t="s">
        <v>1107</v>
      </c>
      <c r="Q40" s="1440"/>
      <c r="R40" s="1441"/>
      <c r="S40" s="1435"/>
      <c r="T40" s="1436"/>
    </row>
    <row r="41" spans="1:20" s="1" customFormat="1" ht="18" customHeight="1">
      <c r="A41" s="3679" t="str">
        <f>B40</f>
        <v>VIANDE CUITE A SERVIR NOMBRE DE GASTRO ET DE LOUCHES POUR LE SERVICE</v>
      </c>
      <c r="B41" s="631" t="str">
        <f>ADDRESS(ROW(),COLUMN(),4)</f>
        <v>B41</v>
      </c>
      <c r="C41" s="1209" t="s">
        <v>762</v>
      </c>
      <c r="D41" s="1363"/>
      <c r="E41" s="1363"/>
      <c r="F41" s="1363"/>
      <c r="G41" s="1363"/>
      <c r="H41" s="1363"/>
      <c r="I41" s="1363"/>
      <c r="J41" s="1363"/>
      <c r="K41" s="1363"/>
      <c r="L41" s="1363"/>
      <c r="M41" s="1363"/>
      <c r="N41" s="1474" t="s">
        <v>51</v>
      </c>
      <c r="O41" s="1434"/>
      <c r="P41" s="1471"/>
      <c r="Q41" s="566"/>
      <c r="R41" s="1443"/>
      <c r="S41" s="1435"/>
      <c r="T41" s="1436"/>
    </row>
    <row r="42" spans="1:20" s="1" customFormat="1" ht="18" customHeight="1">
      <c r="A42" s="3679"/>
      <c r="B42" s="3680" t="s">
        <v>1059</v>
      </c>
      <c r="C42" s="3681" t="s">
        <v>1096</v>
      </c>
      <c r="D42" s="3682" t="s">
        <v>1108</v>
      </c>
      <c r="E42" s="3682" t="s">
        <v>1109</v>
      </c>
      <c r="F42" s="3683" t="s">
        <v>1100</v>
      </c>
      <c r="G42" s="3684"/>
      <c r="H42" s="3684"/>
      <c r="I42" s="3685"/>
      <c r="J42" s="1446"/>
      <c r="K42" s="3723" t="s">
        <v>1110</v>
      </c>
      <c r="L42" s="3724" t="s">
        <v>1111</v>
      </c>
      <c r="M42" s="3725" t="s">
        <v>1108</v>
      </c>
      <c r="N42" s="3726" t="s">
        <v>1112</v>
      </c>
      <c r="O42" s="1434"/>
      <c r="P42" s="1442" t="s">
        <v>1059</v>
      </c>
      <c r="Q42" s="2"/>
      <c r="R42" s="1443"/>
      <c r="S42" s="1435"/>
      <c r="T42" s="1436"/>
    </row>
    <row r="43" spans="1:20" s="1" customFormat="1" ht="18" customHeight="1">
      <c r="A43" s="3679"/>
      <c r="B43" s="3680"/>
      <c r="C43" s="3681"/>
      <c r="D43" s="3682"/>
      <c r="E43" s="3682"/>
      <c r="F43" s="3686"/>
      <c r="G43" s="3687"/>
      <c r="H43" s="3687"/>
      <c r="I43" s="3688"/>
      <c r="J43" s="1446"/>
      <c r="K43" s="3696"/>
      <c r="L43" s="3702"/>
      <c r="M43" s="3725"/>
      <c r="N43" s="3726"/>
      <c r="O43" s="1434"/>
      <c r="P43" s="1444" t="s">
        <v>1096</v>
      </c>
      <c r="Q43" s="2"/>
      <c r="R43" s="1443"/>
      <c r="S43" s="1435"/>
      <c r="T43" s="1436"/>
    </row>
    <row r="44" spans="1:20" s="1" customFormat="1" ht="18" customHeight="1">
      <c r="A44" s="3679"/>
      <c r="B44" s="3649">
        <v>100</v>
      </c>
      <c r="C44" s="3706" t="s">
        <v>1104</v>
      </c>
      <c r="D44" s="3711">
        <v>6</v>
      </c>
      <c r="E44" s="3708">
        <v>2.5</v>
      </c>
      <c r="F44" s="3712">
        <f>IF(D44=0,0,INT(D44/E44))</f>
        <v>2</v>
      </c>
      <c r="G44" s="3713" t="str">
        <f>C44</f>
        <v>Gastro 1/1</v>
      </c>
      <c r="H44" s="3719">
        <f>D44-(E44*F44)</f>
        <v>1</v>
      </c>
      <c r="I44" s="3691" t="str">
        <f>IF(H44=0,0,"Kg")</f>
        <v>Kg</v>
      </c>
      <c r="J44" s="1446"/>
      <c r="K44" s="3710">
        <v>13</v>
      </c>
      <c r="L44" s="3721">
        <f>E44/K44</f>
        <v>0.19230769230769232</v>
      </c>
      <c r="M44" s="3721">
        <f>D44</f>
        <v>6</v>
      </c>
      <c r="N44" s="3722">
        <f>M44/L44</f>
        <v>31.2</v>
      </c>
      <c r="O44" s="1434"/>
      <c r="P44" s="1444" t="s">
        <v>1108</v>
      </c>
      <c r="Q44" s="2"/>
      <c r="R44" s="1443"/>
      <c r="S44" s="1435"/>
      <c r="T44" s="1436"/>
    </row>
    <row r="45" spans="1:20" s="1" customFormat="1" ht="18" customHeight="1">
      <c r="A45" s="3679"/>
      <c r="B45" s="3649"/>
      <c r="C45" s="3706"/>
      <c r="D45" s="3711"/>
      <c r="E45" s="3708"/>
      <c r="F45" s="3712"/>
      <c r="G45" s="3713"/>
      <c r="H45" s="3719"/>
      <c r="I45" s="3691"/>
      <c r="J45" s="1446"/>
      <c r="K45" s="3710"/>
      <c r="L45" s="3721"/>
      <c r="M45" s="3721"/>
      <c r="N45" s="3722"/>
      <c r="O45" s="1434"/>
      <c r="P45" s="1444" t="s">
        <v>1109</v>
      </c>
      <c r="Q45" s="2"/>
      <c r="R45" s="1443"/>
      <c r="S45" s="1435"/>
      <c r="T45" s="1436"/>
    </row>
    <row r="46" spans="1:20" s="1" customFormat="1" ht="18" customHeight="1">
      <c r="A46" s="3679"/>
      <c r="B46" s="1447"/>
      <c r="C46" s="1448"/>
      <c r="D46" s="1448"/>
      <c r="E46" s="1448"/>
      <c r="F46" s="1448"/>
      <c r="G46" s="1448"/>
      <c r="H46" s="1448"/>
      <c r="I46" s="1448"/>
      <c r="J46" s="1449"/>
      <c r="K46" s="1450"/>
      <c r="L46" s="1450"/>
      <c r="M46" s="1450"/>
      <c r="N46" s="1451"/>
      <c r="O46" s="1434"/>
      <c r="P46" s="1445" t="s">
        <v>1110</v>
      </c>
      <c r="Q46" s="1452"/>
      <c r="R46" s="1453"/>
      <c r="S46" s="1435"/>
      <c r="T46" s="1436"/>
    </row>
    <row r="47" spans="1:20" s="1" customFormat="1" ht="18" customHeight="1">
      <c r="O47" s="1434"/>
      <c r="P47" s="1435"/>
      <c r="Q47" s="1435"/>
      <c r="R47" s="1435"/>
      <c r="S47" s="1435"/>
      <c r="T47" s="1436"/>
    </row>
    <row r="48" spans="1:20" s="1" customFormat="1" ht="18" customHeight="1">
      <c r="A48" s="1472" t="s">
        <v>75</v>
      </c>
      <c r="B48" s="3642" t="s">
        <v>1113</v>
      </c>
      <c r="C48" s="3643"/>
      <c r="D48" s="3643"/>
      <c r="E48" s="3643"/>
      <c r="F48" s="3643"/>
      <c r="G48" s="3643"/>
      <c r="H48" s="3643"/>
      <c r="I48" s="3643"/>
      <c r="J48" s="3643"/>
      <c r="K48" s="3643"/>
      <c r="L48" s="3643"/>
      <c r="M48" s="3643"/>
      <c r="N48" s="3644"/>
      <c r="O48" s="1434"/>
      <c r="P48" s="1439" t="s">
        <v>1114</v>
      </c>
      <c r="Q48" s="1440"/>
      <c r="R48" s="1441"/>
      <c r="S48" s="1435"/>
      <c r="T48" s="1436"/>
    </row>
    <row r="49" spans="1:20" s="1" customFormat="1" ht="18" customHeight="1">
      <c r="A49" s="3679" t="str">
        <f>B48</f>
        <v>GARNITURE DE FINITION AU POIDS    service à la louche</v>
      </c>
      <c r="B49" s="631" t="str">
        <f>ADDRESS(ROW(),COLUMN(),4)</f>
        <v>B49</v>
      </c>
      <c r="C49" s="1209" t="s">
        <v>762</v>
      </c>
      <c r="D49" s="1363"/>
      <c r="E49" s="1363"/>
      <c r="F49" s="1363"/>
      <c r="G49" s="1363"/>
      <c r="H49" s="1363"/>
      <c r="I49" s="1363"/>
      <c r="J49" s="1363"/>
      <c r="K49" s="1363"/>
      <c r="L49" s="1363"/>
      <c r="M49" s="1363"/>
      <c r="N49" s="1474" t="s">
        <v>462</v>
      </c>
      <c r="O49" s="1434"/>
      <c r="P49" s="1471"/>
      <c r="Q49" s="566"/>
      <c r="R49" s="1443"/>
      <c r="S49" s="1435"/>
      <c r="T49" s="1436"/>
    </row>
    <row r="50" spans="1:20" s="1" customFormat="1" ht="18" customHeight="1">
      <c r="A50" s="3679"/>
      <c r="B50" s="3727" t="s">
        <v>1059</v>
      </c>
      <c r="C50" s="3728" t="s">
        <v>1067</v>
      </c>
      <c r="D50" s="3730" t="s">
        <v>1068</v>
      </c>
      <c r="E50" s="3724" t="s">
        <v>1069</v>
      </c>
      <c r="F50" s="3724"/>
      <c r="G50" s="3724" t="s">
        <v>1071</v>
      </c>
      <c r="H50" s="3724"/>
      <c r="I50" s="3724" t="s">
        <v>1072</v>
      </c>
      <c r="J50" s="3732"/>
      <c r="K50" s="3728" t="s">
        <v>1115</v>
      </c>
      <c r="L50" s="3645" t="s">
        <v>1067</v>
      </c>
      <c r="M50" s="3645" t="s">
        <v>1116</v>
      </c>
      <c r="N50" s="3647" t="s">
        <v>1117</v>
      </c>
      <c r="O50" s="1434"/>
      <c r="P50" s="1442" t="s">
        <v>1059</v>
      </c>
      <c r="Q50" s="2"/>
      <c r="R50" s="1443"/>
      <c r="S50" s="1435"/>
      <c r="T50" s="1436"/>
    </row>
    <row r="51" spans="1:20" s="1" customFormat="1" ht="18" customHeight="1">
      <c r="A51" s="3679"/>
      <c r="B51" s="3680"/>
      <c r="C51" s="3729"/>
      <c r="D51" s="3731"/>
      <c r="E51" s="3702"/>
      <c r="F51" s="3702"/>
      <c r="G51" s="3702"/>
      <c r="H51" s="3702"/>
      <c r="I51" s="3702"/>
      <c r="J51" s="3733"/>
      <c r="K51" s="3729"/>
      <c r="L51" s="3646"/>
      <c r="M51" s="3646"/>
      <c r="N51" s="3648"/>
      <c r="O51" s="1434"/>
      <c r="P51" s="1444" t="s">
        <v>1067</v>
      </c>
      <c r="Q51" s="2"/>
      <c r="R51" s="1443"/>
      <c r="S51" s="1435"/>
      <c r="T51" s="1436"/>
    </row>
    <row r="52" spans="1:20" s="1" customFormat="1" ht="18" customHeight="1">
      <c r="A52" s="3679"/>
      <c r="B52" s="3649">
        <v>100</v>
      </c>
      <c r="C52" s="3708">
        <v>0.1</v>
      </c>
      <c r="D52" s="3653">
        <v>10</v>
      </c>
      <c r="E52" s="3655">
        <f>(C52/(100-D52)*100)</f>
        <v>0.1111111111111111</v>
      </c>
      <c r="F52" s="3656"/>
      <c r="G52" s="3655">
        <f>C52*B52</f>
        <v>10</v>
      </c>
      <c r="H52" s="3656"/>
      <c r="I52" s="3655">
        <f>E52*B52</f>
        <v>11.111111111111111</v>
      </c>
      <c r="J52" s="3656"/>
      <c r="K52" s="3710">
        <v>2</v>
      </c>
      <c r="L52" s="3661">
        <f>M52*K52</f>
        <v>0.1</v>
      </c>
      <c r="M52" s="3661">
        <f>C52/K52</f>
        <v>0.05</v>
      </c>
      <c r="N52" s="3734">
        <f>G52/M52</f>
        <v>200</v>
      </c>
      <c r="O52" s="1434"/>
      <c r="P52" s="1454" t="s">
        <v>1068</v>
      </c>
      <c r="Q52" s="2"/>
      <c r="R52" s="1443"/>
      <c r="S52" s="1435"/>
      <c r="T52" s="1436"/>
    </row>
    <row r="53" spans="1:20" s="1" customFormat="1" ht="18" customHeight="1">
      <c r="A53" s="3679"/>
      <c r="B53" s="3650"/>
      <c r="C53" s="3709"/>
      <c r="D53" s="3654"/>
      <c r="E53" s="3657"/>
      <c r="F53" s="3658"/>
      <c r="G53" s="3657"/>
      <c r="H53" s="3658"/>
      <c r="I53" s="3657"/>
      <c r="J53" s="3658"/>
      <c r="K53" s="2995"/>
      <c r="L53" s="3662"/>
      <c r="M53" s="3662"/>
      <c r="N53" s="3735"/>
      <c r="O53" s="1434"/>
      <c r="P53" s="1445" t="s">
        <v>1115</v>
      </c>
      <c r="Q53" s="137"/>
      <c r="R53" s="136"/>
      <c r="S53" s="1435"/>
      <c r="T53" s="1436"/>
    </row>
    <row r="54" spans="1:20" s="1" customFormat="1" ht="18" customHeight="1">
      <c r="A54" s="1438"/>
      <c r="B54" s="1438"/>
      <c r="C54" s="2"/>
      <c r="D54" s="2"/>
      <c r="E54" s="2"/>
      <c r="F54" s="2"/>
      <c r="G54" s="2"/>
      <c r="H54" s="2"/>
      <c r="I54" s="2"/>
      <c r="J54" s="2"/>
      <c r="K54" s="2"/>
      <c r="L54" s="2"/>
      <c r="M54" s="2"/>
      <c r="N54" s="2"/>
      <c r="O54" s="1434"/>
      <c r="P54" s="1435"/>
      <c r="Q54" s="1435"/>
      <c r="R54" s="1435"/>
      <c r="S54" s="1435"/>
      <c r="T54" s="1436"/>
    </row>
    <row r="55" spans="1:20" s="1" customFormat="1" ht="18" customHeight="1">
      <c r="A55" s="1472" t="s">
        <v>75</v>
      </c>
      <c r="B55" s="3642" t="s">
        <v>1118</v>
      </c>
      <c r="C55" s="3643"/>
      <c r="D55" s="3643"/>
      <c r="E55" s="3643"/>
      <c r="F55" s="3643"/>
      <c r="G55" s="3643"/>
      <c r="H55" s="3643"/>
      <c r="I55" s="3643"/>
      <c r="J55" s="3643"/>
      <c r="K55" s="3643"/>
      <c r="L55" s="3643"/>
      <c r="M55" s="3643"/>
      <c r="N55" s="3644"/>
      <c r="O55" s="1434"/>
      <c r="P55" s="1439" t="s">
        <v>1119</v>
      </c>
      <c r="Q55" s="1440"/>
      <c r="R55" s="1441"/>
      <c r="S55" s="1435"/>
      <c r="T55" s="1436"/>
    </row>
    <row r="56" spans="1:20" s="1" customFormat="1" ht="18" customHeight="1">
      <c r="A56" s="3679" t="str">
        <f>B55</f>
        <v>SAUCE - POIDS et NB DE LOUCHES POUR LE SERVICE</v>
      </c>
      <c r="B56" s="631" t="str">
        <f>ADDRESS(ROW(),COLUMN(),4)</f>
        <v>B56</v>
      </c>
      <c r="C56" s="1209" t="s">
        <v>762</v>
      </c>
      <c r="D56" s="1363"/>
      <c r="E56" s="1363"/>
      <c r="F56" s="1363"/>
      <c r="G56" s="1363"/>
      <c r="H56" s="1363"/>
      <c r="I56" s="1363"/>
      <c r="J56" s="1363"/>
      <c r="K56" s="1363"/>
      <c r="L56" s="1363"/>
      <c r="M56" s="1363"/>
      <c r="N56" s="1473" t="s">
        <v>474</v>
      </c>
      <c r="O56" s="1434"/>
      <c r="P56" s="1471"/>
      <c r="Q56" s="566"/>
      <c r="R56" s="1443"/>
      <c r="S56" s="1435"/>
      <c r="T56" s="1436"/>
    </row>
    <row r="57" spans="1:20" s="1" customFormat="1" ht="18" customHeight="1">
      <c r="A57" s="3679"/>
      <c r="B57" s="3665" t="s">
        <v>1059</v>
      </c>
      <c r="C57" s="3675" t="s">
        <v>1067</v>
      </c>
      <c r="D57" s="3669" t="s">
        <v>1068</v>
      </c>
      <c r="E57" s="3736" t="s">
        <v>1066</v>
      </c>
      <c r="F57" s="3737"/>
      <c r="G57" s="3742">
        <v>0.15</v>
      </c>
      <c r="H57" s="3671" t="s">
        <v>1069</v>
      </c>
      <c r="I57" s="3672"/>
      <c r="J57" s="3645" t="s">
        <v>1070</v>
      </c>
      <c r="K57" s="3671" t="s">
        <v>1071</v>
      </c>
      <c r="L57" s="3672"/>
      <c r="M57" s="3754" t="s">
        <v>1072</v>
      </c>
      <c r="N57" s="3755"/>
      <c r="O57" s="1434"/>
      <c r="P57" s="1442" t="s">
        <v>1059</v>
      </c>
      <c r="Q57" s="2"/>
      <c r="R57" s="1443"/>
      <c r="S57" s="1435"/>
      <c r="T57" s="1436"/>
    </row>
    <row r="58" spans="1:20" s="1" customFormat="1" ht="18" customHeight="1">
      <c r="A58" s="3679"/>
      <c r="B58" s="3666"/>
      <c r="C58" s="3676"/>
      <c r="D58" s="3670"/>
      <c r="E58" s="3738"/>
      <c r="F58" s="3739"/>
      <c r="G58" s="3743"/>
      <c r="H58" s="3673"/>
      <c r="I58" s="3674"/>
      <c r="J58" s="3646"/>
      <c r="K58" s="3673"/>
      <c r="L58" s="3674"/>
      <c r="M58" s="3756"/>
      <c r="N58" s="3757"/>
      <c r="O58" s="1434"/>
      <c r="P58" s="1444" t="s">
        <v>1067</v>
      </c>
      <c r="Q58" s="2"/>
      <c r="R58" s="1443"/>
      <c r="S58" s="1435"/>
      <c r="T58" s="1436"/>
    </row>
    <row r="59" spans="1:20" s="1" customFormat="1" ht="18" customHeight="1">
      <c r="A59" s="3679"/>
      <c r="B59" s="3649">
        <v>100</v>
      </c>
      <c r="C59" s="3708">
        <v>0.06</v>
      </c>
      <c r="D59" s="3653">
        <v>2</v>
      </c>
      <c r="E59" s="3738"/>
      <c r="F59" s="3739"/>
      <c r="G59" s="3743"/>
      <c r="H59" s="3758">
        <f>IF(B59=0,0,(C59/(100-D59)*100))</f>
        <v>6.1224489795918366E-2</v>
      </c>
      <c r="I59" s="3745" t="s">
        <v>47</v>
      </c>
      <c r="J59" s="3760">
        <f>G57/C59</f>
        <v>2.5</v>
      </c>
      <c r="K59" s="3762">
        <f>C59*B59</f>
        <v>6</v>
      </c>
      <c r="L59" s="3745" t="s">
        <v>47</v>
      </c>
      <c r="M59" s="3747">
        <f>H59*B59</f>
        <v>6.1224489795918364</v>
      </c>
      <c r="N59" s="3749" t="s">
        <v>47</v>
      </c>
      <c r="O59" s="1434"/>
      <c r="P59" s="1454" t="s">
        <v>1068</v>
      </c>
      <c r="Q59" s="2"/>
      <c r="R59" s="1443"/>
      <c r="S59" s="1435"/>
      <c r="T59" s="1436"/>
    </row>
    <row r="60" spans="1:20" s="1" customFormat="1" ht="18" customHeight="1">
      <c r="A60" s="3679"/>
      <c r="B60" s="3650"/>
      <c r="C60" s="3709"/>
      <c r="D60" s="3654"/>
      <c r="E60" s="3740"/>
      <c r="F60" s="3741"/>
      <c r="G60" s="3744"/>
      <c r="H60" s="3759"/>
      <c r="I60" s="3746"/>
      <c r="J60" s="3761"/>
      <c r="K60" s="3763"/>
      <c r="L60" s="3746"/>
      <c r="M60" s="3748"/>
      <c r="N60" s="3750"/>
      <c r="O60" s="1434"/>
      <c r="P60" s="1455" t="s">
        <v>1066</v>
      </c>
      <c r="Q60" s="137"/>
      <c r="R60" s="136"/>
      <c r="S60" s="1435"/>
      <c r="T60" s="1436"/>
    </row>
    <row r="61" spans="1:20" s="1" customFormat="1" ht="18" customHeight="1">
      <c r="B61" s="1438"/>
      <c r="C61" s="155"/>
      <c r="D61" s="155"/>
      <c r="E61" s="155"/>
      <c r="F61" s="155"/>
      <c r="G61" s="155"/>
      <c r="H61" s="155"/>
      <c r="I61" s="155"/>
      <c r="J61" s="155"/>
      <c r="K61" s="155"/>
      <c r="L61" s="155"/>
      <c r="M61" s="155"/>
      <c r="N61" s="155"/>
      <c r="O61" s="1434"/>
      <c r="P61" s="1435"/>
      <c r="Q61" s="1435"/>
      <c r="R61" s="1435"/>
      <c r="S61" s="1435"/>
      <c r="T61" s="1436"/>
    </row>
    <row r="62" spans="1:20" s="1" customFormat="1" ht="18" customHeight="1">
      <c r="A62" s="1475">
        <f>ROW()</f>
        <v>62</v>
      </c>
      <c r="B62" s="3751" t="s">
        <v>1120</v>
      </c>
      <c r="C62" s="3752"/>
      <c r="D62" s="3752"/>
      <c r="E62" s="3752"/>
      <c r="F62" s="3752"/>
      <c r="G62" s="3752"/>
      <c r="H62" s="3752"/>
      <c r="I62" s="3752"/>
      <c r="J62" s="3752"/>
      <c r="K62" s="3752"/>
      <c r="L62" s="3752"/>
      <c r="M62" s="3752"/>
      <c r="N62" s="3753"/>
      <c r="O62" s="1434"/>
      <c r="P62" s="1435"/>
      <c r="Q62" s="1435"/>
      <c r="R62" s="1435"/>
      <c r="S62" s="1435"/>
      <c r="T62" s="1436"/>
    </row>
    <row r="63" spans="1:20" s="1" customFormat="1" ht="18" customHeight="1">
      <c r="A63" s="1475"/>
      <c r="B63" s="1456" t="str">
        <f t="shared" ref="B63:N63" si="0">SUBSTITUTE(ADDRESS(1,COLUMN(),4),"1","")</f>
        <v>B</v>
      </c>
      <c r="C63" s="1457" t="str">
        <f t="shared" si="0"/>
        <v>C</v>
      </c>
      <c r="D63" s="1457" t="str">
        <f t="shared" si="0"/>
        <v>D</v>
      </c>
      <c r="E63" s="1457" t="str">
        <f t="shared" si="0"/>
        <v>E</v>
      </c>
      <c r="F63" s="1457" t="str">
        <f t="shared" si="0"/>
        <v>F</v>
      </c>
      <c r="G63" s="1457" t="str">
        <f t="shared" si="0"/>
        <v>G</v>
      </c>
      <c r="H63" s="1457" t="str">
        <f t="shared" si="0"/>
        <v>H</v>
      </c>
      <c r="I63" s="1457" t="str">
        <f t="shared" si="0"/>
        <v>I</v>
      </c>
      <c r="J63" s="1458" t="str">
        <f t="shared" si="0"/>
        <v>J</v>
      </c>
      <c r="K63" s="1458" t="str">
        <f t="shared" si="0"/>
        <v>K</v>
      </c>
      <c r="L63" s="1457" t="str">
        <f t="shared" si="0"/>
        <v>L</v>
      </c>
      <c r="M63" s="1457" t="str">
        <f t="shared" si="0"/>
        <v>M</v>
      </c>
      <c r="N63" s="1459" t="str">
        <f t="shared" si="0"/>
        <v>N</v>
      </c>
      <c r="O63" s="1434"/>
      <c r="P63" s="1435"/>
      <c r="Q63" s="1435"/>
      <c r="R63" s="1435"/>
      <c r="S63" s="1435"/>
      <c r="T63" s="1436"/>
    </row>
    <row r="64" spans="1:20" s="1" customFormat="1" ht="18" customHeight="1">
      <c r="A64" s="1475"/>
      <c r="B64" s="1460" t="s">
        <v>1082</v>
      </c>
      <c r="C64" s="1461"/>
      <c r="D64" s="1461"/>
      <c r="E64" s="1461"/>
      <c r="F64" s="1461"/>
      <c r="G64" s="1461"/>
      <c r="H64" s="1461"/>
      <c r="I64" s="1461"/>
      <c r="J64" s="1461"/>
      <c r="K64" s="1461"/>
      <c r="L64" s="1461"/>
      <c r="M64" s="1461"/>
      <c r="N64" s="1462" t="s">
        <v>1121</v>
      </c>
      <c r="O64" s="1434"/>
      <c r="P64" s="1435"/>
      <c r="Q64" s="1435"/>
      <c r="R64" s="1435"/>
      <c r="S64" s="1435"/>
      <c r="T64" s="1436"/>
    </row>
    <row r="65" spans="1:20" s="1" customFormat="1" ht="18" customHeight="1">
      <c r="A65" s="1475"/>
      <c r="B65" s="1463" t="s">
        <v>42</v>
      </c>
      <c r="C65" s="1464" t="e">
        <f ca="1">CELL("nomfichier")</f>
        <v>#N/A</v>
      </c>
      <c r="D65" s="1464"/>
      <c r="E65" s="1464"/>
      <c r="F65" s="1464"/>
      <c r="G65" s="1464"/>
      <c r="H65" s="1464"/>
      <c r="I65" s="1464"/>
      <c r="J65" s="1464"/>
      <c r="K65" s="1464"/>
      <c r="L65" s="1464"/>
      <c r="M65" s="1464"/>
      <c r="N65" s="1465"/>
      <c r="O65" s="1434"/>
      <c r="P65" s="1435"/>
      <c r="Q65" s="1435"/>
      <c r="R65" s="1435"/>
      <c r="S65" s="1435"/>
      <c r="T65" s="1436"/>
    </row>
    <row r="66" spans="1:20" s="1" customFormat="1" ht="18" customHeight="1">
      <c r="A66" s="1475"/>
      <c r="B66" s="1466" t="s">
        <v>41</v>
      </c>
      <c r="C66" s="1464" t="s">
        <v>1122</v>
      </c>
      <c r="D66" s="1464"/>
      <c r="E66" s="1464"/>
      <c r="F66" s="1464"/>
      <c r="G66" s="1464"/>
      <c r="H66" s="1464"/>
      <c r="I66" s="1464"/>
      <c r="J66" s="1464"/>
      <c r="K66" s="1464"/>
      <c r="L66" s="1464"/>
      <c r="M66" s="1464"/>
      <c r="N66" s="1465"/>
      <c r="O66" s="1434"/>
      <c r="P66" s="1435"/>
      <c r="Q66" s="1435"/>
      <c r="R66" s="1435"/>
      <c r="S66" s="1435"/>
      <c r="T66" s="1436"/>
    </row>
    <row r="67" spans="1:20" s="1" customFormat="1" ht="18" customHeight="1" thickBot="1">
      <c r="A67" s="1475"/>
      <c r="B67" s="1467" t="s">
        <v>39</v>
      </c>
      <c r="C67" s="1468"/>
      <c r="D67" s="1468"/>
      <c r="E67" s="1468"/>
      <c r="F67" s="1468"/>
      <c r="G67" s="1468"/>
      <c r="H67" s="1468"/>
      <c r="I67" s="1468"/>
      <c r="J67" s="1468"/>
      <c r="K67" s="1468"/>
      <c r="L67" s="1468"/>
      <c r="M67" s="1468"/>
      <c r="N67" s="1469"/>
      <c r="O67" s="1434"/>
      <c r="P67" s="1435"/>
      <c r="Q67" s="1435"/>
      <c r="R67" s="1435"/>
      <c r="S67" s="1435"/>
      <c r="T67" s="1436"/>
    </row>
  </sheetData>
  <mergeCells count="122">
    <mergeCell ref="B62:N62"/>
    <mergeCell ref="J57:J58"/>
    <mergeCell ref="K57:L58"/>
    <mergeCell ref="M57:N58"/>
    <mergeCell ref="B59:B60"/>
    <mergeCell ref="C59:C60"/>
    <mergeCell ref="D59:D60"/>
    <mergeCell ref="H59:H60"/>
    <mergeCell ref="I59:I60"/>
    <mergeCell ref="J59:J60"/>
    <mergeCell ref="K59:K60"/>
    <mergeCell ref="K52:K53"/>
    <mergeCell ref="L52:L53"/>
    <mergeCell ref="M52:M53"/>
    <mergeCell ref="N52:N53"/>
    <mergeCell ref="B55:N55"/>
    <mergeCell ref="A56:A60"/>
    <mergeCell ref="B57:B58"/>
    <mergeCell ref="C57:C58"/>
    <mergeCell ref="D57:D58"/>
    <mergeCell ref="E57:F60"/>
    <mergeCell ref="G57:G60"/>
    <mergeCell ref="H57:I58"/>
    <mergeCell ref="L59:L60"/>
    <mergeCell ref="M59:M60"/>
    <mergeCell ref="N59:N60"/>
    <mergeCell ref="M44:M45"/>
    <mergeCell ref="N44:N45"/>
    <mergeCell ref="K42:K43"/>
    <mergeCell ref="L42:L43"/>
    <mergeCell ref="M42:M43"/>
    <mergeCell ref="N42:N43"/>
    <mergeCell ref="B48:N48"/>
    <mergeCell ref="A49:A53"/>
    <mergeCell ref="B50:B51"/>
    <mergeCell ref="C50:C51"/>
    <mergeCell ref="D50:D51"/>
    <mergeCell ref="E50:F51"/>
    <mergeCell ref="G50:H51"/>
    <mergeCell ref="I50:J51"/>
    <mergeCell ref="K50:K51"/>
    <mergeCell ref="L50:L51"/>
    <mergeCell ref="M50:M51"/>
    <mergeCell ref="N50:N51"/>
    <mergeCell ref="B52:B53"/>
    <mergeCell ref="C52:C53"/>
    <mergeCell ref="D52:D53"/>
    <mergeCell ref="E52:F53"/>
    <mergeCell ref="G52:H53"/>
    <mergeCell ref="I52:J53"/>
    <mergeCell ref="K31:K32"/>
    <mergeCell ref="L31:N32"/>
    <mergeCell ref="B33:B34"/>
    <mergeCell ref="C33:C34"/>
    <mergeCell ref="D33:D34"/>
    <mergeCell ref="E33:E34"/>
    <mergeCell ref="J33:J34"/>
    <mergeCell ref="B44:B45"/>
    <mergeCell ref="C44:C45"/>
    <mergeCell ref="D44:D45"/>
    <mergeCell ref="E44:E45"/>
    <mergeCell ref="F44:F45"/>
    <mergeCell ref="G44:G45"/>
    <mergeCell ref="N33:N34"/>
    <mergeCell ref="B35:N35"/>
    <mergeCell ref="B37:N38"/>
    <mergeCell ref="B40:N40"/>
    <mergeCell ref="K33:K34"/>
    <mergeCell ref="L33:L34"/>
    <mergeCell ref="M33:M34"/>
    <mergeCell ref="H44:H45"/>
    <mergeCell ref="I44:I45"/>
    <mergeCell ref="K44:K45"/>
    <mergeCell ref="L44:L45"/>
    <mergeCell ref="D24:D25"/>
    <mergeCell ref="E24:F25"/>
    <mergeCell ref="G24:H25"/>
    <mergeCell ref="I24:J25"/>
    <mergeCell ref="K24:K25"/>
    <mergeCell ref="L24:L25"/>
    <mergeCell ref="G33:G34"/>
    <mergeCell ref="A41:A46"/>
    <mergeCell ref="B42:B43"/>
    <mergeCell ref="C42:C43"/>
    <mergeCell ref="D42:D43"/>
    <mergeCell ref="E42:E43"/>
    <mergeCell ref="F42:I43"/>
    <mergeCell ref="H33:H34"/>
    <mergeCell ref="I33:I34"/>
    <mergeCell ref="A23:A35"/>
    <mergeCell ref="B29:N29"/>
    <mergeCell ref="B31:B32"/>
    <mergeCell ref="C31:C32"/>
    <mergeCell ref="D31:D32"/>
    <mergeCell ref="E31:E32"/>
    <mergeCell ref="F31:F32"/>
    <mergeCell ref="G31:I32"/>
    <mergeCell ref="J31:J32"/>
    <mergeCell ref="F33:F34"/>
    <mergeCell ref="B2:N4"/>
    <mergeCell ref="A6:A7"/>
    <mergeCell ref="B6:N7"/>
    <mergeCell ref="B15:K16"/>
    <mergeCell ref="L15:L16"/>
    <mergeCell ref="M15:N16"/>
    <mergeCell ref="B17:N17"/>
    <mergeCell ref="B19:N20"/>
    <mergeCell ref="B22:N22"/>
    <mergeCell ref="M24:M25"/>
    <mergeCell ref="N24:N25"/>
    <mergeCell ref="B26:B27"/>
    <mergeCell ref="C26:C27"/>
    <mergeCell ref="D26:D27"/>
    <mergeCell ref="E26:F27"/>
    <mergeCell ref="G26:H27"/>
    <mergeCell ref="I26:J27"/>
    <mergeCell ref="K26:K27"/>
    <mergeCell ref="L26:L27"/>
    <mergeCell ref="M26:M27"/>
    <mergeCell ref="N26:N27"/>
    <mergeCell ref="B24:B25"/>
    <mergeCell ref="C24:C25"/>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91E6D9-B047-43DB-A2E9-FA9E62D1B0DE}">
  <dimension ref="A1:AV448"/>
  <sheetViews>
    <sheetView zoomScaleNormal="100" workbookViewId="0">
      <selection activeCell="P24" sqref="P24"/>
    </sheetView>
  </sheetViews>
  <sheetFormatPr baseColWidth="10" defaultRowHeight="15.75"/>
  <cols>
    <col min="1" max="1" width="4.5" customWidth="1"/>
    <col min="4" max="4" width="12.875" customWidth="1"/>
    <col min="5" max="5" width="11" customWidth="1"/>
    <col min="7" max="7" width="12.875" customWidth="1"/>
    <col min="17" max="17" width="6.75" customWidth="1"/>
    <col min="27" max="27" width="12.125" customWidth="1"/>
    <col min="28" max="28" width="5" customWidth="1"/>
    <col min="38" max="38" width="11" customWidth="1"/>
    <col min="39" max="39" width="5" customWidth="1"/>
  </cols>
  <sheetData>
    <row r="1" spans="1:48">
      <c r="AJ1" s="814"/>
      <c r="AK1" s="814"/>
      <c r="AL1" s="814"/>
      <c r="AM1" s="814"/>
      <c r="AN1" s="814"/>
      <c r="AO1" s="814"/>
      <c r="AP1" s="814"/>
      <c r="AQ1" s="814"/>
      <c r="AR1" s="814"/>
      <c r="AS1" s="814"/>
      <c r="AT1" s="814"/>
      <c r="AU1" s="814"/>
      <c r="AV1" s="814"/>
    </row>
    <row r="2" spans="1:48" ht="15.75" customHeight="1">
      <c r="A2" s="3621" t="s">
        <v>1124</v>
      </c>
      <c r="B2" s="3948" t="s">
        <v>1188</v>
      </c>
      <c r="C2" s="3949"/>
      <c r="D2" s="3949"/>
      <c r="E2" s="3949"/>
      <c r="F2" s="3949"/>
      <c r="G2" s="3949"/>
      <c r="H2" s="3949"/>
      <c r="I2" s="3949"/>
      <c r="J2" s="3949"/>
      <c r="K2" s="3949"/>
      <c r="L2" s="3949"/>
      <c r="M2" s="3949"/>
      <c r="N2" s="3949"/>
      <c r="O2" s="3949"/>
      <c r="P2" s="3949"/>
      <c r="Q2" s="3949"/>
      <c r="R2" s="3949"/>
      <c r="S2" s="3949"/>
      <c r="T2" s="3949"/>
      <c r="U2" s="3949"/>
      <c r="V2" s="3949"/>
      <c r="W2" s="3949"/>
      <c r="X2" s="3949"/>
      <c r="Y2" s="3949"/>
      <c r="Z2" s="3949"/>
      <c r="AA2" s="3949"/>
      <c r="AB2" s="3949"/>
      <c r="AC2" s="3949"/>
      <c r="AD2" s="3949"/>
      <c r="AE2" s="3949"/>
      <c r="AF2" s="3949"/>
      <c r="AG2" s="3949"/>
      <c r="AH2" s="3949"/>
      <c r="AI2" s="3949"/>
      <c r="AJ2" s="3949"/>
      <c r="AK2" s="3949"/>
      <c r="AL2" s="3949"/>
      <c r="AM2" s="3949"/>
      <c r="AN2" s="3949"/>
      <c r="AO2" s="3949"/>
      <c r="AP2" s="3949"/>
      <c r="AQ2" s="3949"/>
      <c r="AR2" s="3949"/>
      <c r="AS2" s="3949"/>
      <c r="AT2" s="3949"/>
      <c r="AU2" s="3949"/>
      <c r="AV2" s="3949"/>
    </row>
    <row r="3" spans="1:48" ht="15.75" customHeight="1">
      <c r="A3" s="3621"/>
      <c r="B3" s="3948"/>
      <c r="C3" s="3949"/>
      <c r="D3" s="3949"/>
      <c r="E3" s="3949"/>
      <c r="F3" s="3949"/>
      <c r="G3" s="3949"/>
      <c r="H3" s="3949"/>
      <c r="I3" s="3949"/>
      <c r="J3" s="3949"/>
      <c r="K3" s="3949"/>
      <c r="L3" s="3949"/>
      <c r="M3" s="3949"/>
      <c r="N3" s="3949"/>
      <c r="O3" s="3949"/>
      <c r="P3" s="3949"/>
      <c r="Q3" s="3949"/>
      <c r="R3" s="3949"/>
      <c r="S3" s="3949"/>
      <c r="T3" s="3949"/>
      <c r="U3" s="3949"/>
      <c r="V3" s="3949"/>
      <c r="W3" s="3949"/>
      <c r="X3" s="3949"/>
      <c r="Y3" s="3949"/>
      <c r="Z3" s="3949"/>
      <c r="AA3" s="3949"/>
      <c r="AB3" s="3949"/>
      <c r="AC3" s="3949"/>
      <c r="AD3" s="3949"/>
      <c r="AE3" s="3949"/>
      <c r="AF3" s="3949"/>
      <c r="AG3" s="3949"/>
      <c r="AH3" s="3949"/>
      <c r="AI3" s="3949"/>
      <c r="AJ3" s="3949"/>
      <c r="AK3" s="3949"/>
      <c r="AL3" s="3949"/>
      <c r="AM3" s="3949"/>
      <c r="AN3" s="3949"/>
      <c r="AO3" s="3949"/>
      <c r="AP3" s="3949"/>
      <c r="AQ3" s="3949"/>
      <c r="AR3" s="3949"/>
      <c r="AS3" s="3949"/>
      <c r="AT3" s="3949"/>
      <c r="AU3" s="3949"/>
      <c r="AV3" s="3949"/>
    </row>
    <row r="4" spans="1:48">
      <c r="B4" s="814"/>
      <c r="C4" s="814"/>
      <c r="D4" s="814"/>
      <c r="E4" s="814"/>
      <c r="F4" s="814"/>
      <c r="G4" s="814"/>
      <c r="H4" s="1554" t="s">
        <v>478</v>
      </c>
      <c r="I4" s="814"/>
      <c r="J4" s="1554" t="s">
        <v>478</v>
      </c>
      <c r="K4" s="814"/>
      <c r="L4" s="814"/>
      <c r="M4" s="814"/>
      <c r="N4" s="1554" t="s">
        <v>478</v>
      </c>
      <c r="O4" s="814"/>
      <c r="P4" s="814"/>
      <c r="Q4" s="814"/>
      <c r="R4" s="814"/>
      <c r="S4" s="814"/>
      <c r="T4" s="814"/>
      <c r="U4" s="814"/>
      <c r="V4" s="814"/>
      <c r="W4" s="814"/>
      <c r="X4" s="814"/>
      <c r="Y4" s="814"/>
      <c r="Z4" s="814"/>
      <c r="AA4" s="814"/>
      <c r="AB4" s="814"/>
      <c r="AC4" s="814"/>
      <c r="AD4" s="814"/>
      <c r="AE4" s="814"/>
      <c r="AF4" s="814"/>
      <c r="AG4" s="814"/>
      <c r="AH4" s="814"/>
      <c r="AI4" s="814"/>
      <c r="AJ4" s="814"/>
      <c r="AK4" s="814"/>
      <c r="AL4" s="814"/>
      <c r="AM4" s="814"/>
      <c r="AN4" s="814"/>
      <c r="AO4" s="814"/>
      <c r="AP4" s="814"/>
      <c r="AQ4" s="814"/>
      <c r="AR4" s="814"/>
      <c r="AS4" s="814"/>
      <c r="AT4" s="814"/>
      <c r="AU4" s="814"/>
      <c r="AV4" s="814"/>
    </row>
    <row r="5" spans="1:48" ht="23.25" customHeight="1">
      <c r="A5" s="814"/>
      <c r="B5" s="371" t="s">
        <v>1162</v>
      </c>
      <c r="C5" s="1527" t="s">
        <v>1163</v>
      </c>
      <c r="D5" s="1555"/>
      <c r="E5" s="1528"/>
      <c r="F5" s="1528"/>
      <c r="G5" s="1556"/>
      <c r="H5" s="1557" t="s">
        <v>1189</v>
      </c>
      <c r="I5" s="1558"/>
      <c r="J5" s="1557" t="s">
        <v>1190</v>
      </c>
      <c r="K5" s="1558"/>
      <c r="L5" s="1558"/>
      <c r="M5" s="1558"/>
      <c r="N5" s="1557" t="s">
        <v>1191</v>
      </c>
      <c r="O5" s="1558"/>
      <c r="P5" s="1558"/>
      <c r="Q5" s="1557" t="s">
        <v>1192</v>
      </c>
      <c r="R5" s="1558"/>
      <c r="S5" s="1559"/>
      <c r="T5" s="3950" t="s">
        <v>1694</v>
      </c>
      <c r="U5" s="3950"/>
      <c r="V5" s="3950"/>
      <c r="W5" s="3950"/>
      <c r="X5" s="1560"/>
      <c r="Y5" s="814"/>
      <c r="Z5" s="814"/>
      <c r="AA5" s="814"/>
      <c r="AB5" s="814"/>
      <c r="AC5" s="814"/>
      <c r="AD5" s="814"/>
      <c r="AE5" s="814"/>
      <c r="AF5" s="814"/>
      <c r="AG5" s="814"/>
      <c r="AH5" s="814"/>
      <c r="AI5" s="814"/>
      <c r="AJ5" s="814"/>
      <c r="AK5" s="814"/>
      <c r="AL5" s="814"/>
      <c r="AM5" s="814"/>
      <c r="AN5" s="814"/>
      <c r="AO5" s="814"/>
      <c r="AP5" s="814"/>
      <c r="AQ5" s="814"/>
      <c r="AR5" s="814"/>
      <c r="AS5" s="814"/>
      <c r="AT5" s="814"/>
      <c r="AU5" s="814"/>
      <c r="AV5" s="814"/>
    </row>
    <row r="6" spans="1:48" ht="15.75" customHeight="1">
      <c r="B6" s="814"/>
      <c r="C6" s="814"/>
      <c r="D6" s="814"/>
      <c r="E6" s="814"/>
      <c r="F6" s="814"/>
      <c r="G6" s="814"/>
      <c r="H6" s="1554" t="s">
        <v>478</v>
      </c>
      <c r="I6" s="814"/>
      <c r="J6" s="814"/>
      <c r="K6" s="814"/>
      <c r="L6" s="814"/>
      <c r="M6" s="814"/>
      <c r="N6" s="1554" t="s">
        <v>478</v>
      </c>
      <c r="O6" s="814"/>
      <c r="P6" s="814"/>
      <c r="Q6" s="814"/>
      <c r="R6" s="814"/>
      <c r="S6" s="814"/>
      <c r="T6" s="3950"/>
      <c r="U6" s="3950"/>
      <c r="V6" s="3950"/>
      <c r="W6" s="3950"/>
      <c r="X6" s="1560"/>
      <c r="Y6" s="814"/>
      <c r="Z6" s="814"/>
      <c r="AA6" s="814"/>
      <c r="AB6" s="814"/>
      <c r="AC6" s="814"/>
      <c r="AD6" s="814"/>
      <c r="AE6" s="814"/>
      <c r="AF6" s="814"/>
      <c r="AG6" s="814"/>
      <c r="AH6" s="814"/>
      <c r="AI6" s="814"/>
      <c r="AJ6" s="814"/>
      <c r="AK6" s="814"/>
      <c r="AL6" s="814"/>
      <c r="AM6" s="814"/>
      <c r="AN6" s="814"/>
      <c r="AO6" s="814"/>
      <c r="AP6" s="814"/>
      <c r="AQ6" s="814"/>
      <c r="AR6" s="814"/>
      <c r="AS6" s="814"/>
      <c r="AT6" s="814"/>
      <c r="AU6" s="814"/>
      <c r="AV6" s="814"/>
    </row>
    <row r="7" spans="1:48" ht="23.25">
      <c r="B7" s="371" t="s">
        <v>1162</v>
      </c>
      <c r="C7" s="1561"/>
      <c r="D7" s="1561"/>
      <c r="E7" s="1561"/>
      <c r="F7" s="1561"/>
      <c r="G7" s="1561"/>
      <c r="H7" s="1557" t="s">
        <v>1193</v>
      </c>
      <c r="I7" s="1561"/>
      <c r="J7" s="1561"/>
      <c r="K7" s="1561"/>
      <c r="L7" s="1561"/>
      <c r="M7" s="1561"/>
      <c r="N7" s="1557" t="s">
        <v>1194</v>
      </c>
      <c r="O7" s="1561"/>
      <c r="P7" s="1561"/>
      <c r="Q7" s="1561"/>
      <c r="R7" s="1561"/>
      <c r="S7" s="1559"/>
      <c r="T7" s="1562" t="s">
        <v>1195</v>
      </c>
      <c r="U7" s="1562"/>
      <c r="V7" s="1563"/>
      <c r="W7" s="1563"/>
      <c r="X7" s="814"/>
      <c r="Y7" s="814"/>
      <c r="Z7" s="814"/>
      <c r="AA7" s="814"/>
      <c r="AB7" s="814"/>
      <c r="AC7" s="814"/>
      <c r="AD7" s="814"/>
      <c r="AE7" s="814"/>
      <c r="AF7" s="814"/>
      <c r="AG7" s="814"/>
      <c r="AH7" s="814"/>
      <c r="AI7" s="814"/>
      <c r="AJ7" s="814"/>
      <c r="AK7" s="814"/>
      <c r="AL7" s="814"/>
      <c r="AM7" s="814"/>
      <c r="AN7" s="814"/>
      <c r="AO7" s="814"/>
      <c r="AP7" s="814"/>
      <c r="AQ7" s="814"/>
      <c r="AR7" s="814"/>
      <c r="AS7" s="814"/>
      <c r="AT7" s="814"/>
      <c r="AU7" s="814"/>
      <c r="AV7" s="814"/>
    </row>
    <row r="8" spans="1:48">
      <c r="B8" s="814"/>
      <c r="C8" s="1554" t="s">
        <v>478</v>
      </c>
      <c r="D8" s="814"/>
      <c r="E8" s="814"/>
      <c r="F8" s="814"/>
      <c r="G8" s="814"/>
      <c r="H8" s="814"/>
      <c r="I8" s="814"/>
      <c r="J8" s="814"/>
      <c r="K8" s="814"/>
      <c r="L8" s="814"/>
      <c r="M8" s="814"/>
      <c r="N8" s="814"/>
      <c r="O8" s="814"/>
      <c r="P8" s="814"/>
      <c r="Q8" s="814"/>
      <c r="R8" s="814"/>
      <c r="S8" s="814"/>
      <c r="T8" s="814"/>
      <c r="U8" s="814"/>
      <c r="V8" s="814"/>
      <c r="W8" s="814"/>
      <c r="X8" s="814"/>
      <c r="Y8" s="814"/>
      <c r="Z8" s="814"/>
      <c r="AA8" s="814"/>
      <c r="AB8" s="814"/>
      <c r="AC8" s="814"/>
      <c r="AD8" s="814"/>
      <c r="AE8" s="814"/>
      <c r="AF8" s="814"/>
      <c r="AG8" s="814"/>
      <c r="AH8" s="814"/>
      <c r="AI8" s="814"/>
      <c r="AJ8" s="814"/>
      <c r="AK8" s="814"/>
      <c r="AL8" s="814"/>
      <c r="AM8" s="814"/>
      <c r="AN8" s="814"/>
      <c r="AO8" s="814"/>
      <c r="AP8" s="814"/>
      <c r="AQ8" s="814"/>
      <c r="AR8" s="814"/>
      <c r="AS8" s="814"/>
      <c r="AT8" s="814"/>
      <c r="AU8" s="814"/>
      <c r="AV8" s="814"/>
    </row>
    <row r="9" spans="1:48" ht="23.25">
      <c r="B9" s="371" t="s">
        <v>1162</v>
      </c>
      <c r="C9" s="1557" t="s">
        <v>1196</v>
      </c>
      <c r="D9" s="1561"/>
      <c r="E9" s="1561"/>
      <c r="F9" s="1561"/>
      <c r="G9" s="1561"/>
      <c r="H9" s="1561"/>
      <c r="I9" s="1561"/>
      <c r="J9" s="1561"/>
      <c r="K9" s="1561"/>
      <c r="L9" s="1561"/>
      <c r="M9" s="1561"/>
      <c r="N9" s="1561"/>
      <c r="O9" s="1561"/>
      <c r="P9" s="1561"/>
      <c r="Q9" s="1561"/>
      <c r="R9" s="1561"/>
      <c r="S9" s="1561"/>
      <c r="T9" s="814"/>
      <c r="U9" s="156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814"/>
    </row>
    <row r="10" spans="1:48">
      <c r="B10" s="814"/>
      <c r="C10" s="814"/>
      <c r="D10" s="814"/>
      <c r="E10" s="814"/>
      <c r="F10" s="814"/>
      <c r="G10" s="814"/>
      <c r="H10" s="814"/>
      <c r="I10" s="814"/>
      <c r="J10" s="1554" t="s">
        <v>478</v>
      </c>
      <c r="K10" s="814"/>
      <c r="L10" s="814"/>
      <c r="M10" s="814"/>
      <c r="N10" s="814"/>
      <c r="O10" s="814"/>
      <c r="P10" s="814"/>
      <c r="Q10" s="814"/>
      <c r="R10" s="814"/>
      <c r="S10" s="814"/>
      <c r="T10" s="814"/>
      <c r="U10" s="814"/>
      <c r="V10" s="814"/>
      <c r="W10" s="814"/>
      <c r="X10" s="814"/>
      <c r="Y10" s="814"/>
      <c r="Z10" s="814"/>
      <c r="AA10" s="814"/>
      <c r="AB10" s="814"/>
      <c r="AC10" s="814"/>
      <c r="AD10" s="814"/>
      <c r="AE10" s="814"/>
      <c r="AF10" s="814"/>
      <c r="AG10" s="814"/>
      <c r="AH10" s="814"/>
      <c r="AI10" s="814"/>
      <c r="AJ10" s="814"/>
      <c r="AK10" s="814"/>
      <c r="AL10" s="814"/>
      <c r="AM10" s="814"/>
      <c r="AN10" s="814"/>
      <c r="AO10" s="814"/>
      <c r="AP10" s="814"/>
      <c r="AQ10" s="814"/>
      <c r="AR10" s="814"/>
      <c r="AS10" s="814"/>
      <c r="AT10" s="814"/>
      <c r="AU10" s="814"/>
      <c r="AV10" s="814"/>
    </row>
    <row r="11" spans="1:48" ht="31.5">
      <c r="B11" s="371" t="s">
        <v>1162</v>
      </c>
      <c r="C11" s="1527" t="s">
        <v>1197</v>
      </c>
      <c r="D11" s="1528"/>
      <c r="E11" s="1528"/>
      <c r="F11" s="1528"/>
      <c r="G11" s="1528"/>
      <c r="H11" s="1528"/>
      <c r="I11" s="1527"/>
      <c r="J11" s="1565" t="s">
        <v>1198</v>
      </c>
      <c r="K11" s="1566"/>
      <c r="L11" s="1566"/>
      <c r="M11" s="1566"/>
      <c r="N11" s="1566"/>
      <c r="O11" s="1566"/>
      <c r="P11" s="1566"/>
      <c r="Q11" s="1566"/>
      <c r="R11" s="1566"/>
      <c r="S11" s="1559"/>
      <c r="T11" s="814"/>
      <c r="U11" s="1564"/>
      <c r="V11" s="814"/>
      <c r="W11" s="814"/>
      <c r="X11" s="814"/>
      <c r="Y11" s="814"/>
      <c r="Z11" s="814"/>
      <c r="AA11" s="814"/>
      <c r="AB11" s="814"/>
      <c r="AC11" s="814"/>
      <c r="AD11" s="814"/>
      <c r="AE11" s="814"/>
      <c r="AF11" s="814"/>
      <c r="AG11" s="814"/>
      <c r="AH11" s="814"/>
      <c r="AI11" s="814"/>
      <c r="AJ11" s="814"/>
      <c r="AK11" s="814"/>
      <c r="AL11" s="814"/>
      <c r="AM11" s="814"/>
      <c r="AN11" s="814"/>
      <c r="AO11" s="814"/>
      <c r="AP11" s="814"/>
      <c r="AQ11" s="814"/>
      <c r="AR11" s="814"/>
      <c r="AS11" s="814"/>
      <c r="AT11" s="814"/>
      <c r="AU11" s="814"/>
      <c r="AV11" s="814"/>
    </row>
    <row r="12" spans="1:48">
      <c r="B12" s="814"/>
      <c r="C12" s="814"/>
      <c r="D12" s="814"/>
      <c r="E12" s="814"/>
      <c r="F12" s="814"/>
      <c r="G12" s="814"/>
      <c r="H12" s="814"/>
      <c r="I12" s="814"/>
      <c r="J12" s="1554" t="s">
        <v>478</v>
      </c>
      <c r="K12" s="814"/>
      <c r="L12" s="814"/>
      <c r="M12" s="814"/>
      <c r="N12" s="1554" t="s">
        <v>478</v>
      </c>
      <c r="O12" s="814"/>
      <c r="P12" s="814"/>
      <c r="Q12" s="814"/>
      <c r="R12" s="814"/>
      <c r="S12" s="814"/>
      <c r="T12" s="814"/>
      <c r="U12" s="814"/>
      <c r="V12" s="814"/>
      <c r="W12" s="814"/>
      <c r="X12" s="814"/>
      <c r="Y12" s="814"/>
      <c r="Z12" s="814"/>
      <c r="AA12" s="814"/>
      <c r="AB12" s="814"/>
      <c r="AC12" s="814"/>
      <c r="AD12" s="814"/>
      <c r="AE12" s="814"/>
      <c r="AF12" s="814"/>
      <c r="AG12" s="814"/>
      <c r="AH12" s="814"/>
      <c r="AI12" s="814"/>
      <c r="AJ12" s="814"/>
      <c r="AK12" s="814"/>
      <c r="AL12" s="814"/>
      <c r="AM12" s="814"/>
      <c r="AN12" s="814"/>
      <c r="AO12" s="814"/>
      <c r="AP12" s="814"/>
      <c r="AQ12" s="814"/>
      <c r="AR12" s="814"/>
      <c r="AS12" s="814"/>
      <c r="AT12" s="814"/>
      <c r="AU12" s="814"/>
      <c r="AV12" s="814"/>
    </row>
    <row r="13" spans="1:48" ht="23.25">
      <c r="B13" s="371" t="s">
        <v>1162</v>
      </c>
      <c r="C13" s="1527" t="s">
        <v>1199</v>
      </c>
      <c r="D13" s="1527"/>
      <c r="E13" s="1527"/>
      <c r="F13" s="1527"/>
      <c r="G13" s="1527"/>
      <c r="H13" s="1527"/>
      <c r="I13" s="1527"/>
      <c r="J13" s="1565" t="s">
        <v>1200</v>
      </c>
      <c r="K13" s="1559"/>
      <c r="L13" s="1559"/>
      <c r="M13" s="1559"/>
      <c r="N13" s="1565" t="s">
        <v>1201</v>
      </c>
      <c r="O13" s="1559"/>
      <c r="P13" s="1559"/>
      <c r="Q13" s="1559"/>
      <c r="R13" s="1559"/>
      <c r="S13" s="1559"/>
      <c r="T13" s="814"/>
      <c r="U13" s="814"/>
      <c r="V13" s="814"/>
      <c r="W13" s="814"/>
      <c r="X13" s="814"/>
      <c r="Y13" s="814"/>
      <c r="Z13" s="814"/>
      <c r="AA13" s="814"/>
      <c r="AB13" s="814"/>
      <c r="AC13" s="814"/>
      <c r="AD13" s="814"/>
      <c r="AE13" s="814"/>
      <c r="AF13" s="814"/>
      <c r="AG13" s="814"/>
      <c r="AH13" s="814"/>
      <c r="AI13" s="814"/>
      <c r="AJ13" s="814"/>
      <c r="AK13" s="814"/>
      <c r="AL13" s="814"/>
      <c r="AM13" s="814"/>
      <c r="AN13" s="814"/>
      <c r="AO13" s="814"/>
      <c r="AP13" s="814"/>
      <c r="AQ13" s="814"/>
      <c r="AR13" s="814"/>
      <c r="AS13" s="814"/>
      <c r="AT13" s="814"/>
      <c r="AU13" s="814"/>
      <c r="AV13" s="814"/>
    </row>
    <row r="14" spans="1:48" ht="18.75">
      <c r="B14" s="814"/>
      <c r="C14" s="494" t="s">
        <v>1202</v>
      </c>
      <c r="D14" s="814"/>
      <c r="E14" s="814"/>
      <c r="F14" s="814"/>
      <c r="G14" s="814"/>
      <c r="H14" s="814"/>
      <c r="I14" s="814"/>
      <c r="J14" s="814"/>
      <c r="K14" s="814"/>
      <c r="L14" s="814"/>
      <c r="M14" s="814"/>
      <c r="N14" s="814"/>
      <c r="O14" s="814"/>
      <c r="P14" s="814"/>
      <c r="Q14" s="814"/>
      <c r="R14" s="814"/>
      <c r="S14" s="1567"/>
      <c r="T14" s="1567"/>
      <c r="U14" s="1567"/>
      <c r="V14" s="814"/>
      <c r="W14" s="814"/>
      <c r="X14" s="814"/>
      <c r="Y14" s="814"/>
      <c r="Z14" s="814"/>
      <c r="AA14" s="814"/>
      <c r="AB14" s="814"/>
      <c r="AC14" s="814"/>
      <c r="AD14" s="814"/>
      <c r="AE14" s="814"/>
      <c r="AF14" s="814"/>
      <c r="AG14" s="814"/>
      <c r="AH14" s="814"/>
      <c r="AI14" s="814"/>
      <c r="AJ14" s="814"/>
      <c r="AK14" s="814"/>
      <c r="AL14" s="814"/>
      <c r="AM14" s="814"/>
      <c r="AN14" s="814"/>
      <c r="AO14" s="814"/>
      <c r="AP14" s="814"/>
      <c r="AQ14" s="814"/>
      <c r="AR14" s="814"/>
      <c r="AS14" s="814"/>
      <c r="AT14" s="814"/>
      <c r="AU14" s="814"/>
      <c r="AV14" s="814"/>
    </row>
    <row r="15" spans="1:48" ht="23.25" customHeight="1">
      <c r="B15" s="371"/>
      <c r="C15" s="3951" t="s">
        <v>1203</v>
      </c>
      <c r="D15" s="3951"/>
      <c r="E15" s="3951"/>
      <c r="F15" s="3951"/>
      <c r="G15" s="3951"/>
      <c r="H15" s="3951"/>
      <c r="I15" s="3951"/>
      <c r="J15" s="3951"/>
      <c r="K15" s="3951"/>
      <c r="L15" s="3951"/>
      <c r="M15" s="3951"/>
      <c r="N15" s="3951"/>
      <c r="O15" s="3951"/>
      <c r="P15" s="3951"/>
      <c r="Q15" s="3951"/>
      <c r="R15" s="3951"/>
      <c r="S15" s="3951"/>
      <c r="T15" s="1567"/>
      <c r="U15" s="1567"/>
      <c r="V15" s="814"/>
      <c r="W15" s="814"/>
      <c r="X15" s="814"/>
      <c r="Y15" s="814"/>
      <c r="Z15" s="814"/>
      <c r="AA15" s="814"/>
      <c r="AB15" s="814"/>
      <c r="AC15" s="814"/>
      <c r="AD15" s="814"/>
      <c r="AE15" s="814"/>
      <c r="AF15" s="814"/>
      <c r="AG15" s="814"/>
      <c r="AH15" s="814"/>
      <c r="AI15" s="814"/>
      <c r="AJ15" s="814"/>
      <c r="AK15" s="814"/>
      <c r="AL15" s="814"/>
      <c r="AM15" s="814"/>
      <c r="AN15" s="814"/>
      <c r="AO15" s="814"/>
      <c r="AP15" s="814"/>
      <c r="AQ15" s="814"/>
      <c r="AR15" s="814"/>
      <c r="AS15" s="814"/>
      <c r="AT15" s="814"/>
      <c r="AU15" s="814"/>
      <c r="AV15" s="814"/>
    </row>
    <row r="16" spans="1:48" ht="23.25" customHeight="1">
      <c r="B16" s="371"/>
      <c r="C16" s="3951"/>
      <c r="D16" s="3951"/>
      <c r="E16" s="3951"/>
      <c r="F16" s="3951"/>
      <c r="G16" s="3951"/>
      <c r="H16" s="3951"/>
      <c r="I16" s="3951"/>
      <c r="J16" s="3951"/>
      <c r="K16" s="3951"/>
      <c r="L16" s="3951"/>
      <c r="M16" s="3951"/>
      <c r="N16" s="3951"/>
      <c r="O16" s="3951"/>
      <c r="P16" s="3951"/>
      <c r="Q16" s="3951"/>
      <c r="R16" s="3951"/>
      <c r="S16" s="3951"/>
      <c r="T16" s="1567"/>
      <c r="U16" s="1567"/>
      <c r="V16" s="814"/>
      <c r="W16" s="814"/>
      <c r="X16" s="814"/>
      <c r="Y16" s="814"/>
      <c r="Z16" s="814"/>
      <c r="AA16" s="814"/>
      <c r="AB16" s="814"/>
      <c r="AC16" s="814"/>
      <c r="AD16" s="814"/>
      <c r="AE16" s="814"/>
      <c r="AF16" s="814"/>
      <c r="AG16" s="814"/>
      <c r="AH16" s="814"/>
      <c r="AI16" s="814"/>
      <c r="AJ16" s="814"/>
      <c r="AK16" s="814"/>
      <c r="AL16" s="814"/>
      <c r="AM16" s="814"/>
      <c r="AN16" s="814"/>
      <c r="AO16" s="814"/>
      <c r="AP16" s="814"/>
      <c r="AQ16" s="814"/>
      <c r="AR16" s="814"/>
      <c r="AS16" s="814"/>
      <c r="AT16" s="814"/>
      <c r="AU16" s="814"/>
      <c r="AV16" s="814"/>
    </row>
    <row r="17" spans="1:48" ht="23.25">
      <c r="B17" s="371" t="s">
        <v>1162</v>
      </c>
      <c r="C17" s="1557" t="s">
        <v>1204</v>
      </c>
      <c r="D17" s="1568"/>
      <c r="E17" s="1568"/>
      <c r="F17" s="1568"/>
      <c r="G17" s="1568"/>
      <c r="H17" s="1568"/>
      <c r="I17" s="1568"/>
      <c r="J17" s="1568"/>
      <c r="K17" s="1568"/>
      <c r="L17" s="1568"/>
      <c r="M17" s="1568"/>
      <c r="N17" s="1568"/>
      <c r="O17" s="1568"/>
      <c r="P17" s="1568"/>
      <c r="Q17" s="1568"/>
      <c r="R17" s="1568"/>
      <c r="S17" s="1566"/>
      <c r="T17" s="1567"/>
      <c r="U17" s="1567"/>
      <c r="V17" s="814"/>
      <c r="W17" s="814"/>
      <c r="X17" s="814"/>
      <c r="Y17" s="814"/>
      <c r="Z17" s="814"/>
      <c r="AA17" s="814"/>
      <c r="AB17" s="814"/>
      <c r="AC17" s="814"/>
      <c r="AD17" s="814"/>
      <c r="AE17" s="814"/>
      <c r="AF17" s="814"/>
      <c r="AG17" s="814"/>
      <c r="AH17" s="814"/>
      <c r="AI17" s="814"/>
      <c r="AJ17" s="814"/>
      <c r="AK17" s="814"/>
      <c r="AL17" s="814"/>
      <c r="AM17" s="814"/>
      <c r="AN17" s="814"/>
      <c r="AO17" s="814"/>
      <c r="AP17" s="814"/>
      <c r="AQ17" s="814"/>
      <c r="AR17" s="814"/>
      <c r="AS17" s="814"/>
      <c r="AT17" s="814"/>
      <c r="AU17" s="814"/>
      <c r="AV17" s="814"/>
    </row>
    <row r="18" spans="1:48">
      <c r="B18" s="814"/>
      <c r="C18" s="1554" t="s">
        <v>478</v>
      </c>
      <c r="D18" s="814"/>
      <c r="E18" s="814"/>
      <c r="F18" s="814"/>
      <c r="G18" s="814"/>
      <c r="H18" s="814"/>
      <c r="I18" s="814"/>
      <c r="J18" s="814"/>
      <c r="K18" s="814"/>
      <c r="L18" s="814"/>
      <c r="M18" s="1569"/>
      <c r="N18" s="1569"/>
      <c r="O18" s="1569"/>
      <c r="P18" s="1569"/>
      <c r="Q18" s="814"/>
      <c r="R18" s="814"/>
      <c r="S18" s="814"/>
      <c r="T18" s="814"/>
      <c r="U18" s="814"/>
      <c r="V18" s="814"/>
      <c r="W18" s="814"/>
      <c r="X18" s="814"/>
      <c r="Y18" s="814"/>
      <c r="Z18" s="814"/>
      <c r="AA18" s="814"/>
      <c r="AB18" s="814"/>
      <c r="AC18" s="814"/>
      <c r="AD18" s="814"/>
      <c r="AE18" s="814"/>
      <c r="AF18" s="814"/>
      <c r="AG18" s="814"/>
      <c r="AH18" s="814"/>
      <c r="AI18" s="814"/>
      <c r="AJ18" s="814"/>
      <c r="AK18" s="814"/>
      <c r="AL18" s="814"/>
      <c r="AM18" s="814"/>
      <c r="AN18" s="814"/>
      <c r="AO18" s="814"/>
      <c r="AP18" s="814"/>
      <c r="AQ18" s="814"/>
      <c r="AR18" s="814"/>
      <c r="AS18" s="814"/>
      <c r="AT18" s="814"/>
      <c r="AU18" s="814"/>
      <c r="AV18" s="814"/>
    </row>
    <row r="19" spans="1:48" ht="23.25">
      <c r="B19" s="371" t="s">
        <v>1162</v>
      </c>
      <c r="C19" s="1557" t="s">
        <v>1205</v>
      </c>
      <c r="D19" s="1561"/>
      <c r="E19" s="1561"/>
      <c r="F19" s="1561"/>
      <c r="G19" s="371" t="s">
        <v>1162</v>
      </c>
      <c r="H19" s="1557" t="s">
        <v>1206</v>
      </c>
      <c r="I19" s="1561"/>
      <c r="J19" s="1561"/>
      <c r="K19" s="1561"/>
      <c r="L19" s="1561"/>
      <c r="M19" s="1561"/>
      <c r="N19" s="1561"/>
      <c r="O19" s="1561"/>
      <c r="P19" s="1561"/>
      <c r="Q19" s="1561"/>
      <c r="R19" s="1561"/>
      <c r="S19" s="1561"/>
      <c r="T19" s="814"/>
      <c r="U19" s="814"/>
      <c r="V19" s="814"/>
      <c r="W19" s="814"/>
      <c r="X19" s="814"/>
      <c r="Y19" s="814"/>
      <c r="Z19" s="814"/>
      <c r="AA19" s="814"/>
      <c r="AB19" s="814"/>
      <c r="AC19" s="814"/>
      <c r="AD19" s="814"/>
      <c r="AE19" s="814"/>
      <c r="AF19" s="814"/>
      <c r="AG19" s="814"/>
      <c r="AH19" s="814"/>
      <c r="AI19" s="814"/>
      <c r="AJ19" s="814"/>
      <c r="AK19" s="814"/>
      <c r="AL19" s="814"/>
      <c r="AM19" s="814"/>
      <c r="AN19" s="814"/>
      <c r="AO19" s="814"/>
      <c r="AP19" s="814"/>
      <c r="AQ19" s="814"/>
      <c r="AR19" s="814"/>
      <c r="AS19" s="814"/>
      <c r="AT19" s="814"/>
      <c r="AU19" s="814"/>
      <c r="AV19" s="814"/>
    </row>
    <row r="20" spans="1:48">
      <c r="B20" s="814"/>
      <c r="C20" s="814"/>
      <c r="D20" s="814"/>
      <c r="E20" s="814"/>
      <c r="F20" s="814"/>
      <c r="G20" s="814"/>
      <c r="H20" s="814"/>
      <c r="I20" s="814"/>
      <c r="J20" s="814"/>
      <c r="K20" s="814"/>
      <c r="L20" s="814"/>
      <c r="M20" s="1569"/>
      <c r="N20" s="1569"/>
      <c r="O20" s="1569"/>
      <c r="P20" s="1569"/>
      <c r="Q20" s="814"/>
      <c r="R20" s="814"/>
      <c r="S20" s="814"/>
      <c r="T20" s="814"/>
      <c r="U20" s="814"/>
      <c r="V20" s="814"/>
      <c r="W20" s="814"/>
      <c r="X20" s="814"/>
      <c r="Y20" s="814"/>
      <c r="Z20" s="814"/>
      <c r="AA20" s="814"/>
      <c r="AB20" s="814"/>
      <c r="AC20" s="814"/>
      <c r="AD20" s="814"/>
      <c r="AE20" s="814"/>
      <c r="AF20" s="814"/>
      <c r="AG20" s="814"/>
      <c r="AH20" s="814"/>
      <c r="AI20" s="814"/>
      <c r="AJ20" s="814"/>
      <c r="AK20" s="814"/>
      <c r="AL20" s="814"/>
      <c r="AM20" s="814"/>
      <c r="AN20" s="814"/>
      <c r="AO20" s="814"/>
      <c r="AP20" s="814"/>
      <c r="AQ20" s="814"/>
      <c r="AR20" s="814"/>
      <c r="AS20" s="814"/>
      <c r="AT20" s="814"/>
      <c r="AU20" s="814"/>
      <c r="AV20" s="814"/>
    </row>
    <row r="21" spans="1:48" ht="24" customHeight="1">
      <c r="B21" s="1887" t="s">
        <v>1162</v>
      </c>
      <c r="C21" s="1557" t="s">
        <v>1555</v>
      </c>
      <c r="D21" s="1561"/>
      <c r="E21" s="1561"/>
      <c r="F21" s="1561"/>
      <c r="G21" s="1887" t="s">
        <v>1162</v>
      </c>
      <c r="H21" s="1557" t="s">
        <v>1556</v>
      </c>
      <c r="I21" s="1561"/>
      <c r="J21" s="2146"/>
      <c r="K21" s="2146"/>
      <c r="L21" s="2146"/>
      <c r="M21" s="2146"/>
      <c r="N21" s="2146"/>
      <c r="O21" s="2146"/>
      <c r="P21" s="2146"/>
      <c r="Q21" s="2146"/>
      <c r="R21" s="2146"/>
      <c r="S21" s="2146"/>
      <c r="T21" s="814"/>
      <c r="U21" s="814"/>
      <c r="V21" s="814"/>
      <c r="W21" s="814"/>
      <c r="X21" s="814"/>
      <c r="Y21" s="814"/>
      <c r="Z21" s="814"/>
      <c r="AA21" s="814"/>
      <c r="AB21" s="814"/>
      <c r="AC21" s="814"/>
      <c r="AD21" s="814"/>
      <c r="AE21" s="814"/>
      <c r="AF21" s="814"/>
      <c r="AG21" s="814"/>
      <c r="AH21" s="814"/>
      <c r="AI21" s="814"/>
      <c r="AJ21" s="814"/>
      <c r="AK21" s="814"/>
      <c r="AL21" s="814"/>
      <c r="AM21" s="814"/>
      <c r="AN21" s="814"/>
      <c r="AO21" s="814"/>
      <c r="AP21" s="814"/>
      <c r="AQ21" s="814"/>
      <c r="AR21" s="814"/>
      <c r="AS21" s="814"/>
      <c r="AT21" s="814"/>
      <c r="AU21" s="814"/>
      <c r="AV21" s="814"/>
    </row>
    <row r="22" spans="1:48">
      <c r="B22" s="814"/>
      <c r="C22" s="814"/>
      <c r="D22" s="814"/>
      <c r="E22" s="814"/>
      <c r="F22" s="814"/>
      <c r="G22" s="814"/>
      <c r="H22" s="814"/>
      <c r="I22" s="814"/>
      <c r="J22" s="814"/>
      <c r="K22" s="814"/>
      <c r="L22" s="814"/>
      <c r="M22" s="1569"/>
      <c r="N22" s="1569"/>
      <c r="O22" s="1569"/>
      <c r="P22" s="1569"/>
      <c r="Q22" s="814"/>
      <c r="R22" s="814"/>
      <c r="S22" s="814"/>
      <c r="T22" s="814"/>
      <c r="U22" s="814"/>
      <c r="V22" s="814"/>
      <c r="W22" s="814"/>
      <c r="X22" s="814"/>
      <c r="Y22" s="814"/>
      <c r="Z22" s="814"/>
      <c r="AA22" s="814"/>
      <c r="AB22" s="814"/>
      <c r="AC22" s="814"/>
      <c r="AD22" s="814"/>
      <c r="AE22" s="814"/>
      <c r="AF22" s="814"/>
      <c r="AG22" s="814"/>
      <c r="AH22" s="814"/>
      <c r="AI22" s="814"/>
      <c r="AJ22" s="814"/>
      <c r="AK22" s="814"/>
      <c r="AL22" s="814"/>
      <c r="AM22" s="814"/>
      <c r="AN22" s="814"/>
      <c r="AO22" s="814"/>
      <c r="AP22" s="814"/>
      <c r="AQ22" s="814"/>
      <c r="AR22" s="814"/>
      <c r="AS22" s="814"/>
      <c r="AT22" s="814"/>
      <c r="AU22" s="814"/>
      <c r="AV22" s="814"/>
    </row>
    <row r="23" spans="1:48" ht="23.25">
      <c r="B23" s="1887" t="s">
        <v>1162</v>
      </c>
      <c r="C23" s="1557" t="s">
        <v>1557</v>
      </c>
      <c r="D23" s="1561"/>
      <c r="E23" s="1561"/>
      <c r="F23" s="1561"/>
      <c r="G23" s="1561"/>
      <c r="H23" s="1561"/>
      <c r="I23" s="1561"/>
      <c r="J23" s="1561"/>
      <c r="K23" s="1887" t="s">
        <v>1162</v>
      </c>
      <c r="L23" s="1557" t="s">
        <v>1558</v>
      </c>
      <c r="M23" s="1561"/>
      <c r="N23" s="1561"/>
      <c r="O23" s="1561"/>
      <c r="P23" s="1561"/>
      <c r="Q23" s="1561"/>
      <c r="R23" s="1561"/>
      <c r="S23" s="1561"/>
      <c r="T23" s="814"/>
      <c r="U23" s="814"/>
      <c r="V23" s="814"/>
      <c r="W23" s="814"/>
      <c r="X23" s="814"/>
      <c r="Y23" s="814"/>
      <c r="Z23" s="814"/>
      <c r="AA23" s="814"/>
      <c r="AB23" s="814"/>
      <c r="AC23" s="814"/>
      <c r="AD23" s="814"/>
      <c r="AE23" s="814"/>
      <c r="AF23" s="814"/>
      <c r="AG23" s="814"/>
      <c r="AH23" s="814"/>
      <c r="AI23" s="814"/>
      <c r="AJ23" s="814"/>
      <c r="AK23" s="814"/>
      <c r="AL23" s="814"/>
      <c r="AM23" s="814"/>
      <c r="AN23" s="814"/>
      <c r="AO23" s="814"/>
      <c r="AP23" s="814"/>
      <c r="AQ23" s="814"/>
      <c r="AR23" s="814"/>
      <c r="AS23" s="814"/>
      <c r="AT23" s="814"/>
      <c r="AU23" s="814"/>
      <c r="AV23" s="814"/>
    </row>
    <row r="24" spans="1:48">
      <c r="B24" s="814"/>
      <c r="C24" s="814"/>
      <c r="D24" s="814"/>
      <c r="E24" s="814"/>
      <c r="F24" s="814"/>
      <c r="G24" s="814"/>
      <c r="H24" s="814"/>
      <c r="I24" s="814"/>
      <c r="J24" s="814"/>
      <c r="K24" s="814"/>
      <c r="L24" s="814"/>
      <c r="M24" s="1569"/>
      <c r="N24" s="1569"/>
      <c r="O24" s="1569"/>
      <c r="P24" s="1569"/>
      <c r="Q24" s="814"/>
      <c r="R24" s="814"/>
      <c r="S24" s="814"/>
      <c r="T24" s="814"/>
      <c r="U24" s="814"/>
      <c r="V24" s="814"/>
      <c r="W24" s="814"/>
      <c r="X24" s="814"/>
      <c r="Y24" s="814"/>
      <c r="Z24" s="814"/>
      <c r="AA24" s="814"/>
      <c r="AB24" s="814"/>
      <c r="AC24" s="814"/>
      <c r="AD24" s="814"/>
      <c r="AE24" s="814"/>
      <c r="AF24" s="814"/>
      <c r="AG24" s="814"/>
      <c r="AH24" s="814"/>
      <c r="AI24" s="814"/>
      <c r="AJ24" s="814"/>
      <c r="AK24" s="814"/>
      <c r="AL24" s="814"/>
      <c r="AM24" s="814"/>
      <c r="AN24" s="814"/>
      <c r="AO24" s="814"/>
      <c r="AP24" s="814"/>
      <c r="AQ24" s="814"/>
      <c r="AR24" s="814"/>
      <c r="AS24" s="814"/>
      <c r="AT24" s="814"/>
      <c r="AU24" s="814"/>
      <c r="AV24" s="814"/>
    </row>
    <row r="25" spans="1:48" ht="16.5" thickBot="1">
      <c r="B25" s="814"/>
      <c r="C25" s="814"/>
      <c r="D25" s="814"/>
      <c r="E25" s="814"/>
      <c r="F25" s="814"/>
      <c r="G25" s="814"/>
      <c r="H25" s="814"/>
      <c r="I25" s="814"/>
      <c r="J25" s="814"/>
      <c r="K25" s="814"/>
      <c r="L25" s="814"/>
      <c r="M25" s="1569"/>
      <c r="N25" s="1569"/>
      <c r="O25" s="1569"/>
      <c r="P25" s="1569"/>
      <c r="Q25" s="814"/>
      <c r="R25" s="814"/>
      <c r="S25" s="814"/>
      <c r="T25" s="814"/>
      <c r="U25" s="814"/>
      <c r="V25" s="814"/>
      <c r="W25" s="814"/>
      <c r="X25" s="814"/>
      <c r="Y25" s="814"/>
      <c r="Z25" s="814"/>
      <c r="AA25" s="814"/>
      <c r="AB25" s="814"/>
      <c r="AC25" s="814"/>
      <c r="AD25" s="814"/>
      <c r="AE25" s="814"/>
      <c r="AF25" s="814"/>
      <c r="AG25" s="814"/>
      <c r="AH25" s="814"/>
      <c r="AI25" s="814"/>
      <c r="AJ25" s="814"/>
      <c r="AK25" s="814"/>
      <c r="AL25" s="814"/>
      <c r="AM25" s="814"/>
      <c r="AN25" s="814"/>
      <c r="AO25" s="814"/>
      <c r="AP25" s="814"/>
      <c r="AQ25" s="814"/>
      <c r="AR25" s="814"/>
      <c r="AS25" s="814"/>
      <c r="AT25" s="814"/>
      <c r="AU25" s="814"/>
      <c r="AV25" s="814"/>
    </row>
    <row r="26" spans="1:48" ht="27" thickTop="1">
      <c r="A26" s="1529" t="s">
        <v>75</v>
      </c>
      <c r="B26" s="3924" t="s">
        <v>1207</v>
      </c>
      <c r="C26" s="3925"/>
      <c r="D26" s="3925"/>
      <c r="E26" s="3925"/>
      <c r="F26" s="3925"/>
      <c r="G26" s="3925"/>
      <c r="H26" s="3925"/>
      <c r="I26" s="3925"/>
      <c r="J26" s="3925"/>
      <c r="K26" s="3925"/>
      <c r="L26" s="3925"/>
      <c r="M26" s="3925"/>
      <c r="N26" s="3925"/>
      <c r="O26" s="3925"/>
      <c r="P26" s="3925"/>
      <c r="Q26" s="3926"/>
      <c r="R26" s="814"/>
      <c r="S26" s="814"/>
      <c r="T26" s="814"/>
      <c r="U26" s="814"/>
      <c r="V26" s="814"/>
      <c r="W26" s="814"/>
      <c r="X26" s="814"/>
      <c r="Y26" s="814"/>
      <c r="Z26" s="814"/>
      <c r="AA26" s="814"/>
      <c r="AB26" s="814"/>
      <c r="AC26" s="814"/>
      <c r="AD26" s="814"/>
      <c r="AE26" s="814"/>
      <c r="AF26" s="814"/>
      <c r="AG26" s="814"/>
      <c r="AH26" s="814"/>
      <c r="AI26" s="814"/>
      <c r="AJ26" s="814"/>
      <c r="AK26" s="814"/>
      <c r="AL26" s="814"/>
      <c r="AM26" s="814"/>
      <c r="AN26" s="814"/>
      <c r="AO26" s="814"/>
      <c r="AP26" s="814"/>
      <c r="AQ26" s="814"/>
      <c r="AR26" s="814"/>
      <c r="AS26" s="814"/>
      <c r="AT26" s="814"/>
      <c r="AU26" s="814"/>
      <c r="AV26" s="814"/>
    </row>
    <row r="27" spans="1:48" ht="21" customHeight="1">
      <c r="A27" s="3929" t="str">
        <f>B26</f>
        <v>Les calculs en Boulangerie</v>
      </c>
      <c r="B27" s="3930" t="s">
        <v>1208</v>
      </c>
      <c r="C27" s="3931"/>
      <c r="D27" s="3931"/>
      <c r="E27" s="3931"/>
      <c r="F27" s="3931"/>
      <c r="G27" s="3931"/>
      <c r="H27" s="3931"/>
      <c r="I27" s="3932"/>
      <c r="J27" s="3933" t="s">
        <v>1175</v>
      </c>
      <c r="K27" s="3934"/>
      <c r="L27" s="3935" t="s">
        <v>1209</v>
      </c>
      <c r="M27" s="3936"/>
      <c r="N27" s="3935" t="s">
        <v>1210</v>
      </c>
      <c r="O27" s="3936"/>
      <c r="P27" s="3935" t="s">
        <v>1211</v>
      </c>
      <c r="Q27" s="3945"/>
      <c r="R27" s="814"/>
      <c r="S27" s="814"/>
      <c r="T27" s="814"/>
      <c r="U27" s="814"/>
      <c r="V27" s="814"/>
      <c r="W27" s="814"/>
      <c r="X27" s="814"/>
      <c r="Y27" s="814"/>
      <c r="Z27" s="814"/>
      <c r="AA27" s="814"/>
      <c r="AB27" s="814"/>
      <c r="AC27" s="814"/>
      <c r="AD27" s="814"/>
      <c r="AE27" s="814"/>
      <c r="AF27" s="814"/>
      <c r="AG27" s="814"/>
      <c r="AH27" s="814"/>
      <c r="AI27" s="814"/>
      <c r="AJ27" s="814"/>
      <c r="AK27" s="814"/>
      <c r="AL27" s="814"/>
      <c r="AM27" s="814"/>
      <c r="AN27" s="814"/>
      <c r="AO27" s="814"/>
      <c r="AP27" s="814"/>
      <c r="AQ27" s="814"/>
      <c r="AR27" s="814"/>
      <c r="AS27" s="814"/>
      <c r="AT27" s="814"/>
      <c r="AU27" s="814"/>
      <c r="AV27" s="814"/>
    </row>
    <row r="28" spans="1:48" ht="21">
      <c r="A28" s="3929"/>
      <c r="B28" s="1570" t="str">
        <f>ADDRESS(ROW(),COLUMN(),4)</f>
        <v>B28</v>
      </c>
      <c r="C28" s="1530" t="s">
        <v>762</v>
      </c>
      <c r="D28" s="1571"/>
      <c r="E28" s="1571"/>
      <c r="F28" s="1571"/>
      <c r="G28" s="1571"/>
      <c r="H28" s="1572" t="str">
        <f ca="1">MID(CELL("filename",B28),SEARCH("[",CELL("filename",B28))+1,SEARCH("]",CELL("filename",B28))-SEARCH("[",CELL("filename",B28))-1)</f>
        <v>A.5.1.-formats-formules-pourcentages.xlsx</v>
      </c>
      <c r="I28" s="1573">
        <v>1</v>
      </c>
      <c r="J28" s="1574"/>
      <c r="K28" s="1575"/>
      <c r="L28" s="3946"/>
      <c r="M28" s="3947"/>
      <c r="N28" s="3935" t="s">
        <v>1212</v>
      </c>
      <c r="O28" s="3936"/>
      <c r="P28" s="3935" t="s">
        <v>1213</v>
      </c>
      <c r="Q28" s="3945"/>
      <c r="R28" s="814"/>
      <c r="S28" s="814"/>
      <c r="T28" s="814"/>
      <c r="U28" s="814"/>
      <c r="V28" s="814"/>
      <c r="W28" s="814"/>
      <c r="X28" s="814"/>
      <c r="Y28" s="814"/>
      <c r="Z28" s="814"/>
      <c r="AA28" s="814"/>
      <c r="AB28" s="814"/>
      <c r="AC28" s="814"/>
      <c r="AD28" s="814"/>
      <c r="AE28" s="814"/>
      <c r="AF28" s="814"/>
      <c r="AG28" s="814"/>
      <c r="AH28" s="814"/>
      <c r="AI28" s="814"/>
      <c r="AJ28" s="814"/>
      <c r="AK28" s="814"/>
      <c r="AL28" s="814"/>
      <c r="AM28" s="814"/>
      <c r="AN28" s="814"/>
      <c r="AO28" s="814"/>
      <c r="AP28" s="814"/>
      <c r="AQ28" s="814"/>
      <c r="AR28" s="814"/>
      <c r="AS28" s="814"/>
      <c r="AT28" s="814"/>
      <c r="AU28" s="814"/>
      <c r="AV28" s="814"/>
    </row>
    <row r="29" spans="1:48" ht="18.75">
      <c r="A29" s="3929"/>
      <c r="B29" s="1576"/>
      <c r="C29" s="1539"/>
      <c r="D29" s="1540"/>
      <c r="E29" s="1540"/>
      <c r="F29" s="1540"/>
      <c r="G29" s="1542"/>
      <c r="H29" s="1543"/>
      <c r="I29" s="1543"/>
      <c r="J29" s="3916" t="s">
        <v>1214</v>
      </c>
      <c r="K29" s="3917"/>
      <c r="L29" s="3916" t="s">
        <v>1214</v>
      </c>
      <c r="M29" s="3917"/>
      <c r="N29" s="3916" t="s">
        <v>1214</v>
      </c>
      <c r="O29" s="3917"/>
      <c r="P29" s="3916" t="s">
        <v>1214</v>
      </c>
      <c r="Q29" s="3918"/>
      <c r="R29" s="814"/>
      <c r="S29" s="814"/>
      <c r="T29" s="814"/>
      <c r="U29" s="814"/>
      <c r="V29" s="814"/>
      <c r="W29" s="814"/>
      <c r="X29" s="814"/>
      <c r="Y29" s="814"/>
      <c r="Z29" s="814"/>
      <c r="AA29" s="814"/>
      <c r="AB29" s="814"/>
      <c r="AC29" s="814"/>
      <c r="AD29" s="814"/>
      <c r="AE29" s="814"/>
      <c r="AF29" s="814"/>
      <c r="AG29" s="814"/>
      <c r="AH29" s="814"/>
      <c r="AI29" s="814"/>
      <c r="AJ29" s="814"/>
      <c r="AK29" s="814"/>
      <c r="AL29" s="814"/>
      <c r="AM29" s="814"/>
      <c r="AN29" s="814"/>
      <c r="AO29" s="814"/>
      <c r="AP29" s="814"/>
      <c r="AQ29" s="814"/>
      <c r="AR29" s="814"/>
      <c r="AS29" s="814"/>
      <c r="AT29" s="814"/>
      <c r="AU29" s="814"/>
      <c r="AV29" s="814"/>
    </row>
    <row r="30" spans="1:48" ht="18.75">
      <c r="A30" s="3929"/>
      <c r="B30" s="1577"/>
      <c r="C30" s="1542" t="s">
        <v>1181</v>
      </c>
      <c r="D30" s="1541">
        <v>60</v>
      </c>
      <c r="E30" s="1578"/>
      <c r="F30" s="1579" t="s">
        <v>1182</v>
      </c>
      <c r="G30" s="1580">
        <v>100</v>
      </c>
      <c r="H30" s="1581">
        <f>(D32*G30)/G32</f>
        <v>12.375</v>
      </c>
      <c r="I30" s="1582"/>
      <c r="J30" s="3905">
        <v>1.8</v>
      </c>
      <c r="K30" s="3906"/>
      <c r="L30" s="3907">
        <v>1.8</v>
      </c>
      <c r="M30" s="3908"/>
      <c r="N30" s="3909">
        <v>10</v>
      </c>
      <c r="O30" s="3910"/>
      <c r="P30" s="3907">
        <v>0.5</v>
      </c>
      <c r="Q30" s="3911"/>
      <c r="R30" s="814"/>
      <c r="S30" s="814"/>
      <c r="T30" s="814"/>
      <c r="U30" s="814"/>
      <c r="V30" s="814"/>
      <c r="W30" s="814"/>
      <c r="X30" s="814"/>
      <c r="Y30" s="814"/>
      <c r="Z30" s="814"/>
      <c r="AA30" s="814"/>
      <c r="AB30" s="814"/>
      <c r="AC30" s="814"/>
      <c r="AD30" s="814"/>
      <c r="AE30" s="814"/>
      <c r="AF30" s="814"/>
      <c r="AG30" s="814"/>
      <c r="AH30" s="814"/>
      <c r="AI30" s="814"/>
      <c r="AJ30" s="814"/>
      <c r="AK30" s="814"/>
      <c r="AL30" s="814"/>
      <c r="AM30" s="814"/>
      <c r="AN30" s="814"/>
      <c r="AO30" s="814"/>
      <c r="AP30" s="814"/>
      <c r="AQ30" s="814"/>
      <c r="AR30" s="814"/>
      <c r="AS30" s="814"/>
      <c r="AT30" s="814"/>
      <c r="AU30" s="814"/>
      <c r="AV30" s="814"/>
    </row>
    <row r="31" spans="1:48" ht="19.5" thickBot="1">
      <c r="A31" s="3929"/>
      <c r="B31" s="1577"/>
      <c r="C31" s="814"/>
      <c r="D31" s="814"/>
      <c r="E31" s="1583"/>
      <c r="F31" s="1584" t="s">
        <v>325</v>
      </c>
      <c r="G31" s="1585">
        <f>D30</f>
        <v>60</v>
      </c>
      <c r="H31" s="1586">
        <f>(D32*D30)/G32</f>
        <v>7.4249999999999998</v>
      </c>
      <c r="I31" s="1586"/>
      <c r="J31" s="1038"/>
      <c r="K31" s="814"/>
      <c r="L31" s="1038"/>
      <c r="M31" s="1587"/>
      <c r="N31" s="1038"/>
      <c r="O31" s="1587"/>
      <c r="P31" s="1038"/>
      <c r="Q31" s="1588"/>
      <c r="R31" s="814"/>
      <c r="S31" s="814"/>
      <c r="T31" s="814"/>
      <c r="U31" s="814"/>
      <c r="V31" s="814"/>
      <c r="W31" s="814"/>
      <c r="X31" s="814"/>
      <c r="Y31" s="814"/>
      <c r="Z31" s="814"/>
      <c r="AA31" s="814"/>
      <c r="AB31" s="814"/>
      <c r="AC31" s="814"/>
      <c r="AD31" s="814"/>
      <c r="AE31" s="814"/>
      <c r="AF31" s="814"/>
      <c r="AG31" s="814"/>
      <c r="AH31" s="814"/>
      <c r="AI31" s="814"/>
      <c r="AJ31" s="814"/>
      <c r="AK31" s="814"/>
      <c r="AL31" s="814"/>
      <c r="AM31" s="814"/>
      <c r="AN31" s="814"/>
      <c r="AO31" s="814"/>
      <c r="AP31" s="814"/>
      <c r="AQ31" s="814"/>
      <c r="AR31" s="814"/>
      <c r="AS31" s="814"/>
      <c r="AT31" s="814"/>
      <c r="AU31" s="814"/>
      <c r="AV31" s="814"/>
    </row>
    <row r="32" spans="1:48" ht="18.75">
      <c r="A32" s="3929"/>
      <c r="B32" s="1577"/>
      <c r="C32" s="1542" t="s">
        <v>1166</v>
      </c>
      <c r="D32" s="1589">
        <v>19.8</v>
      </c>
      <c r="E32" s="1578"/>
      <c r="F32" s="1578" t="s">
        <v>151</v>
      </c>
      <c r="G32" s="1590">
        <f>G30+G31</f>
        <v>160</v>
      </c>
      <c r="H32" s="1591">
        <f>H30+H31</f>
        <v>19.8</v>
      </c>
      <c r="I32" s="1591"/>
      <c r="J32" s="1592">
        <f>(H30*J30)/G30</f>
        <v>0.22275000000000003</v>
      </c>
      <c r="K32" s="1593">
        <f>J32*1000</f>
        <v>222.75000000000003</v>
      </c>
      <c r="L32" s="1594">
        <f>(H30*L30)/G30</f>
        <v>0.22275000000000003</v>
      </c>
      <c r="M32" s="1593">
        <f>L32*1000</f>
        <v>222.75000000000003</v>
      </c>
      <c r="N32" s="3912">
        <f>(H30*N30)/G30</f>
        <v>1.2375</v>
      </c>
      <c r="O32" s="3913"/>
      <c r="P32" s="1595">
        <f>(H30*P30)/G30</f>
        <v>6.1874999999999999E-2</v>
      </c>
      <c r="Q32" s="1596">
        <f>P32*1000</f>
        <v>61.875</v>
      </c>
      <c r="R32" s="814"/>
      <c r="S32" s="814"/>
      <c r="T32" s="814"/>
      <c r="U32" s="814"/>
      <c r="V32" s="814"/>
      <c r="W32" s="814"/>
      <c r="X32" s="814"/>
      <c r="Y32" s="814"/>
      <c r="Z32" s="814"/>
      <c r="AA32" s="814"/>
      <c r="AB32" s="814"/>
      <c r="AC32" s="814"/>
      <c r="AD32" s="814"/>
      <c r="AE32" s="814"/>
      <c r="AF32" s="814"/>
      <c r="AG32" s="814"/>
      <c r="AH32" s="814"/>
      <c r="AI32" s="814"/>
      <c r="AJ32" s="814"/>
      <c r="AK32" s="814"/>
      <c r="AL32" s="814"/>
      <c r="AM32" s="814"/>
      <c r="AN32" s="814"/>
      <c r="AO32" s="814"/>
      <c r="AP32" s="814"/>
      <c r="AQ32" s="814"/>
      <c r="AR32" s="814"/>
      <c r="AS32" s="814"/>
      <c r="AT32" s="814"/>
      <c r="AU32" s="814"/>
      <c r="AV32" s="814"/>
    </row>
    <row r="33" spans="1:48" ht="16.5" thickBot="1">
      <c r="A33" s="3929"/>
      <c r="B33" s="1597"/>
      <c r="C33" s="1598"/>
      <c r="D33" s="1598"/>
      <c r="E33" s="1598"/>
      <c r="F33" s="1598"/>
      <c r="G33" s="1598"/>
      <c r="H33" s="1598"/>
      <c r="I33" s="1598"/>
      <c r="J33" s="1599"/>
      <c r="K33" s="1600"/>
      <c r="L33" s="1601"/>
      <c r="M33" s="1600"/>
      <c r="N33" s="1599"/>
      <c r="O33" s="1600"/>
      <c r="P33" s="1602"/>
      <c r="Q33" s="1603"/>
      <c r="R33" s="814"/>
      <c r="S33" s="814"/>
      <c r="T33" s="814"/>
      <c r="U33" s="814"/>
      <c r="V33" s="814"/>
      <c r="W33" s="814"/>
      <c r="X33" s="814"/>
      <c r="Y33" s="814"/>
      <c r="Z33" s="814"/>
      <c r="AA33" s="814"/>
      <c r="AB33" s="814"/>
      <c r="AC33" s="814"/>
      <c r="AD33" s="814"/>
      <c r="AE33" s="814"/>
      <c r="AF33" s="814"/>
      <c r="AG33" s="814"/>
      <c r="AH33" s="814"/>
      <c r="AI33" s="814"/>
      <c r="AJ33" s="814"/>
      <c r="AK33" s="814"/>
      <c r="AL33" s="814"/>
      <c r="AM33" s="814"/>
      <c r="AN33" s="814"/>
      <c r="AO33" s="814"/>
      <c r="AP33" s="814"/>
      <c r="AQ33" s="814"/>
      <c r="AR33" s="814"/>
      <c r="AS33" s="814"/>
      <c r="AT33" s="814"/>
      <c r="AU33" s="814"/>
      <c r="AV33" s="814"/>
    </row>
    <row r="34" spans="1:48" ht="27" thickTop="1">
      <c r="A34" s="3929"/>
      <c r="B34" s="3924" t="s">
        <v>1215</v>
      </c>
      <c r="C34" s="3925"/>
      <c r="D34" s="3925"/>
      <c r="E34" s="3925"/>
      <c r="F34" s="3925"/>
      <c r="G34" s="3925"/>
      <c r="H34" s="3925"/>
      <c r="I34" s="3925"/>
      <c r="J34" s="3925"/>
      <c r="K34" s="3925"/>
      <c r="L34" s="3925"/>
      <c r="M34" s="3925"/>
      <c r="N34" s="3925"/>
      <c r="O34" s="3925"/>
      <c r="P34" s="3925"/>
      <c r="Q34" s="3926"/>
      <c r="R34" s="814"/>
      <c r="S34" s="814"/>
      <c r="T34" s="814"/>
      <c r="U34" s="814"/>
      <c r="V34" s="814"/>
      <c r="W34" s="814"/>
      <c r="X34" s="814"/>
      <c r="Y34" s="814"/>
      <c r="Z34" s="814"/>
      <c r="AA34" s="814"/>
      <c r="AB34" s="814"/>
      <c r="AC34" s="814"/>
      <c r="AD34" s="814"/>
      <c r="AE34" s="814"/>
      <c r="AF34" s="814"/>
      <c r="AG34" s="814"/>
      <c r="AH34" s="814"/>
      <c r="AI34" s="814"/>
      <c r="AJ34" s="814"/>
      <c r="AK34" s="814"/>
      <c r="AL34" s="814"/>
      <c r="AM34" s="814"/>
      <c r="AN34" s="814"/>
      <c r="AO34" s="814"/>
      <c r="AP34" s="814"/>
      <c r="AQ34" s="814"/>
      <c r="AR34" s="814"/>
      <c r="AS34" s="814"/>
      <c r="AT34" s="814"/>
      <c r="AU34" s="814"/>
      <c r="AV34" s="814"/>
    </row>
    <row r="35" spans="1:48" ht="21">
      <c r="A35" s="3929"/>
      <c r="B35" s="3930" t="s">
        <v>1179</v>
      </c>
      <c r="C35" s="3931"/>
      <c r="D35" s="3931"/>
      <c r="E35" s="3931"/>
      <c r="F35" s="3931"/>
      <c r="G35" s="3931"/>
      <c r="H35" s="3931"/>
      <c r="I35" s="1573">
        <v>2</v>
      </c>
      <c r="J35" s="3941" t="s">
        <v>1216</v>
      </c>
      <c r="K35" s="3942"/>
      <c r="L35" s="3942"/>
      <c r="M35" s="3942"/>
      <c r="N35" s="3942"/>
      <c r="O35" s="3942"/>
      <c r="P35" s="3942"/>
      <c r="Q35" s="1604">
        <v>5</v>
      </c>
      <c r="R35" s="814"/>
      <c r="S35" s="814"/>
      <c r="T35" s="814"/>
      <c r="U35" s="814"/>
      <c r="V35" s="814"/>
      <c r="W35" s="814"/>
      <c r="X35" s="814"/>
      <c r="Y35" s="814"/>
      <c r="Z35" s="814"/>
      <c r="AA35" s="814"/>
      <c r="AB35" s="814"/>
      <c r="AC35" s="814"/>
      <c r="AD35" s="814"/>
      <c r="AE35" s="814"/>
      <c r="AF35" s="814"/>
      <c r="AG35" s="814"/>
      <c r="AH35" s="814"/>
      <c r="AI35" s="814"/>
      <c r="AJ35" s="814"/>
      <c r="AK35" s="814"/>
      <c r="AL35" s="814"/>
      <c r="AM35" s="814"/>
      <c r="AN35" s="814"/>
      <c r="AO35" s="814"/>
      <c r="AP35" s="814"/>
      <c r="AQ35" s="814"/>
      <c r="AR35" s="814"/>
      <c r="AS35" s="814"/>
      <c r="AT35" s="814"/>
      <c r="AU35" s="814"/>
      <c r="AV35" s="814"/>
    </row>
    <row r="36" spans="1:48">
      <c r="A36" s="3929"/>
      <c r="B36" s="1577"/>
      <c r="C36" s="1534" t="s">
        <v>1165</v>
      </c>
      <c r="D36" s="1578"/>
      <c r="E36" s="1578"/>
      <c r="F36" s="1578"/>
      <c r="G36" s="1578"/>
      <c r="H36" s="1120"/>
      <c r="J36" s="1605"/>
      <c r="K36" s="1534" t="s">
        <v>1165</v>
      </c>
      <c r="L36" s="1578"/>
      <c r="M36" s="1578"/>
      <c r="N36" s="1578"/>
      <c r="O36" s="1578"/>
      <c r="P36" s="1120"/>
      <c r="Q36" s="1606"/>
      <c r="R36" s="814"/>
      <c r="S36" s="814"/>
      <c r="T36" s="814"/>
      <c r="U36" s="814"/>
      <c r="V36" s="814"/>
      <c r="W36" s="814"/>
      <c r="X36" s="814"/>
      <c r="Y36" s="814"/>
      <c r="Z36" s="814"/>
      <c r="AA36" s="814"/>
      <c r="AB36" s="814"/>
      <c r="AC36" s="814"/>
      <c r="AD36" s="814"/>
      <c r="AE36" s="814"/>
      <c r="AF36" s="814"/>
      <c r="AG36" s="814"/>
      <c r="AH36" s="814"/>
      <c r="AI36" s="814"/>
      <c r="AJ36" s="814"/>
      <c r="AK36" s="814"/>
      <c r="AL36" s="814"/>
      <c r="AM36" s="814"/>
      <c r="AN36" s="814"/>
      <c r="AO36" s="814"/>
      <c r="AP36" s="814"/>
      <c r="AQ36" s="814"/>
      <c r="AR36" s="814"/>
      <c r="AS36" s="814"/>
      <c r="AT36" s="814"/>
      <c r="AU36" s="814"/>
      <c r="AV36" s="814"/>
    </row>
    <row r="37" spans="1:48">
      <c r="A37" s="3929"/>
      <c r="B37" s="1577"/>
      <c r="C37" s="1578"/>
      <c r="D37" s="1578"/>
      <c r="E37" s="1578"/>
      <c r="F37" s="1578"/>
      <c r="G37" s="1578"/>
      <c r="H37" s="1120"/>
      <c r="I37" s="814"/>
      <c r="J37" s="1605"/>
      <c r="K37" s="1578"/>
      <c r="L37" s="1578"/>
      <c r="M37" s="1578"/>
      <c r="N37" s="1578"/>
      <c r="O37" s="1578"/>
      <c r="P37" s="1120"/>
      <c r="Q37" s="1606"/>
      <c r="R37" s="814"/>
      <c r="S37" s="814"/>
      <c r="T37" s="814"/>
      <c r="U37" s="814"/>
      <c r="V37" s="814"/>
      <c r="W37" s="814"/>
      <c r="X37" s="814"/>
      <c r="Y37" s="814"/>
      <c r="Z37" s="814"/>
      <c r="AA37" s="814"/>
      <c r="AB37" s="814"/>
      <c r="AC37" s="814"/>
      <c r="AD37" s="814"/>
      <c r="AE37" s="814"/>
      <c r="AF37" s="814"/>
      <c r="AG37" s="814"/>
      <c r="AH37" s="814"/>
      <c r="AI37" s="814"/>
      <c r="AJ37" s="814"/>
      <c r="AK37" s="814"/>
      <c r="AL37" s="814"/>
      <c r="AM37" s="814"/>
      <c r="AN37" s="814"/>
      <c r="AO37" s="814"/>
      <c r="AP37" s="814"/>
      <c r="AQ37" s="814"/>
      <c r="AR37" s="814"/>
      <c r="AS37" s="814"/>
      <c r="AT37" s="814"/>
      <c r="AU37" s="814"/>
      <c r="AV37" s="814"/>
    </row>
    <row r="38" spans="1:48">
      <c r="A38" s="3929"/>
      <c r="B38" s="1577"/>
      <c r="C38" s="1607" t="s">
        <v>1166</v>
      </c>
      <c r="D38" s="1544"/>
      <c r="E38" s="1608" t="str">
        <f>ADDRESS(ROW(E39),COLUMN(E39),4)</f>
        <v>E39</v>
      </c>
      <c r="F38" s="1578"/>
      <c r="G38" s="1609" t="s">
        <v>1167</v>
      </c>
      <c r="H38" s="1610" t="s">
        <v>755</v>
      </c>
      <c r="I38" s="814"/>
      <c r="J38" s="1605"/>
      <c r="K38" s="1533" t="s">
        <v>1168</v>
      </c>
      <c r="L38" s="1544"/>
      <c r="M38" s="1608" t="str">
        <f>ADDRESS(ROW(M39),COLUMN(M39),4)</f>
        <v>M39</v>
      </c>
      <c r="N38" s="1578"/>
      <c r="O38" s="1611" t="s">
        <v>1177</v>
      </c>
      <c r="P38" s="1610"/>
      <c r="Q38" s="1612"/>
      <c r="R38" s="814"/>
      <c r="S38" s="814"/>
      <c r="T38" s="814"/>
      <c r="U38" s="814"/>
      <c r="V38" s="814"/>
      <c r="W38" s="814"/>
      <c r="X38" s="814"/>
      <c r="Y38" s="814"/>
      <c r="Z38" s="814"/>
      <c r="AA38" s="814"/>
      <c r="AB38" s="814"/>
      <c r="AC38" s="814"/>
      <c r="AD38" s="814"/>
      <c r="AE38" s="814"/>
      <c r="AF38" s="814"/>
      <c r="AG38" s="814"/>
      <c r="AH38" s="814"/>
      <c r="AI38" s="814"/>
      <c r="AJ38" s="814"/>
      <c r="AK38" s="814"/>
      <c r="AL38" s="814"/>
      <c r="AM38" s="814"/>
      <c r="AN38" s="814"/>
      <c r="AO38" s="814"/>
      <c r="AP38" s="814"/>
      <c r="AQ38" s="814"/>
      <c r="AR38" s="814"/>
      <c r="AS38" s="814"/>
      <c r="AT38" s="814"/>
      <c r="AU38" s="814"/>
      <c r="AV38" s="814"/>
    </row>
    <row r="39" spans="1:48" ht="19.5" thickBot="1">
      <c r="A39" s="3929"/>
      <c r="B39" s="1613" t="str">
        <f>ADDRESS(ROW(C39),COLUMN(C39),4)</f>
        <v>C39</v>
      </c>
      <c r="C39" s="1614">
        <f>D32</f>
        <v>19.8</v>
      </c>
      <c r="D39" s="1615" t="s">
        <v>662</v>
      </c>
      <c r="E39" s="1616">
        <f>G30</f>
        <v>100</v>
      </c>
      <c r="F39" s="1617" t="s">
        <v>1169</v>
      </c>
      <c r="G39" s="1618">
        <f>(C39*E39)/C40</f>
        <v>12.375</v>
      </c>
      <c r="H39" s="982" t="str">
        <f ca="1">_xlfn.FORMULATEXT(G39)</f>
        <v>=(C39*E39)/C40</v>
      </c>
      <c r="I39" s="814"/>
      <c r="J39" s="1619" t="str">
        <f>ADDRESS(ROW(K39),COLUMN(K39),4)</f>
        <v>K39</v>
      </c>
      <c r="K39" s="1620">
        <f>H30</f>
        <v>12.375</v>
      </c>
      <c r="L39" s="1615" t="s">
        <v>662</v>
      </c>
      <c r="M39" s="1621">
        <f>L30</f>
        <v>1.8</v>
      </c>
      <c r="N39" s="1617" t="s">
        <v>1169</v>
      </c>
      <c r="O39" s="1622">
        <f>(K39*M39)/K40</f>
        <v>0.22275000000000003</v>
      </c>
      <c r="P39" s="1623">
        <f>O39*1000</f>
        <v>222.75000000000003</v>
      </c>
      <c r="Q39" s="1596"/>
      <c r="R39" s="814"/>
      <c r="S39" s="814"/>
      <c r="T39" s="814"/>
      <c r="U39" s="814"/>
      <c r="V39" s="814"/>
      <c r="W39" s="814"/>
      <c r="X39" s="814"/>
      <c r="Y39" s="814"/>
      <c r="Z39" s="814"/>
      <c r="AA39" s="814"/>
      <c r="AB39" s="814"/>
      <c r="AC39" s="814"/>
      <c r="AD39" s="814"/>
      <c r="AE39" s="814"/>
      <c r="AF39" s="814"/>
      <c r="AG39" s="814"/>
      <c r="AH39" s="814"/>
      <c r="AI39" s="814"/>
      <c r="AJ39" s="814"/>
      <c r="AK39" s="814"/>
      <c r="AL39" s="814"/>
      <c r="AM39" s="814"/>
      <c r="AN39" s="814"/>
      <c r="AO39" s="814"/>
      <c r="AP39" s="814"/>
      <c r="AQ39" s="814"/>
      <c r="AR39" s="814"/>
      <c r="AS39" s="814"/>
      <c r="AT39" s="814"/>
      <c r="AU39" s="814"/>
      <c r="AV39" s="814"/>
    </row>
    <row r="40" spans="1:48">
      <c r="A40" s="3929"/>
      <c r="B40" s="1613" t="str">
        <f>ADDRESS(ROW(C40),COLUMN(C40),4)</f>
        <v>C40</v>
      </c>
      <c r="C40" s="3870">
        <f>G32</f>
        <v>160</v>
      </c>
      <c r="D40" s="3870"/>
      <c r="E40" s="3870"/>
      <c r="F40" s="1578"/>
      <c r="G40" s="1583"/>
      <c r="H40" s="1624"/>
      <c r="I40" s="814"/>
      <c r="J40" s="1619" t="str">
        <f>ADDRESS(ROW(K40),COLUMN(K40),4)</f>
        <v>K40</v>
      </c>
      <c r="K40" s="3952">
        <f>G30</f>
        <v>100</v>
      </c>
      <c r="L40" s="3938"/>
      <c r="M40" s="3938"/>
      <c r="N40" s="1578"/>
      <c r="O40" s="982" t="str">
        <f ca="1">_xlfn.FORMULATEXT(O39)</f>
        <v>=(K39*M39)/K40</v>
      </c>
      <c r="P40" s="1624"/>
      <c r="Q40" s="1625"/>
      <c r="R40" s="814"/>
      <c r="S40" s="814"/>
      <c r="T40" s="814"/>
      <c r="U40" s="814"/>
      <c r="V40" s="814"/>
      <c r="W40" s="814"/>
      <c r="X40" s="814"/>
      <c r="Y40" s="814"/>
      <c r="Z40" s="814"/>
      <c r="AA40" s="814"/>
      <c r="AB40" s="814"/>
      <c r="AC40" s="814"/>
      <c r="AD40" s="814"/>
      <c r="AE40" s="814"/>
      <c r="AF40" s="814"/>
      <c r="AG40" s="814"/>
      <c r="AH40" s="814"/>
      <c r="AI40" s="814"/>
      <c r="AJ40" s="814"/>
      <c r="AK40" s="814"/>
      <c r="AL40" s="814"/>
      <c r="AM40" s="814"/>
      <c r="AN40" s="814"/>
      <c r="AO40" s="814"/>
      <c r="AP40" s="814"/>
      <c r="AQ40" s="814"/>
      <c r="AR40" s="814"/>
      <c r="AS40" s="814"/>
      <c r="AT40" s="814"/>
      <c r="AU40" s="814"/>
      <c r="AV40" s="814"/>
    </row>
    <row r="41" spans="1:48">
      <c r="A41" s="3929"/>
      <c r="B41" s="1577"/>
      <c r="C41" s="1578"/>
      <c r="D41" s="1578"/>
      <c r="E41" s="1578"/>
      <c r="F41" s="1626"/>
      <c r="G41" s="1626"/>
      <c r="H41" s="1120"/>
      <c r="I41" s="814"/>
      <c r="J41" s="1605"/>
      <c r="K41" s="1578"/>
      <c r="L41" s="1578"/>
      <c r="M41" s="1578"/>
      <c r="N41" s="1626"/>
      <c r="O41" s="1626"/>
      <c r="P41" s="1120"/>
      <c r="Q41" s="1606"/>
      <c r="R41" s="814"/>
      <c r="S41" s="814"/>
      <c r="T41" s="814"/>
      <c r="U41" s="814"/>
      <c r="V41" s="814"/>
      <c r="W41" s="814"/>
      <c r="X41" s="814"/>
      <c r="Y41" s="814"/>
      <c r="Z41" s="814"/>
      <c r="AA41" s="814"/>
      <c r="AB41" s="814"/>
      <c r="AC41" s="814"/>
      <c r="AD41" s="814"/>
      <c r="AE41" s="814"/>
      <c r="AF41" s="814"/>
      <c r="AG41" s="814"/>
      <c r="AH41" s="814"/>
      <c r="AI41" s="814"/>
      <c r="AJ41" s="814"/>
      <c r="AK41" s="814"/>
      <c r="AL41" s="814"/>
      <c r="AM41" s="814"/>
      <c r="AN41" s="814"/>
      <c r="AO41" s="814"/>
      <c r="AP41" s="814"/>
      <c r="AQ41" s="814"/>
      <c r="AR41" s="814"/>
      <c r="AS41" s="814"/>
      <c r="AT41" s="814"/>
      <c r="AU41" s="814"/>
      <c r="AV41" s="814"/>
    </row>
    <row r="42" spans="1:48" ht="21">
      <c r="A42" s="3929"/>
      <c r="B42" s="3953" t="s">
        <v>1183</v>
      </c>
      <c r="C42" s="3898"/>
      <c r="D42" s="3898"/>
      <c r="E42" s="3898"/>
      <c r="F42" s="3898"/>
      <c r="G42" s="3898"/>
      <c r="H42" s="3898"/>
      <c r="I42" s="1573">
        <v>3</v>
      </c>
      <c r="J42" s="3935" t="s">
        <v>1217</v>
      </c>
      <c r="K42" s="3942"/>
      <c r="L42" s="3942"/>
      <c r="M42" s="3942"/>
      <c r="N42" s="3942"/>
      <c r="O42" s="3942"/>
      <c r="P42" s="3942"/>
      <c r="Q42" s="1604">
        <v>6</v>
      </c>
      <c r="R42" s="814"/>
      <c r="S42" s="814"/>
      <c r="T42" s="814"/>
      <c r="U42" s="814"/>
      <c r="V42" s="814"/>
      <c r="W42" s="814"/>
      <c r="X42" s="814"/>
      <c r="Y42" s="814"/>
      <c r="Z42" s="814"/>
      <c r="AA42" s="814"/>
      <c r="AB42" s="814"/>
      <c r="AC42" s="814"/>
      <c r="AD42" s="814"/>
      <c r="AE42" s="814"/>
      <c r="AF42" s="814"/>
      <c r="AG42" s="814"/>
      <c r="AH42" s="814"/>
      <c r="AI42" s="814"/>
      <c r="AJ42" s="814"/>
      <c r="AK42" s="814"/>
      <c r="AL42" s="814"/>
      <c r="AM42" s="814"/>
      <c r="AN42" s="814"/>
      <c r="AO42" s="814"/>
      <c r="AP42" s="814"/>
      <c r="AQ42" s="814"/>
      <c r="AR42" s="814"/>
      <c r="AS42" s="814"/>
      <c r="AT42" s="814"/>
      <c r="AU42" s="814"/>
      <c r="AV42" s="814"/>
    </row>
    <row r="43" spans="1:48">
      <c r="A43" s="3929"/>
      <c r="B43" s="1577"/>
      <c r="C43" s="1534" t="s">
        <v>1165</v>
      </c>
      <c r="D43" s="1578"/>
      <c r="E43" s="1578"/>
      <c r="F43" s="1578"/>
      <c r="G43" s="1578"/>
      <c r="H43" s="1120"/>
      <c r="I43" s="814"/>
      <c r="J43" s="1605"/>
      <c r="K43" s="1534" t="s">
        <v>1165</v>
      </c>
      <c r="L43" s="1578"/>
      <c r="M43" s="1578"/>
      <c r="N43" s="1578"/>
      <c r="O43" s="1578"/>
      <c r="P43" s="1120"/>
      <c r="Q43" s="1606"/>
      <c r="R43" s="814"/>
      <c r="S43" s="814"/>
      <c r="T43" s="814"/>
      <c r="U43" s="814"/>
      <c r="V43" s="814"/>
      <c r="W43" s="814"/>
      <c r="X43" s="814"/>
      <c r="Y43" s="814"/>
      <c r="Z43" s="814"/>
      <c r="AA43" s="814"/>
      <c r="AB43" s="814"/>
      <c r="AC43" s="814"/>
      <c r="AD43" s="814"/>
      <c r="AE43" s="814"/>
      <c r="AF43" s="814"/>
      <c r="AG43" s="814"/>
      <c r="AH43" s="814"/>
      <c r="AI43" s="814"/>
      <c r="AJ43" s="814"/>
      <c r="AK43" s="814"/>
      <c r="AL43" s="814"/>
      <c r="AM43" s="814"/>
      <c r="AN43" s="814"/>
      <c r="AO43" s="814"/>
      <c r="AP43" s="814"/>
      <c r="AQ43" s="814"/>
      <c r="AR43" s="814"/>
      <c r="AS43" s="814"/>
      <c r="AT43" s="814"/>
      <c r="AU43" s="814"/>
      <c r="AV43" s="814"/>
    </row>
    <row r="44" spans="1:48">
      <c r="A44" s="3929"/>
      <c r="B44" s="1577"/>
      <c r="C44" s="1578"/>
      <c r="D44" s="1578"/>
      <c r="E44" s="1578"/>
      <c r="F44" s="1578"/>
      <c r="G44" s="1578"/>
      <c r="H44" s="1120"/>
      <c r="I44" s="814"/>
      <c r="J44" s="1605"/>
      <c r="K44" s="1578"/>
      <c r="L44" s="1578"/>
      <c r="M44" s="1578"/>
      <c r="N44" s="1578"/>
      <c r="O44" s="1578"/>
      <c r="P44" s="1120"/>
      <c r="Q44" s="1606"/>
      <c r="R44" s="814"/>
      <c r="S44" s="814"/>
      <c r="T44" s="814"/>
      <c r="U44" s="814"/>
      <c r="V44" s="814"/>
      <c r="W44" s="814"/>
      <c r="X44" s="814"/>
      <c r="Y44" s="814"/>
      <c r="Z44" s="814"/>
      <c r="AA44" s="814"/>
      <c r="AB44" s="814"/>
      <c r="AC44" s="814"/>
      <c r="AD44" s="814"/>
      <c r="AE44" s="814"/>
      <c r="AF44" s="814"/>
      <c r="AG44" s="814"/>
      <c r="AH44" s="814"/>
      <c r="AI44" s="814"/>
      <c r="AJ44" s="814"/>
      <c r="AK44" s="814"/>
      <c r="AL44" s="814"/>
      <c r="AM44" s="814"/>
      <c r="AN44" s="814"/>
      <c r="AO44" s="814"/>
      <c r="AP44" s="814"/>
      <c r="AQ44" s="814"/>
      <c r="AR44" s="814"/>
      <c r="AS44" s="814"/>
      <c r="AT44" s="814"/>
      <c r="AU44" s="814"/>
      <c r="AV44" s="814"/>
    </row>
    <row r="45" spans="1:48">
      <c r="A45" s="3929"/>
      <c r="B45" s="1577"/>
      <c r="C45" s="1533" t="s">
        <v>1166</v>
      </c>
      <c r="D45" s="1544"/>
      <c r="E45" s="1608" t="str">
        <f>ADDRESS(ROW(E46),COLUMN(E46),4)</f>
        <v>E46</v>
      </c>
      <c r="F45" s="1578"/>
      <c r="G45" s="1532" t="s">
        <v>1184</v>
      </c>
      <c r="H45" s="1610" t="s">
        <v>755</v>
      </c>
      <c r="I45" s="814"/>
      <c r="J45" s="1605"/>
      <c r="K45" s="1533" t="s">
        <v>1168</v>
      </c>
      <c r="L45" s="1544"/>
      <c r="M45" s="1608" t="str">
        <f>ADDRESS(ROW(M46),COLUMN(M46),4)</f>
        <v>M46</v>
      </c>
      <c r="N45" s="1578"/>
      <c r="O45" s="1611" t="s">
        <v>1166</v>
      </c>
      <c r="P45" s="1610" t="s">
        <v>755</v>
      </c>
      <c r="Q45" s="1612"/>
      <c r="R45" s="814"/>
      <c r="S45" s="814"/>
      <c r="T45" s="814"/>
      <c r="U45" s="814"/>
      <c r="V45" s="814"/>
      <c r="W45" s="814"/>
      <c r="X45" s="814"/>
      <c r="Y45" s="814"/>
      <c r="Z45" s="814"/>
      <c r="AA45" s="814"/>
      <c r="AB45" s="814"/>
      <c r="AC45" s="814"/>
      <c r="AD45" s="814"/>
      <c r="AE45" s="814"/>
      <c r="AF45" s="814"/>
      <c r="AG45" s="814"/>
      <c r="AH45" s="814"/>
      <c r="AI45" s="814"/>
      <c r="AJ45" s="814"/>
      <c r="AK45" s="814"/>
      <c r="AL45" s="814"/>
      <c r="AM45" s="814"/>
      <c r="AN45" s="814"/>
      <c r="AO45" s="814"/>
      <c r="AP45" s="814"/>
      <c r="AQ45" s="814"/>
      <c r="AR45" s="814"/>
      <c r="AS45" s="814"/>
      <c r="AT45" s="814"/>
      <c r="AU45" s="814"/>
      <c r="AV45" s="814"/>
    </row>
    <row r="46" spans="1:48" ht="19.5" thickBot="1">
      <c r="A46" s="3929"/>
      <c r="B46" s="1613" t="str">
        <f>ADDRESS(ROW(C46),COLUMN(C46),4)</f>
        <v>C46</v>
      </c>
      <c r="C46" s="1627">
        <f>D32</f>
        <v>19.8</v>
      </c>
      <c r="D46" s="1615" t="s">
        <v>662</v>
      </c>
      <c r="E46" s="1628">
        <f>D30</f>
        <v>60</v>
      </c>
      <c r="F46" s="1617" t="s">
        <v>1169</v>
      </c>
      <c r="G46" s="1629">
        <f>(C46*E46)/C47</f>
        <v>7.4249999999999998</v>
      </c>
      <c r="H46" s="982" t="str">
        <f ca="1">_xlfn.FORMULATEXT(G46)</f>
        <v>=(C46*E46)/C47</v>
      </c>
      <c r="I46" s="814"/>
      <c r="J46" s="1619" t="str">
        <f>ADDRESS(ROW(K46),COLUMN(K46),4)</f>
        <v>K46</v>
      </c>
      <c r="K46" s="1620">
        <f>H30</f>
        <v>12.375</v>
      </c>
      <c r="L46" s="1615" t="s">
        <v>662</v>
      </c>
      <c r="M46" s="1621">
        <f>N30</f>
        <v>10</v>
      </c>
      <c r="N46" s="1617" t="s">
        <v>1169</v>
      </c>
      <c r="O46" s="1622">
        <f>(K46*M46)/K47</f>
        <v>1.2375</v>
      </c>
      <c r="P46" s="982" t="str">
        <f ca="1">_xlfn.FORMULATEXT(O46)</f>
        <v>=(K46*M46)/K47</v>
      </c>
      <c r="Q46" s="1630"/>
      <c r="R46" s="814"/>
      <c r="S46" s="814"/>
      <c r="T46" s="814"/>
      <c r="U46" s="814"/>
      <c r="V46" s="814"/>
      <c r="W46" s="814"/>
      <c r="X46" s="814"/>
      <c r="Y46" s="814"/>
      <c r="Z46" s="814"/>
      <c r="AA46" s="814"/>
      <c r="AB46" s="814"/>
      <c r="AC46" s="814"/>
      <c r="AD46" s="814"/>
      <c r="AE46" s="814"/>
      <c r="AF46" s="814"/>
      <c r="AG46" s="814"/>
      <c r="AH46" s="814"/>
      <c r="AI46" s="814"/>
      <c r="AJ46" s="814"/>
      <c r="AK46" s="814"/>
      <c r="AL46" s="814"/>
      <c r="AM46" s="814"/>
      <c r="AN46" s="814"/>
      <c r="AO46" s="814"/>
      <c r="AP46" s="814"/>
      <c r="AQ46" s="814"/>
      <c r="AR46" s="814"/>
      <c r="AS46" s="814"/>
      <c r="AT46" s="814"/>
      <c r="AU46" s="814"/>
      <c r="AV46" s="814"/>
    </row>
    <row r="47" spans="1:48">
      <c r="A47" s="3929"/>
      <c r="B47" s="1613" t="str">
        <f>ADDRESS(ROW(C47),COLUMN(C47),4)</f>
        <v>C47</v>
      </c>
      <c r="C47" s="3937">
        <f>G32</f>
        <v>160</v>
      </c>
      <c r="D47" s="3870"/>
      <c r="E47" s="3870"/>
      <c r="F47" s="1578"/>
      <c r="G47" s="1583"/>
      <c r="H47" s="1624"/>
      <c r="I47" s="814"/>
      <c r="J47" s="1619" t="str">
        <f>ADDRESS(ROW(K47),COLUMN(K47),4)</f>
        <v>K47</v>
      </c>
      <c r="K47" s="3938">
        <v>100</v>
      </c>
      <c r="L47" s="3938"/>
      <c r="M47" s="3938"/>
      <c r="N47" s="1578"/>
      <c r="O47" s="1583"/>
      <c r="P47" s="1624"/>
      <c r="Q47" s="1625"/>
      <c r="R47" s="814"/>
      <c r="S47" s="814"/>
      <c r="T47" s="814"/>
      <c r="U47" s="814"/>
      <c r="V47" s="814"/>
      <c r="W47" s="814"/>
      <c r="X47" s="814"/>
      <c r="Y47" s="814"/>
      <c r="Z47" s="814"/>
      <c r="AA47" s="814"/>
      <c r="AB47" s="814"/>
      <c r="AC47" s="814"/>
      <c r="AD47" s="814"/>
      <c r="AE47" s="814"/>
      <c r="AF47" s="814"/>
      <c r="AG47" s="814"/>
      <c r="AH47" s="814"/>
      <c r="AI47" s="814"/>
      <c r="AJ47" s="814"/>
      <c r="AK47" s="814"/>
      <c r="AL47" s="814"/>
      <c r="AM47" s="814"/>
      <c r="AN47" s="814"/>
      <c r="AO47" s="814"/>
      <c r="AP47" s="814"/>
      <c r="AQ47" s="814"/>
      <c r="AR47" s="814"/>
      <c r="AS47" s="814"/>
      <c r="AT47" s="814"/>
      <c r="AU47" s="814"/>
      <c r="AV47" s="814"/>
    </row>
    <row r="48" spans="1:48">
      <c r="A48" s="3929"/>
      <c r="B48" s="1577"/>
      <c r="C48" s="1578"/>
      <c r="D48" s="1578"/>
      <c r="E48" s="1578"/>
      <c r="F48" s="1626"/>
      <c r="G48" s="1626"/>
      <c r="H48" s="1120"/>
      <c r="I48" s="814"/>
      <c r="J48" s="1605"/>
      <c r="K48" s="1578"/>
      <c r="L48" s="1578"/>
      <c r="M48" s="1578"/>
      <c r="N48" s="1626"/>
      <c r="O48" s="1626"/>
      <c r="P48" s="1120"/>
      <c r="Q48" s="1606"/>
      <c r="R48" s="814"/>
      <c r="S48" s="814"/>
      <c r="T48" s="814"/>
      <c r="U48" s="814"/>
      <c r="V48" s="814"/>
      <c r="W48" s="814"/>
      <c r="X48" s="814"/>
      <c r="Y48" s="814"/>
      <c r="Z48" s="814"/>
      <c r="AA48" s="814"/>
      <c r="AB48" s="814"/>
      <c r="AC48" s="814"/>
      <c r="AD48" s="814"/>
      <c r="AE48" s="814"/>
      <c r="AF48" s="814"/>
      <c r="AG48" s="814"/>
      <c r="AH48" s="814"/>
      <c r="AI48" s="814"/>
      <c r="AJ48" s="814"/>
      <c r="AK48" s="814"/>
      <c r="AL48" s="814"/>
      <c r="AM48" s="814"/>
      <c r="AN48" s="814"/>
      <c r="AO48" s="814"/>
      <c r="AP48" s="814"/>
      <c r="AQ48" s="814"/>
      <c r="AR48" s="814"/>
      <c r="AS48" s="814"/>
      <c r="AT48" s="814"/>
      <c r="AU48" s="814"/>
      <c r="AV48" s="814"/>
    </row>
    <row r="49" spans="1:48" ht="21">
      <c r="A49" s="3929"/>
      <c r="B49" s="3939" t="s">
        <v>1185</v>
      </c>
      <c r="C49" s="3940"/>
      <c r="D49" s="3940"/>
      <c r="E49" s="3940"/>
      <c r="F49" s="3940"/>
      <c r="G49" s="3940"/>
      <c r="H49" s="3940"/>
      <c r="I49" s="1573">
        <v>4</v>
      </c>
      <c r="J49" s="3941" t="s">
        <v>1218</v>
      </c>
      <c r="K49" s="3942"/>
      <c r="L49" s="3942"/>
      <c r="M49" s="3942"/>
      <c r="N49" s="3942"/>
      <c r="O49" s="3942"/>
      <c r="P49" s="3942"/>
      <c r="Q49" s="1604">
        <v>7</v>
      </c>
      <c r="R49" s="814"/>
      <c r="S49" s="814"/>
      <c r="T49" s="814"/>
      <c r="U49" s="814"/>
      <c r="V49" s="814"/>
      <c r="W49" s="814"/>
      <c r="X49" s="814"/>
      <c r="Y49" s="814"/>
      <c r="Z49" s="814"/>
      <c r="AA49" s="814"/>
      <c r="AB49" s="814"/>
      <c r="AC49" s="814"/>
      <c r="AD49" s="814"/>
      <c r="AE49" s="814"/>
      <c r="AF49" s="814"/>
      <c r="AG49" s="814"/>
      <c r="AH49" s="814"/>
      <c r="AI49" s="814"/>
      <c r="AJ49" s="814"/>
      <c r="AK49" s="814"/>
      <c r="AL49" s="814"/>
      <c r="AM49" s="814"/>
      <c r="AN49" s="814"/>
      <c r="AO49" s="814"/>
      <c r="AP49" s="814"/>
      <c r="AQ49" s="814"/>
      <c r="AR49" s="814"/>
      <c r="AS49" s="814"/>
      <c r="AT49" s="814"/>
      <c r="AU49" s="814"/>
      <c r="AV49" s="814"/>
    </row>
    <row r="50" spans="1:48">
      <c r="A50" s="3929"/>
      <c r="B50" s="1577"/>
      <c r="C50" s="1534" t="s">
        <v>1165</v>
      </c>
      <c r="D50" s="1578"/>
      <c r="E50" s="1578"/>
      <c r="F50" s="1578"/>
      <c r="G50" s="1578"/>
      <c r="H50" s="1120"/>
      <c r="I50" s="814"/>
      <c r="J50" s="1605"/>
      <c r="K50" s="1534" t="s">
        <v>1165</v>
      </c>
      <c r="L50" s="1578"/>
      <c r="M50" s="1578"/>
      <c r="N50" s="1578"/>
      <c r="O50" s="1578"/>
      <c r="P50" s="1120"/>
      <c r="Q50" s="1606"/>
      <c r="R50" s="814"/>
      <c r="S50" s="814"/>
      <c r="T50" s="814"/>
      <c r="U50" s="814"/>
      <c r="V50" s="814"/>
      <c r="W50" s="814"/>
      <c r="X50" s="814"/>
      <c r="Y50" s="814"/>
      <c r="Z50" s="814"/>
      <c r="AA50" s="814"/>
      <c r="AB50" s="814"/>
      <c r="AC50" s="814"/>
      <c r="AD50" s="814"/>
      <c r="AE50" s="814"/>
      <c r="AF50" s="814"/>
      <c r="AG50" s="814"/>
      <c r="AH50" s="814"/>
      <c r="AI50" s="814"/>
      <c r="AJ50" s="814"/>
      <c r="AK50" s="814"/>
      <c r="AL50" s="814"/>
      <c r="AM50" s="814"/>
      <c r="AN50" s="814"/>
      <c r="AO50" s="814"/>
      <c r="AP50" s="814"/>
      <c r="AQ50" s="814"/>
      <c r="AR50" s="814"/>
      <c r="AS50" s="814"/>
      <c r="AT50" s="814"/>
      <c r="AU50" s="814"/>
      <c r="AV50" s="814"/>
    </row>
    <row r="51" spans="1:48">
      <c r="A51" s="3929"/>
      <c r="B51" s="1577"/>
      <c r="C51" s="1578"/>
      <c r="D51" s="1578"/>
      <c r="E51" s="1578"/>
      <c r="F51" s="1578"/>
      <c r="G51" s="1578"/>
      <c r="H51" s="1120"/>
      <c r="I51" s="814"/>
      <c r="J51" s="1605"/>
      <c r="K51" s="1578"/>
      <c r="L51" s="1578"/>
      <c r="M51" s="1578"/>
      <c r="N51" s="1578"/>
      <c r="O51" s="1578"/>
      <c r="P51" s="1120"/>
      <c r="Q51" s="1606"/>
      <c r="R51" s="814"/>
      <c r="S51" s="814"/>
      <c r="T51" s="814"/>
      <c r="U51" s="814"/>
      <c r="V51" s="814"/>
      <c r="W51" s="814"/>
      <c r="X51" s="814"/>
      <c r="Y51" s="814"/>
      <c r="Z51" s="814"/>
      <c r="AA51" s="814"/>
      <c r="AB51" s="814"/>
      <c r="AC51" s="814"/>
      <c r="AD51" s="814"/>
      <c r="AE51" s="814"/>
      <c r="AF51" s="814"/>
      <c r="AG51" s="814"/>
      <c r="AH51" s="814"/>
      <c r="AI51" s="814"/>
      <c r="AJ51" s="814"/>
      <c r="AK51" s="814"/>
      <c r="AL51" s="814"/>
      <c r="AM51" s="814"/>
      <c r="AN51" s="814"/>
      <c r="AO51" s="814"/>
      <c r="AP51" s="814"/>
      <c r="AQ51" s="814"/>
      <c r="AR51" s="814"/>
      <c r="AS51" s="814"/>
      <c r="AT51" s="814"/>
      <c r="AU51" s="814"/>
      <c r="AV51" s="814"/>
    </row>
    <row r="52" spans="1:48">
      <c r="A52" s="3929"/>
      <c r="B52" s="1577"/>
      <c r="C52" s="1533" t="s">
        <v>1167</v>
      </c>
      <c r="D52" s="1544"/>
      <c r="E52" s="1608" t="str">
        <f>ADDRESS(ROW(E53),COLUMN(E53),4)</f>
        <v>E53</v>
      </c>
      <c r="F52" s="1578"/>
      <c r="G52" s="1631" t="s">
        <v>1219</v>
      </c>
      <c r="H52" s="1610" t="s">
        <v>755</v>
      </c>
      <c r="I52" s="814"/>
      <c r="J52" s="1605"/>
      <c r="K52" s="1533" t="s">
        <v>1168</v>
      </c>
      <c r="L52" s="1544"/>
      <c r="M52" s="1608" t="str">
        <f>ADDRESS(ROW(M53),COLUMN(M53),4)</f>
        <v>M53</v>
      </c>
      <c r="N52" s="1578"/>
      <c r="O52" s="1632" t="s">
        <v>1178</v>
      </c>
      <c r="P52" s="1610"/>
      <c r="Q52" s="1612"/>
      <c r="R52" s="814"/>
      <c r="S52" s="814"/>
      <c r="T52" s="814"/>
      <c r="U52" s="814"/>
      <c r="V52" s="814"/>
      <c r="W52" s="814"/>
      <c r="X52" s="814"/>
      <c r="Y52" s="814"/>
      <c r="Z52" s="814"/>
      <c r="AA52" s="814"/>
      <c r="AB52" s="814"/>
      <c r="AC52" s="814"/>
      <c r="AD52" s="814"/>
      <c r="AE52" s="814"/>
      <c r="AF52" s="814"/>
      <c r="AG52" s="814"/>
      <c r="AH52" s="814"/>
      <c r="AI52" s="814"/>
      <c r="AJ52" s="814"/>
      <c r="AK52" s="814"/>
      <c r="AL52" s="814"/>
      <c r="AM52" s="814"/>
      <c r="AN52" s="814"/>
      <c r="AO52" s="814"/>
      <c r="AP52" s="814"/>
      <c r="AQ52" s="814"/>
      <c r="AR52" s="814"/>
      <c r="AS52" s="814"/>
      <c r="AT52" s="814"/>
      <c r="AU52" s="814"/>
      <c r="AV52" s="814"/>
    </row>
    <row r="53" spans="1:48" ht="19.5" thickBot="1">
      <c r="A53" s="3929"/>
      <c r="B53" s="1613" t="str">
        <f>ADDRESS(ROW(C53),COLUMN(C53),4)</f>
        <v>C53</v>
      </c>
      <c r="C53" s="1627">
        <f>H30</f>
        <v>12.375</v>
      </c>
      <c r="D53" s="1615" t="s">
        <v>662</v>
      </c>
      <c r="E53" s="1553">
        <f>J30</f>
        <v>1.8</v>
      </c>
      <c r="F53" s="1617" t="s">
        <v>1169</v>
      </c>
      <c r="G53" s="1614">
        <f>(C53*E53)/C54</f>
        <v>0.22275000000000003</v>
      </c>
      <c r="H53" s="982" t="str">
        <f ca="1">_xlfn.FORMULATEXT(G53)</f>
        <v>=(C53*E53)/C54</v>
      </c>
      <c r="I53" s="814"/>
      <c r="J53" s="1619" t="str">
        <f>ADDRESS(ROW(K53),COLUMN(K53),4)</f>
        <v>K53</v>
      </c>
      <c r="K53" s="1620">
        <f>H30</f>
        <v>12.375</v>
      </c>
      <c r="L53" s="1615" t="s">
        <v>662</v>
      </c>
      <c r="M53" s="1621">
        <f>P30</f>
        <v>0.5</v>
      </c>
      <c r="N53" s="1617" t="s">
        <v>1169</v>
      </c>
      <c r="O53" s="1622">
        <f>(K53*M53)/K54</f>
        <v>6.1874999999999999E-2</v>
      </c>
      <c r="P53" s="1623">
        <f>O53*1000</f>
        <v>61.875</v>
      </c>
      <c r="Q53" s="1596"/>
      <c r="R53" s="814"/>
      <c r="S53" s="814"/>
      <c r="T53" s="814"/>
      <c r="U53" s="814"/>
      <c r="V53" s="814"/>
      <c r="W53" s="814"/>
      <c r="X53" s="814"/>
      <c r="Y53" s="814"/>
      <c r="Z53" s="814"/>
      <c r="AA53" s="814"/>
      <c r="AB53" s="814"/>
      <c r="AC53" s="814"/>
      <c r="AD53" s="814"/>
      <c r="AE53" s="814"/>
      <c r="AF53" s="814"/>
      <c r="AG53" s="814"/>
      <c r="AH53" s="814"/>
      <c r="AI53" s="814"/>
      <c r="AJ53" s="814"/>
      <c r="AK53" s="814"/>
      <c r="AL53" s="814"/>
      <c r="AM53" s="814"/>
      <c r="AN53" s="814"/>
      <c r="AO53" s="814"/>
      <c r="AP53" s="814"/>
      <c r="AQ53" s="814"/>
      <c r="AR53" s="814"/>
      <c r="AS53" s="814"/>
      <c r="AT53" s="814"/>
      <c r="AU53" s="814"/>
      <c r="AV53" s="814"/>
    </row>
    <row r="54" spans="1:48" ht="16.5" thickBot="1">
      <c r="A54" s="3929"/>
      <c r="B54" s="1633" t="str">
        <f>ADDRESS(ROW(C54),COLUMN(C54),4)</f>
        <v>C54</v>
      </c>
      <c r="C54" s="3943">
        <f>G30</f>
        <v>100</v>
      </c>
      <c r="D54" s="3943"/>
      <c r="E54" s="3943"/>
      <c r="F54" s="1634"/>
      <c r="G54" s="1635"/>
      <c r="H54" s="1636"/>
      <c r="I54" s="657"/>
      <c r="J54" s="1637" t="str">
        <f>ADDRESS(ROW(K54),COLUMN(K54),4)</f>
        <v>K54</v>
      </c>
      <c r="K54" s="3944">
        <v>100</v>
      </c>
      <c r="L54" s="3944"/>
      <c r="M54" s="3944"/>
      <c r="N54" s="1634"/>
      <c r="O54" s="1638" t="str">
        <f ca="1">_xlfn.FORMULATEXT(O53)</f>
        <v>=(K53*M53)/K54</v>
      </c>
      <c r="P54" s="1636"/>
      <c r="Q54" s="1639"/>
      <c r="R54" s="814"/>
      <c r="S54" s="814"/>
      <c r="T54" s="814"/>
      <c r="U54" s="814"/>
      <c r="V54" s="814"/>
      <c r="W54" s="814"/>
      <c r="X54" s="814"/>
      <c r="Y54" s="814"/>
      <c r="Z54" s="814"/>
      <c r="AA54" s="814"/>
      <c r="AB54" s="814"/>
      <c r="AC54" s="814"/>
      <c r="AD54" s="814"/>
      <c r="AE54" s="814"/>
      <c r="AF54" s="814"/>
      <c r="AG54" s="814"/>
      <c r="AH54" s="814"/>
      <c r="AI54" s="814"/>
      <c r="AJ54" s="814"/>
      <c r="AK54" s="814"/>
      <c r="AL54" s="814"/>
      <c r="AM54" s="814"/>
      <c r="AN54" s="814"/>
      <c r="AO54" s="814"/>
      <c r="AP54" s="814"/>
      <c r="AQ54" s="814"/>
      <c r="AR54" s="814"/>
      <c r="AS54" s="814"/>
      <c r="AT54" s="814"/>
      <c r="AU54" s="814"/>
      <c r="AV54" s="814"/>
    </row>
    <row r="55" spans="1:48">
      <c r="A55" s="3929"/>
      <c r="B55" s="1640"/>
      <c r="C55" s="1641"/>
      <c r="D55" s="1641"/>
      <c r="E55" s="1641"/>
      <c r="F55" s="1578"/>
      <c r="G55" s="1583"/>
      <c r="H55" s="1624"/>
      <c r="J55" s="1642" t="s">
        <v>1171</v>
      </c>
      <c r="K55" s="1578"/>
      <c r="L55" s="1578"/>
      <c r="M55" s="1578"/>
      <c r="N55" s="1578"/>
      <c r="O55" s="1578"/>
      <c r="P55" s="1578"/>
      <c r="Q55" s="1643"/>
      <c r="R55" s="814"/>
      <c r="S55" s="814"/>
      <c r="T55" s="814"/>
      <c r="U55" s="814"/>
      <c r="V55" s="814"/>
      <c r="W55" s="814"/>
      <c r="X55" s="814"/>
      <c r="Y55" s="814"/>
      <c r="Z55" s="814"/>
      <c r="AA55" s="814"/>
      <c r="AB55" s="814"/>
      <c r="AC55" s="814"/>
      <c r="AD55" s="814"/>
      <c r="AE55" s="814"/>
      <c r="AF55" s="814"/>
      <c r="AG55" s="814"/>
      <c r="AH55" s="814"/>
      <c r="AI55" s="814"/>
      <c r="AJ55" s="814"/>
      <c r="AK55" s="814"/>
      <c r="AL55" s="814"/>
      <c r="AM55" s="814"/>
      <c r="AN55" s="814"/>
      <c r="AO55" s="814"/>
      <c r="AP55" s="814"/>
      <c r="AQ55" s="814"/>
      <c r="AR55" s="814"/>
      <c r="AS55" s="814"/>
      <c r="AT55" s="814"/>
      <c r="AU55" s="814"/>
      <c r="AV55" s="814"/>
    </row>
    <row r="56" spans="1:48">
      <c r="A56" s="3929"/>
      <c r="B56" s="1644" t="s">
        <v>1220</v>
      </c>
      <c r="C56" s="1578"/>
      <c r="D56" s="1578"/>
      <c r="E56" s="1578"/>
      <c r="F56" s="1626"/>
      <c r="G56" s="1626"/>
      <c r="H56" s="1120"/>
      <c r="I56" s="1578"/>
      <c r="J56" s="3792" t="s">
        <v>1162</v>
      </c>
      <c r="K56" s="3767" t="s">
        <v>1172</v>
      </c>
      <c r="L56" s="3767"/>
      <c r="M56" s="3767"/>
      <c r="N56" s="3767"/>
      <c r="O56" s="3767"/>
      <c r="P56" s="3767"/>
      <c r="Q56" s="3919"/>
      <c r="R56" s="814"/>
      <c r="S56" s="814"/>
      <c r="T56" s="814"/>
      <c r="U56" s="814"/>
      <c r="V56" s="814"/>
      <c r="W56" s="814"/>
      <c r="X56" s="814"/>
      <c r="Y56" s="814"/>
      <c r="Z56" s="814"/>
      <c r="AA56" s="814"/>
      <c r="AB56" s="814"/>
      <c r="AC56" s="814"/>
      <c r="AD56" s="814"/>
      <c r="AE56" s="814"/>
      <c r="AF56" s="814"/>
      <c r="AG56" s="814"/>
      <c r="AH56" s="814"/>
      <c r="AI56" s="814"/>
      <c r="AJ56" s="814"/>
      <c r="AK56" s="814"/>
      <c r="AL56" s="814"/>
      <c r="AM56" s="814"/>
      <c r="AN56" s="814"/>
      <c r="AO56" s="814"/>
      <c r="AP56" s="814"/>
      <c r="AQ56" s="814"/>
      <c r="AR56" s="814"/>
      <c r="AS56" s="814"/>
      <c r="AT56" s="814"/>
      <c r="AU56" s="814"/>
      <c r="AV56" s="814"/>
    </row>
    <row r="57" spans="1:48">
      <c r="A57" s="3929"/>
      <c r="B57" s="1644" t="s">
        <v>1221</v>
      </c>
      <c r="C57" s="1578"/>
      <c r="D57" s="1578"/>
      <c r="E57" s="1578"/>
      <c r="F57" s="1626"/>
      <c r="G57" s="1626"/>
      <c r="H57" s="1120"/>
      <c r="I57" s="1578"/>
      <c r="J57" s="3792"/>
      <c r="K57" s="3769" t="s">
        <v>1173</v>
      </c>
      <c r="L57" s="3769"/>
      <c r="M57" s="3769"/>
      <c r="N57" s="3769"/>
      <c r="O57" s="3769"/>
      <c r="P57" s="3769"/>
      <c r="Q57" s="3920"/>
      <c r="R57" s="814"/>
      <c r="S57" s="814"/>
      <c r="T57" s="814"/>
      <c r="U57" s="814"/>
      <c r="V57" s="814"/>
      <c r="W57" s="814"/>
      <c r="X57" s="814"/>
      <c r="Y57" s="814"/>
      <c r="Z57" s="814"/>
      <c r="AA57" s="814"/>
      <c r="AB57" s="814"/>
      <c r="AC57" s="814"/>
      <c r="AD57" s="814"/>
      <c r="AE57" s="814"/>
      <c r="AF57" s="814"/>
      <c r="AG57" s="814"/>
      <c r="AH57" s="814"/>
      <c r="AI57" s="814"/>
      <c r="AJ57" s="814"/>
      <c r="AK57" s="814"/>
      <c r="AL57" s="814"/>
      <c r="AM57" s="814"/>
      <c r="AN57" s="814"/>
      <c r="AO57" s="814"/>
      <c r="AP57" s="814"/>
      <c r="AQ57" s="814"/>
      <c r="AR57" s="814"/>
      <c r="AS57" s="814"/>
      <c r="AT57" s="814"/>
      <c r="AU57" s="814"/>
      <c r="AV57" s="814"/>
    </row>
    <row r="58" spans="1:48" ht="15.75" customHeight="1" thickBot="1">
      <c r="A58" s="3929"/>
      <c r="B58" s="3927" t="s">
        <v>1170</v>
      </c>
      <c r="C58" s="3928"/>
      <c r="D58" s="3928"/>
      <c r="E58" s="3928"/>
      <c r="F58" s="3928"/>
      <c r="G58" s="3928"/>
      <c r="H58" s="3928"/>
      <c r="I58" s="3928"/>
      <c r="J58" s="1645" t="s">
        <v>1174</v>
      </c>
      <c r="K58" s="1646"/>
      <c r="L58" s="1646"/>
      <c r="M58" s="1646"/>
      <c r="N58" s="1646"/>
      <c r="O58" s="1646"/>
      <c r="P58" s="1646"/>
      <c r="Q58" s="1647"/>
      <c r="R58" s="814"/>
      <c r="S58" s="814"/>
      <c r="T58" s="814"/>
      <c r="U58" s="814"/>
      <c r="V58" s="814"/>
      <c r="W58" s="814"/>
      <c r="X58" s="814"/>
      <c r="Y58" s="814"/>
      <c r="Z58" s="814"/>
      <c r="AA58" s="814"/>
      <c r="AB58" s="814"/>
      <c r="AC58" s="814"/>
      <c r="AD58" s="814"/>
      <c r="AE58" s="814"/>
      <c r="AF58" s="814"/>
      <c r="AG58" s="814"/>
      <c r="AH58" s="814"/>
      <c r="AI58" s="814"/>
      <c r="AJ58" s="814"/>
      <c r="AK58" s="814"/>
      <c r="AL58" s="814"/>
      <c r="AM58" s="814"/>
      <c r="AN58" s="814"/>
      <c r="AO58" s="814"/>
      <c r="AP58" s="814"/>
      <c r="AQ58" s="814"/>
      <c r="AR58" s="814"/>
      <c r="AS58" s="814"/>
      <c r="AT58" s="814"/>
      <c r="AU58" s="814"/>
      <c r="AV58" s="814"/>
    </row>
    <row r="59" spans="1:48" ht="17.25" thickTop="1" thickBot="1">
      <c r="B59" s="814"/>
      <c r="C59" s="814"/>
      <c r="D59" s="814"/>
      <c r="E59" s="814"/>
      <c r="F59" s="814"/>
      <c r="G59" s="814"/>
      <c r="H59" s="814"/>
      <c r="I59" s="814"/>
      <c r="J59" s="814"/>
      <c r="K59" s="814"/>
      <c r="L59" s="814"/>
      <c r="M59" s="814"/>
      <c r="N59" s="814"/>
      <c r="O59" s="814"/>
      <c r="P59" s="814"/>
      <c r="Q59" s="814"/>
      <c r="R59" s="814"/>
      <c r="S59" s="814"/>
      <c r="T59" s="814"/>
      <c r="U59" s="814"/>
      <c r="V59" s="814"/>
      <c r="W59" s="814"/>
      <c r="X59" s="814"/>
      <c r="Y59" s="814"/>
      <c r="Z59" s="814"/>
      <c r="AA59" s="814"/>
      <c r="AB59" s="814"/>
      <c r="AC59" s="814"/>
      <c r="AD59" s="814"/>
      <c r="AE59" s="814"/>
      <c r="AF59" s="814"/>
      <c r="AG59" s="814"/>
      <c r="AH59" s="814"/>
      <c r="AI59" s="814"/>
      <c r="AJ59" s="814"/>
      <c r="AK59" s="814"/>
      <c r="AL59" s="814"/>
      <c r="AM59" s="814"/>
      <c r="AN59" s="814"/>
      <c r="AO59" s="814"/>
      <c r="AP59" s="814"/>
      <c r="AQ59" s="814"/>
      <c r="AR59" s="814"/>
      <c r="AS59" s="814"/>
      <c r="AT59" s="814"/>
      <c r="AU59" s="814"/>
      <c r="AV59" s="814"/>
    </row>
    <row r="60" spans="1:48" ht="27" thickTop="1">
      <c r="A60" s="1529" t="s">
        <v>75</v>
      </c>
      <c r="B60" s="3924" t="s">
        <v>1207</v>
      </c>
      <c r="C60" s="3925"/>
      <c r="D60" s="3925"/>
      <c r="E60" s="3925"/>
      <c r="F60" s="3925"/>
      <c r="G60" s="3925"/>
      <c r="H60" s="3925"/>
      <c r="I60" s="3925"/>
      <c r="J60" s="3925"/>
      <c r="K60" s="3925"/>
      <c r="L60" s="3925"/>
      <c r="M60" s="3925"/>
      <c r="N60" s="3925"/>
      <c r="O60" s="3925"/>
      <c r="P60" s="3925"/>
      <c r="Q60" s="3926"/>
      <c r="R60" s="814"/>
      <c r="S60" s="814"/>
      <c r="T60" s="814"/>
      <c r="U60" s="814"/>
      <c r="V60" s="814"/>
      <c r="W60" s="814"/>
      <c r="X60" s="814"/>
      <c r="Y60" s="814"/>
      <c r="Z60" s="814"/>
      <c r="AA60" s="814"/>
      <c r="AB60" s="814"/>
      <c r="AC60" s="814"/>
      <c r="AD60" s="814"/>
      <c r="AE60" s="814"/>
      <c r="AF60" s="814"/>
      <c r="AG60" s="814"/>
      <c r="AH60" s="814"/>
      <c r="AI60" s="814"/>
      <c r="AJ60" s="814"/>
      <c r="AK60" s="814"/>
      <c r="AL60" s="814"/>
      <c r="AM60" s="814"/>
      <c r="AN60" s="814"/>
      <c r="AO60" s="814"/>
      <c r="AP60" s="814"/>
      <c r="AQ60" s="814"/>
      <c r="AR60" s="814"/>
      <c r="AS60" s="814"/>
      <c r="AT60" s="814"/>
      <c r="AU60" s="814"/>
      <c r="AV60" s="814"/>
    </row>
    <row r="61" spans="1:48" ht="27" customHeight="1">
      <c r="A61" s="3929" t="str">
        <f>B60</f>
        <v>Les calculs en Boulangerie</v>
      </c>
      <c r="B61" s="3930" t="s">
        <v>1208</v>
      </c>
      <c r="C61" s="3931"/>
      <c r="D61" s="3931"/>
      <c r="E61" s="3931"/>
      <c r="F61" s="3931"/>
      <c r="G61" s="3931"/>
      <c r="H61" s="3931"/>
      <c r="I61" s="3932"/>
      <c r="J61" s="3933" t="s">
        <v>1175</v>
      </c>
      <c r="K61" s="3934"/>
      <c r="L61" s="3935" t="s">
        <v>1209</v>
      </c>
      <c r="M61" s="3936"/>
      <c r="N61" s="3935" t="s">
        <v>1210</v>
      </c>
      <c r="O61" s="3936"/>
      <c r="P61" s="3935" t="s">
        <v>1211</v>
      </c>
      <c r="Q61" s="3945"/>
      <c r="R61" s="814"/>
      <c r="S61" s="814"/>
      <c r="T61" s="814"/>
      <c r="U61" s="814"/>
      <c r="V61" s="814"/>
      <c r="W61" s="814"/>
      <c r="X61" s="814"/>
      <c r="Y61" s="814"/>
      <c r="Z61" s="814"/>
      <c r="AA61" s="814"/>
      <c r="AB61" s="814"/>
      <c r="AC61" s="814"/>
      <c r="AD61" s="814"/>
      <c r="AE61" s="814"/>
      <c r="AF61" s="814"/>
      <c r="AG61" s="814"/>
      <c r="AH61" s="814"/>
      <c r="AI61" s="814"/>
      <c r="AJ61" s="814"/>
      <c r="AK61" s="814"/>
      <c r="AL61" s="814"/>
      <c r="AM61" s="814"/>
      <c r="AN61" s="814"/>
      <c r="AO61" s="814"/>
      <c r="AP61" s="814"/>
      <c r="AQ61" s="814"/>
      <c r="AR61" s="814"/>
      <c r="AS61" s="814"/>
      <c r="AT61" s="814"/>
      <c r="AU61" s="814"/>
      <c r="AV61" s="814"/>
    </row>
    <row r="62" spans="1:48" ht="21">
      <c r="A62" s="3929"/>
      <c r="B62" s="1570" t="str">
        <f>ADDRESS(ROW(),COLUMN(),4)</f>
        <v>B62</v>
      </c>
      <c r="C62" s="1530" t="s">
        <v>762</v>
      </c>
      <c r="D62" s="1571"/>
      <c r="E62" s="1571"/>
      <c r="F62" s="1571"/>
      <c r="G62" s="1571"/>
      <c r="H62" s="1572" t="str">
        <f ca="1">MID(CELL("filename",B62),SEARCH("[",CELL("filename",B62))+1,SEARCH("]",CELL("filename",B62))-SEARCH("[",CELL("filename",B62))-1)</f>
        <v>A.5.1.-formats-formules-pourcentages.xlsx</v>
      </c>
      <c r="I62" s="1573">
        <v>1</v>
      </c>
      <c r="J62" s="1574"/>
      <c r="K62" s="1648"/>
      <c r="L62" s="3946"/>
      <c r="M62" s="3947"/>
      <c r="N62" s="3935" t="s">
        <v>1212</v>
      </c>
      <c r="O62" s="3936"/>
      <c r="P62" s="3935" t="s">
        <v>1213</v>
      </c>
      <c r="Q62" s="3945"/>
      <c r="R62" s="814"/>
      <c r="S62" s="814"/>
      <c r="T62" s="814"/>
      <c r="U62" s="814"/>
      <c r="V62" s="814"/>
      <c r="W62" s="814"/>
      <c r="X62" s="814"/>
      <c r="Y62" s="814"/>
      <c r="Z62" s="814"/>
      <c r="AA62" s="814"/>
      <c r="AB62" s="814"/>
      <c r="AC62" s="814"/>
      <c r="AD62" s="814"/>
      <c r="AE62" s="814"/>
      <c r="AF62" s="814"/>
      <c r="AG62" s="814"/>
      <c r="AH62" s="814"/>
      <c r="AI62" s="814"/>
      <c r="AJ62" s="814"/>
      <c r="AK62" s="814"/>
      <c r="AL62" s="814"/>
      <c r="AM62" s="814"/>
      <c r="AN62" s="814"/>
      <c r="AO62" s="814"/>
      <c r="AP62" s="814"/>
      <c r="AQ62" s="814"/>
      <c r="AR62" s="814"/>
      <c r="AS62" s="814"/>
      <c r="AT62" s="814"/>
      <c r="AU62" s="814"/>
      <c r="AV62" s="814"/>
    </row>
    <row r="63" spans="1:48" ht="18.75">
      <c r="A63" s="3929"/>
      <c r="B63" s="1576"/>
      <c r="C63" s="1539"/>
      <c r="D63" s="1540"/>
      <c r="E63" s="1540"/>
      <c r="F63" s="1540"/>
      <c r="G63" s="1542"/>
      <c r="H63" s="1543"/>
      <c r="I63" s="1543"/>
      <c r="J63" s="3916" t="s">
        <v>1214</v>
      </c>
      <c r="K63" s="3917"/>
      <c r="L63" s="3916" t="s">
        <v>1214</v>
      </c>
      <c r="M63" s="3917"/>
      <c r="N63" s="3916" t="s">
        <v>1214</v>
      </c>
      <c r="O63" s="3917"/>
      <c r="P63" s="3916" t="s">
        <v>1214</v>
      </c>
      <c r="Q63" s="3918"/>
      <c r="R63" s="814"/>
      <c r="S63" s="814"/>
      <c r="T63" s="814"/>
      <c r="U63" s="814"/>
      <c r="V63" s="814"/>
      <c r="W63" s="814"/>
      <c r="X63" s="814"/>
      <c r="Y63" s="814"/>
      <c r="Z63" s="814"/>
      <c r="AA63" s="814"/>
      <c r="AB63" s="814"/>
      <c r="AC63" s="814"/>
      <c r="AD63" s="814"/>
      <c r="AE63" s="814"/>
      <c r="AF63" s="814"/>
      <c r="AG63" s="814"/>
      <c r="AH63" s="814"/>
      <c r="AI63" s="814"/>
      <c r="AJ63" s="814"/>
      <c r="AK63" s="814"/>
      <c r="AL63" s="814"/>
      <c r="AM63" s="814"/>
      <c r="AN63" s="814"/>
      <c r="AO63" s="814"/>
      <c r="AP63" s="814"/>
      <c r="AQ63" s="814"/>
      <c r="AR63" s="814"/>
      <c r="AS63" s="814"/>
      <c r="AT63" s="814"/>
      <c r="AU63" s="814"/>
      <c r="AV63" s="814"/>
    </row>
    <row r="64" spans="1:48" ht="18.75">
      <c r="A64" s="3929"/>
      <c r="B64" s="1577"/>
      <c r="C64" s="1542" t="s">
        <v>1181</v>
      </c>
      <c r="D64" s="1541">
        <v>60</v>
      </c>
      <c r="E64" s="1578"/>
      <c r="F64" s="1579" t="s">
        <v>1182</v>
      </c>
      <c r="G64" s="1580">
        <v>100</v>
      </c>
      <c r="H64" s="1581">
        <f>(D66*G64)/G66</f>
        <v>12.375</v>
      </c>
      <c r="I64" s="1582"/>
      <c r="J64" s="3905">
        <v>1.8</v>
      </c>
      <c r="K64" s="3906"/>
      <c r="L64" s="3907">
        <v>1.8</v>
      </c>
      <c r="M64" s="3908"/>
      <c r="N64" s="3909">
        <v>10</v>
      </c>
      <c r="O64" s="3910"/>
      <c r="P64" s="3907">
        <v>0.5</v>
      </c>
      <c r="Q64" s="3911"/>
      <c r="R64" s="814"/>
      <c r="S64" s="814"/>
      <c r="T64" s="814"/>
      <c r="U64" s="814"/>
      <c r="V64" s="814"/>
      <c r="W64" s="814"/>
      <c r="X64" s="814"/>
      <c r="Y64" s="814"/>
      <c r="Z64" s="814"/>
      <c r="AA64" s="814"/>
      <c r="AB64" s="814"/>
      <c r="AC64" s="814"/>
      <c r="AD64" s="814"/>
      <c r="AE64" s="814"/>
      <c r="AF64" s="814"/>
      <c r="AG64" s="814"/>
      <c r="AH64" s="814"/>
      <c r="AI64" s="814"/>
      <c r="AJ64" s="814"/>
      <c r="AK64" s="814"/>
      <c r="AL64" s="814"/>
      <c r="AM64" s="814"/>
      <c r="AN64" s="814"/>
      <c r="AO64" s="814"/>
      <c r="AP64" s="814"/>
      <c r="AQ64" s="814"/>
      <c r="AR64" s="814"/>
      <c r="AS64" s="814"/>
      <c r="AT64" s="814"/>
      <c r="AU64" s="814"/>
      <c r="AV64" s="814"/>
    </row>
    <row r="65" spans="1:48" ht="19.5" thickBot="1">
      <c r="A65" s="3929"/>
      <c r="B65" s="1577"/>
      <c r="C65" s="814"/>
      <c r="D65" s="814"/>
      <c r="E65" s="1583"/>
      <c r="F65" s="1584" t="s">
        <v>325</v>
      </c>
      <c r="G65" s="1585">
        <f>D64</f>
        <v>60</v>
      </c>
      <c r="H65" s="1586">
        <f>(D66*D64)/G66</f>
        <v>7.4249999999999998</v>
      </c>
      <c r="I65" s="1586"/>
      <c r="J65" s="1038"/>
      <c r="K65" s="814"/>
      <c r="L65" s="1038"/>
      <c r="M65" s="1587"/>
      <c r="N65" s="1038"/>
      <c r="O65" s="1587"/>
      <c r="P65" s="1038"/>
      <c r="Q65" s="1588"/>
      <c r="R65" s="814"/>
      <c r="S65" s="814"/>
      <c r="T65" s="814"/>
      <c r="U65" s="814"/>
      <c r="V65" s="814"/>
      <c r="W65" s="814"/>
      <c r="X65" s="814"/>
      <c r="Y65" s="814"/>
      <c r="Z65" s="814"/>
      <c r="AA65" s="814"/>
      <c r="AB65" s="814"/>
      <c r="AC65" s="814"/>
      <c r="AD65" s="814"/>
      <c r="AE65" s="814"/>
      <c r="AF65" s="814"/>
      <c r="AG65" s="814"/>
      <c r="AH65" s="814"/>
      <c r="AI65" s="814"/>
      <c r="AJ65" s="814"/>
      <c r="AK65" s="814"/>
      <c r="AL65" s="814"/>
      <c r="AM65" s="814"/>
      <c r="AN65" s="814"/>
      <c r="AO65" s="814"/>
      <c r="AP65" s="814"/>
      <c r="AQ65" s="814"/>
      <c r="AR65" s="814"/>
      <c r="AS65" s="814"/>
      <c r="AT65" s="814"/>
      <c r="AU65" s="814"/>
      <c r="AV65" s="814"/>
    </row>
    <row r="66" spans="1:48" ht="18.75">
      <c r="A66" s="3929"/>
      <c r="B66" s="1577"/>
      <c r="C66" s="1542" t="s">
        <v>1166</v>
      </c>
      <c r="D66" s="1589">
        <v>19.8</v>
      </c>
      <c r="E66" s="1578"/>
      <c r="F66" s="1578" t="s">
        <v>151</v>
      </c>
      <c r="G66" s="1590">
        <f>G64+G65</f>
        <v>160</v>
      </c>
      <c r="H66" s="1591">
        <f>H64+H65</f>
        <v>19.8</v>
      </c>
      <c r="I66" s="1591"/>
      <c r="J66" s="1592">
        <f>(H64*J64)/G64</f>
        <v>0.22275000000000003</v>
      </c>
      <c r="K66" s="1593">
        <f>J66*1000</f>
        <v>222.75000000000003</v>
      </c>
      <c r="L66" s="1594">
        <f>(H64*L64)/G64</f>
        <v>0.22275000000000003</v>
      </c>
      <c r="M66" s="1593">
        <f>L66*1000</f>
        <v>222.75000000000003</v>
      </c>
      <c r="N66" s="3912">
        <f>(H64*N64)/G64</f>
        <v>1.2375</v>
      </c>
      <c r="O66" s="3913"/>
      <c r="P66" s="1595">
        <f>(H64*P64)/G64</f>
        <v>6.1874999999999999E-2</v>
      </c>
      <c r="Q66" s="1596">
        <f>P66*1000</f>
        <v>61.875</v>
      </c>
      <c r="R66" s="814"/>
      <c r="S66" s="814"/>
      <c r="T66" s="814"/>
      <c r="U66" s="814"/>
      <c r="V66" s="814"/>
      <c r="W66" s="814"/>
      <c r="X66" s="814"/>
      <c r="Y66" s="814"/>
      <c r="Z66" s="814"/>
      <c r="AA66" s="814"/>
      <c r="AB66" s="814"/>
      <c r="AC66" s="814"/>
      <c r="AD66" s="814"/>
      <c r="AE66" s="814"/>
      <c r="AF66" s="814"/>
      <c r="AG66" s="814"/>
      <c r="AH66" s="814"/>
      <c r="AI66" s="814"/>
      <c r="AJ66" s="814"/>
      <c r="AK66" s="814"/>
      <c r="AL66" s="814"/>
      <c r="AM66" s="814"/>
      <c r="AN66" s="814"/>
      <c r="AO66" s="814"/>
      <c r="AP66" s="814"/>
      <c r="AQ66" s="814"/>
      <c r="AR66" s="814"/>
      <c r="AS66" s="814"/>
      <c r="AT66" s="814"/>
      <c r="AU66" s="814"/>
      <c r="AV66" s="814"/>
    </row>
    <row r="67" spans="1:48" ht="18.75">
      <c r="A67" s="3929"/>
      <c r="B67" s="1577"/>
      <c r="C67" s="1542"/>
      <c r="D67" s="1649"/>
      <c r="E67" s="1578"/>
      <c r="F67" s="1578"/>
      <c r="G67" s="1590"/>
      <c r="H67" s="1591"/>
      <c r="I67" s="1591"/>
      <c r="J67" s="1650"/>
      <c r="K67" s="1651"/>
      <c r="L67" s="1594"/>
      <c r="M67" s="1593"/>
      <c r="N67" s="1595"/>
      <c r="O67" s="1652"/>
      <c r="P67" s="1595"/>
      <c r="Q67" s="1596"/>
      <c r="R67" s="814"/>
      <c r="S67" s="814"/>
      <c r="T67" s="814"/>
      <c r="U67" s="814"/>
      <c r="V67" s="814"/>
      <c r="W67" s="814"/>
      <c r="X67" s="814"/>
      <c r="Y67" s="814"/>
      <c r="Z67" s="814"/>
      <c r="AA67" s="814"/>
      <c r="AB67" s="814"/>
      <c r="AC67" s="814"/>
      <c r="AD67" s="814"/>
      <c r="AE67" s="814"/>
      <c r="AF67" s="814"/>
      <c r="AG67" s="814"/>
      <c r="AH67" s="814"/>
      <c r="AI67" s="814"/>
      <c r="AJ67" s="814"/>
      <c r="AK67" s="814"/>
      <c r="AL67" s="814"/>
      <c r="AM67" s="814"/>
      <c r="AN67" s="814"/>
      <c r="AO67" s="814"/>
      <c r="AP67" s="814"/>
      <c r="AQ67" s="814"/>
      <c r="AR67" s="814"/>
      <c r="AS67" s="814"/>
      <c r="AT67" s="814"/>
      <c r="AU67" s="814"/>
      <c r="AV67" s="814"/>
    </row>
    <row r="68" spans="1:48" ht="18.75">
      <c r="A68" s="3929"/>
      <c r="B68" s="3914" t="s">
        <v>1170</v>
      </c>
      <c r="C68" s="3915"/>
      <c r="D68" s="3915"/>
      <c r="E68" s="3915"/>
      <c r="F68" s="3915"/>
      <c r="G68" s="3915"/>
      <c r="H68" s="3915"/>
      <c r="I68" s="3915"/>
      <c r="J68" s="1653"/>
      <c r="K68" s="1653"/>
      <c r="L68" s="1654"/>
      <c r="M68" s="1655"/>
      <c r="N68" s="1656"/>
      <c r="O68" s="1656"/>
      <c r="P68" s="1656"/>
      <c r="Q68" s="1657"/>
      <c r="R68" s="814"/>
      <c r="S68" s="814"/>
      <c r="T68" s="814"/>
      <c r="U68" s="814"/>
      <c r="V68" s="814"/>
      <c r="W68" s="814"/>
      <c r="X68" s="814"/>
      <c r="Y68" s="814"/>
      <c r="Z68" s="814"/>
      <c r="AA68" s="814"/>
      <c r="AB68" s="814"/>
      <c r="AC68" s="814"/>
      <c r="AD68" s="814"/>
      <c r="AE68" s="814"/>
      <c r="AF68" s="814"/>
      <c r="AG68" s="814"/>
      <c r="AH68" s="814"/>
      <c r="AI68" s="814"/>
      <c r="AJ68" s="814"/>
      <c r="AK68" s="814"/>
      <c r="AL68" s="814"/>
      <c r="AM68" s="814"/>
      <c r="AN68" s="814"/>
      <c r="AO68" s="814"/>
      <c r="AP68" s="814"/>
      <c r="AQ68" s="814"/>
      <c r="AR68" s="814"/>
      <c r="AS68" s="814"/>
      <c r="AT68" s="814"/>
      <c r="AU68" s="814"/>
      <c r="AV68" s="814"/>
    </row>
    <row r="69" spans="1:48" ht="18.75">
      <c r="A69" s="3929"/>
      <c r="B69" s="1658" t="s">
        <v>1222</v>
      </c>
      <c r="C69" s="1659"/>
      <c r="D69" s="1660"/>
      <c r="E69" s="1661"/>
      <c r="F69" s="1661"/>
      <c r="G69" s="1662"/>
      <c r="H69" s="1663"/>
      <c r="I69" s="1663"/>
      <c r="J69" s="1664"/>
      <c r="K69" s="1664"/>
      <c r="L69" s="1665"/>
      <c r="M69" s="1666"/>
      <c r="N69" s="1667"/>
      <c r="O69" s="1667"/>
      <c r="P69" s="1667"/>
      <c r="Q69" s="1668"/>
      <c r="R69" s="814"/>
      <c r="S69" s="814"/>
      <c r="T69" s="814"/>
      <c r="U69" s="814"/>
      <c r="V69" s="814"/>
      <c r="W69" s="814"/>
      <c r="X69" s="814"/>
      <c r="Y69" s="814"/>
      <c r="Z69" s="814"/>
      <c r="AA69" s="814"/>
      <c r="AB69" s="814"/>
      <c r="AC69" s="814"/>
      <c r="AD69" s="814"/>
      <c r="AE69" s="814"/>
      <c r="AF69" s="814"/>
      <c r="AG69" s="814"/>
      <c r="AH69" s="814"/>
      <c r="AI69" s="814"/>
      <c r="AJ69" s="814"/>
      <c r="AK69" s="814"/>
      <c r="AL69" s="814"/>
      <c r="AM69" s="814"/>
      <c r="AN69" s="814"/>
      <c r="AO69" s="814"/>
      <c r="AP69" s="814"/>
      <c r="AQ69" s="814"/>
      <c r="AR69" s="814"/>
      <c r="AS69" s="814"/>
      <c r="AT69" s="814"/>
      <c r="AU69" s="814"/>
      <c r="AV69" s="814"/>
    </row>
    <row r="70" spans="1:48" ht="18.75">
      <c r="A70" s="3929"/>
      <c r="B70" s="1669" t="s">
        <v>1171</v>
      </c>
      <c r="C70" s="1542"/>
      <c r="D70" s="1649"/>
      <c r="E70" s="1578"/>
      <c r="F70" s="1578"/>
      <c r="G70" s="1590"/>
      <c r="H70" s="1591"/>
      <c r="I70" s="1591"/>
      <c r="J70" s="1578" t="s">
        <v>1174</v>
      </c>
      <c r="K70" s="1651"/>
      <c r="L70" s="1670"/>
      <c r="M70" s="1623"/>
      <c r="N70" s="1671"/>
      <c r="O70" s="1671"/>
      <c r="P70" s="1671"/>
      <c r="Q70" s="1596"/>
      <c r="R70" s="814"/>
      <c r="S70" s="814"/>
      <c r="T70" s="814"/>
      <c r="U70" s="814"/>
      <c r="V70" s="814"/>
      <c r="W70" s="814"/>
      <c r="X70" s="814"/>
      <c r="Y70" s="814"/>
      <c r="Z70" s="814"/>
      <c r="AA70" s="814"/>
      <c r="AB70" s="814"/>
      <c r="AC70" s="814"/>
      <c r="AD70" s="814"/>
      <c r="AE70" s="814"/>
      <c r="AF70" s="814"/>
      <c r="AG70" s="814"/>
      <c r="AH70" s="814"/>
      <c r="AI70" s="814"/>
      <c r="AJ70" s="814"/>
      <c r="AK70" s="814"/>
      <c r="AL70" s="814"/>
      <c r="AM70" s="814"/>
      <c r="AN70" s="814"/>
      <c r="AO70" s="814"/>
      <c r="AP70" s="814"/>
      <c r="AQ70" s="814"/>
      <c r="AR70" s="814"/>
      <c r="AS70" s="814"/>
      <c r="AT70" s="814"/>
      <c r="AU70" s="814"/>
      <c r="AV70" s="814"/>
    </row>
    <row r="71" spans="1:48" ht="16.5" thickBot="1">
      <c r="A71" s="3929"/>
      <c r="B71" s="1672" t="s">
        <v>370</v>
      </c>
      <c r="C71" s="3921" t="s">
        <v>1172</v>
      </c>
      <c r="D71" s="3921"/>
      <c r="E71" s="3921"/>
      <c r="F71" s="3921"/>
      <c r="G71" s="3921"/>
      <c r="H71" s="1673"/>
      <c r="I71" s="1674" t="s">
        <v>370</v>
      </c>
      <c r="J71" s="3922" t="s">
        <v>1173</v>
      </c>
      <c r="K71" s="3922"/>
      <c r="L71" s="3922"/>
      <c r="M71" s="3922"/>
      <c r="N71" s="3922"/>
      <c r="O71" s="3922"/>
      <c r="P71" s="1675"/>
      <c r="Q71" s="1603"/>
      <c r="R71" s="814"/>
      <c r="S71" s="814"/>
      <c r="T71" s="814"/>
      <c r="U71" s="814"/>
      <c r="V71" s="814"/>
      <c r="W71" s="814"/>
      <c r="X71" s="814"/>
      <c r="Y71" s="814"/>
      <c r="Z71" s="814"/>
      <c r="AA71" s="814"/>
      <c r="AB71" s="814"/>
      <c r="AC71" s="814"/>
      <c r="AD71" s="814"/>
      <c r="AE71" s="814"/>
      <c r="AF71" s="814"/>
      <c r="AG71" s="814"/>
      <c r="AH71" s="814"/>
      <c r="AI71" s="814"/>
      <c r="AJ71" s="814"/>
      <c r="AK71" s="814"/>
      <c r="AL71" s="814"/>
      <c r="AM71" s="814"/>
      <c r="AN71" s="814"/>
      <c r="AO71" s="814"/>
      <c r="AP71" s="814"/>
      <c r="AQ71" s="814"/>
      <c r="AR71" s="814"/>
      <c r="AS71" s="814"/>
      <c r="AT71" s="814"/>
      <c r="AU71" s="814"/>
      <c r="AV71" s="814"/>
    </row>
    <row r="72" spans="1:48" ht="16.5" thickTop="1">
      <c r="B72" s="814"/>
      <c r="C72" s="814"/>
      <c r="D72" s="814"/>
      <c r="E72" s="814"/>
      <c r="F72" s="814"/>
      <c r="G72" s="814"/>
      <c r="H72" s="814"/>
      <c r="I72" s="814"/>
      <c r="J72" s="814"/>
      <c r="K72" s="814"/>
      <c r="L72" s="814"/>
      <c r="M72" s="814"/>
      <c r="N72" s="814"/>
      <c r="O72" s="814"/>
      <c r="P72" s="814"/>
      <c r="Q72" s="814"/>
      <c r="R72" s="814"/>
      <c r="S72" s="814"/>
      <c r="T72" s="814"/>
      <c r="U72" s="814"/>
      <c r="V72" s="814"/>
      <c r="W72" s="814"/>
      <c r="X72" s="814"/>
      <c r="Y72" s="814"/>
      <c r="Z72" s="814"/>
      <c r="AA72" s="814"/>
      <c r="AB72" s="814"/>
      <c r="AC72" s="814"/>
      <c r="AD72" s="814"/>
      <c r="AE72" s="814"/>
      <c r="AF72" s="814"/>
      <c r="AG72" s="814"/>
      <c r="AH72" s="814"/>
      <c r="AI72" s="814"/>
      <c r="AJ72" s="814"/>
      <c r="AK72" s="814"/>
      <c r="AL72" s="814"/>
      <c r="AM72" s="814"/>
      <c r="AN72" s="814"/>
      <c r="AO72" s="814"/>
      <c r="AP72" s="814"/>
      <c r="AQ72" s="814"/>
      <c r="AR72" s="814"/>
      <c r="AS72" s="814"/>
      <c r="AT72" s="814"/>
      <c r="AU72" s="814"/>
      <c r="AV72" s="814"/>
    </row>
    <row r="73" spans="1:48" ht="15.75" customHeight="1">
      <c r="A73" s="3864">
        <f>ROW()</f>
        <v>73</v>
      </c>
      <c r="B73" s="3923" t="s">
        <v>1164</v>
      </c>
      <c r="C73" s="3923"/>
      <c r="D73" s="3923"/>
      <c r="E73" s="3923"/>
      <c r="F73" s="3923"/>
      <c r="G73" s="3923"/>
      <c r="H73" s="3923"/>
      <c r="I73" s="3923"/>
      <c r="J73" s="3923"/>
      <c r="K73" s="3923"/>
      <c r="L73" s="3923"/>
      <c r="M73" s="3923"/>
      <c r="N73" s="3923"/>
      <c r="O73" s="3923"/>
      <c r="P73" s="3923"/>
      <c r="Q73" s="3923"/>
      <c r="R73" s="3923"/>
      <c r="S73" s="3923"/>
      <c r="T73" s="3923"/>
      <c r="U73" s="3923"/>
      <c r="V73" s="3923"/>
      <c r="W73" s="3923"/>
      <c r="X73" s="3923"/>
      <c r="Y73" s="3923"/>
      <c r="Z73" s="3923"/>
      <c r="AA73" s="3923"/>
      <c r="AB73" s="3923"/>
      <c r="AC73" s="3923"/>
      <c r="AD73" s="3923"/>
      <c r="AE73" s="3923"/>
      <c r="AF73" s="3923"/>
      <c r="AG73" s="3923"/>
      <c r="AH73" s="3923"/>
      <c r="AI73" s="3923"/>
      <c r="AJ73" s="3923"/>
      <c r="AK73" s="3923"/>
      <c r="AL73" s="3923"/>
      <c r="AM73" s="3923"/>
      <c r="AN73" s="3923"/>
      <c r="AO73" s="3923"/>
      <c r="AP73" s="3923"/>
      <c r="AQ73" s="3923"/>
      <c r="AR73" s="3923"/>
      <c r="AS73" s="3923"/>
      <c r="AT73" s="3923"/>
      <c r="AU73" s="3923"/>
      <c r="AV73" s="3923"/>
    </row>
    <row r="74" spans="1:48" ht="15.75" customHeight="1">
      <c r="A74" s="3864"/>
      <c r="B74" s="3923"/>
      <c r="C74" s="3923"/>
      <c r="D74" s="3923"/>
      <c r="E74" s="3923"/>
      <c r="F74" s="3923"/>
      <c r="G74" s="3923"/>
      <c r="H74" s="3923"/>
      <c r="I74" s="3923"/>
      <c r="J74" s="3923"/>
      <c r="K74" s="3923"/>
      <c r="L74" s="3923"/>
      <c r="M74" s="3923"/>
      <c r="N74" s="3923"/>
      <c r="O74" s="3923"/>
      <c r="P74" s="3923"/>
      <c r="Q74" s="3923"/>
      <c r="R74" s="3923"/>
      <c r="S74" s="3923"/>
      <c r="T74" s="3923"/>
      <c r="U74" s="3923"/>
      <c r="V74" s="3923"/>
      <c r="W74" s="3923"/>
      <c r="X74" s="3923"/>
      <c r="Y74" s="3923"/>
      <c r="Z74" s="3923"/>
      <c r="AA74" s="3923"/>
      <c r="AB74" s="3923"/>
      <c r="AC74" s="3923"/>
      <c r="AD74" s="3923"/>
      <c r="AE74" s="3923"/>
      <c r="AF74" s="3923"/>
      <c r="AG74" s="3923"/>
      <c r="AH74" s="3923"/>
      <c r="AI74" s="3923"/>
      <c r="AJ74" s="3923"/>
      <c r="AK74" s="3923"/>
      <c r="AL74" s="3923"/>
      <c r="AM74" s="3923"/>
      <c r="AN74" s="3923"/>
      <c r="AO74" s="3923"/>
      <c r="AP74" s="3923"/>
      <c r="AQ74" s="3923"/>
      <c r="AR74" s="3923"/>
      <c r="AS74" s="3923"/>
      <c r="AT74" s="3923"/>
      <c r="AU74" s="3923"/>
      <c r="AV74" s="3923"/>
    </row>
    <row r="75" spans="1:48" ht="16.5" thickBot="1">
      <c r="B75" s="814"/>
      <c r="C75" s="814"/>
      <c r="D75" s="814"/>
      <c r="E75" s="814"/>
      <c r="F75" s="814"/>
      <c r="G75" s="814"/>
      <c r="H75" s="814"/>
      <c r="I75" s="814"/>
      <c r="J75" s="814"/>
      <c r="K75" s="814"/>
      <c r="L75" s="814"/>
      <c r="M75" s="814"/>
      <c r="N75" s="814"/>
      <c r="O75" s="814"/>
      <c r="P75" s="814"/>
      <c r="Q75" s="814"/>
      <c r="R75" s="814"/>
      <c r="S75" s="814"/>
      <c r="T75" s="814"/>
      <c r="U75" s="814"/>
      <c r="V75" s="814"/>
      <c r="W75" s="814"/>
      <c r="X75" s="814"/>
      <c r="Y75" s="814"/>
      <c r="Z75" s="814"/>
      <c r="AA75" s="814"/>
      <c r="AB75" s="814"/>
      <c r="AC75" s="814"/>
      <c r="AD75" s="814"/>
      <c r="AE75" s="814"/>
      <c r="AF75" s="814"/>
      <c r="AG75" s="814"/>
      <c r="AH75" s="814"/>
      <c r="AI75" s="814"/>
      <c r="AK75" s="814"/>
      <c r="AL75" s="814"/>
      <c r="AM75" s="814"/>
      <c r="AN75" s="814"/>
      <c r="AO75" s="814"/>
      <c r="AP75" s="814"/>
      <c r="AQ75" s="814"/>
      <c r="AR75" s="814"/>
      <c r="AS75" s="814"/>
      <c r="AT75" s="814"/>
      <c r="AU75" s="814"/>
      <c r="AV75" s="814"/>
    </row>
    <row r="76" spans="1:48" ht="21">
      <c r="A76" s="1529" t="s">
        <v>75</v>
      </c>
      <c r="B76" s="3831" t="s">
        <v>1223</v>
      </c>
      <c r="C76" s="3832"/>
      <c r="D76" s="3832"/>
      <c r="E76" s="3832"/>
      <c r="F76" s="3832"/>
      <c r="G76" s="3832"/>
      <c r="H76" s="3832"/>
      <c r="I76" s="3832"/>
      <c r="J76" s="3832"/>
      <c r="K76" s="3833"/>
      <c r="L76" s="1676"/>
      <c r="M76" s="1676"/>
      <c r="N76" s="1676"/>
      <c r="O76" s="814"/>
      <c r="P76" s="814"/>
      <c r="Q76" s="1529" t="s">
        <v>75</v>
      </c>
      <c r="R76" s="3831" t="s">
        <v>1223</v>
      </c>
      <c r="S76" s="3832"/>
      <c r="T76" s="3832"/>
      <c r="U76" s="3832"/>
      <c r="V76" s="3832"/>
      <c r="W76" s="3832"/>
      <c r="X76" s="3832"/>
      <c r="Y76" s="3832"/>
      <c r="Z76" s="3833"/>
      <c r="AA76" s="814"/>
      <c r="AB76" s="1529" t="s">
        <v>75</v>
      </c>
      <c r="AC76" s="3831" t="s">
        <v>1179</v>
      </c>
      <c r="AD76" s="3832"/>
      <c r="AE76" s="3832"/>
      <c r="AF76" s="3832"/>
      <c r="AG76" s="3832"/>
      <c r="AH76" s="3832"/>
      <c r="AI76" s="3832"/>
      <c r="AJ76" s="3832"/>
      <c r="AK76" s="3833"/>
      <c r="AL76" s="814"/>
      <c r="AM76" s="1529" t="s">
        <v>75</v>
      </c>
      <c r="AN76" s="3831" t="s">
        <v>1179</v>
      </c>
      <c r="AO76" s="3832"/>
      <c r="AP76" s="3832"/>
      <c r="AQ76" s="3832"/>
      <c r="AR76" s="3832"/>
      <c r="AS76" s="3832"/>
      <c r="AT76" s="3832"/>
      <c r="AU76" s="3832"/>
      <c r="AV76" s="3833"/>
    </row>
    <row r="77" spans="1:48" ht="15.75" customHeight="1">
      <c r="A77" s="2678" t="str">
        <f>B76</f>
        <v>Formule du calcul du poids de  FARINE - comparer deux % d'hydratation</v>
      </c>
      <c r="B77" s="606" t="str">
        <f>ADDRESS(ROW(),COLUMN(),4)</f>
        <v>B77</v>
      </c>
      <c r="C77" s="1209" t="s">
        <v>762</v>
      </c>
      <c r="D77" s="1319"/>
      <c r="E77" s="1319"/>
      <c r="F77" s="1319"/>
      <c r="G77" s="1572"/>
      <c r="H77" s="1572"/>
      <c r="I77" s="1572"/>
      <c r="J77" s="1572" t="str">
        <f ca="1">MID(CELL("filename",B77),SEARCH("[",CELL("filename",B77))+1,SEARCH("]",CELL("filename",B77))-SEARCH("[",CELL("filename",B77))-1)</f>
        <v>A.5.1.-formats-formules-pourcentages.xlsx</v>
      </c>
      <c r="K77" s="1573">
        <v>2</v>
      </c>
      <c r="L77" s="814"/>
      <c r="M77" s="814"/>
      <c r="N77" s="814"/>
      <c r="O77" s="814"/>
      <c r="P77" s="814"/>
      <c r="Q77" s="2678" t="str">
        <f>R76</f>
        <v>Formule du calcul du poids de  FARINE - comparer deux % d'hydratation</v>
      </c>
      <c r="R77" s="1505" t="str">
        <f>ADDRESS(ROW(),COLUMN(),4)</f>
        <v>R77</v>
      </c>
      <c r="S77" s="1530" t="s">
        <v>762</v>
      </c>
      <c r="T77" s="1319"/>
      <c r="U77" s="1319"/>
      <c r="V77" s="1319"/>
      <c r="W77" s="1572"/>
      <c r="X77" s="1572"/>
      <c r="Y77" s="1572" t="str">
        <f ca="1">MID(CELL("filename",R77),SEARCH("[",CELL("filename",R77))+1,SEARCH("]",CELL("filename",R77))-SEARCH("[",CELL("filename",R77))-1)</f>
        <v>A.5.1.-formats-formules-pourcentages.xlsx</v>
      </c>
      <c r="Z77" s="1573">
        <v>2</v>
      </c>
      <c r="AA77" s="814"/>
      <c r="AB77" s="2678" t="str">
        <f>AC76</f>
        <v>Formule du calcul du poids de  FARINE</v>
      </c>
      <c r="AC77" s="1505" t="str">
        <f>ADDRESS(ROW(),COLUMN(),4)</f>
        <v>AC77</v>
      </c>
      <c r="AD77" s="1530" t="s">
        <v>762</v>
      </c>
      <c r="AE77" s="1571"/>
      <c r="AF77" s="1571"/>
      <c r="AG77" s="1571"/>
      <c r="AH77" s="1571"/>
      <c r="AI77" s="1572"/>
      <c r="AJ77" s="1572" t="str">
        <f ca="1">MID(CELL("filename",AC77),SEARCH("[",CELL("filename",AC77))+1,SEARCH("]",CELL("filename",AC77))-SEARCH("[",CELL("filename",AC77))-1)</f>
        <v>A.5.1.-formats-formules-pourcentages.xlsx</v>
      </c>
      <c r="AK77" s="1573">
        <v>2</v>
      </c>
      <c r="AL77" s="814"/>
      <c r="AM77" s="2678" t="str">
        <f>AN76</f>
        <v>Formule du calcul du poids de  FARINE</v>
      </c>
      <c r="AN77" s="1505" t="str">
        <f>ADDRESS(ROW(),COLUMN(),4)</f>
        <v>AN77</v>
      </c>
      <c r="AO77" s="1530" t="s">
        <v>762</v>
      </c>
      <c r="AP77" s="1571"/>
      <c r="AQ77" s="1571"/>
      <c r="AR77" s="1571"/>
      <c r="AS77" s="1571"/>
      <c r="AT77" s="1572"/>
      <c r="AU77" s="1572" t="str">
        <f ca="1">MID(CELL("filename",AN77),SEARCH("[",CELL("filename",AN77))+1,SEARCH("]",CELL("filename",AN77))-SEARCH("[",CELL("filename",AN77))-1)</f>
        <v>A.5.1.-formats-formules-pourcentages.xlsx</v>
      </c>
      <c r="AV77" s="1573">
        <v>2</v>
      </c>
    </row>
    <row r="78" spans="1:48" ht="18.75">
      <c r="A78" s="2678"/>
      <c r="B78" s="1677" t="s">
        <v>1224</v>
      </c>
      <c r="C78" s="1678"/>
      <c r="D78" s="1679"/>
      <c r="E78" s="1679"/>
      <c r="F78" s="1679"/>
      <c r="G78" s="1680"/>
      <c r="H78" s="1680"/>
      <c r="I78" s="1680"/>
      <c r="J78" s="1681"/>
      <c r="K78" s="586"/>
      <c r="L78" s="814"/>
      <c r="M78" s="814"/>
      <c r="N78" s="814"/>
      <c r="O78" s="814"/>
      <c r="P78" s="814"/>
      <c r="Q78" s="2678"/>
      <c r="R78" s="1682" t="s">
        <v>1224</v>
      </c>
      <c r="S78" s="1678"/>
      <c r="T78" s="1679"/>
      <c r="U78" s="1679"/>
      <c r="V78" s="1679"/>
      <c r="W78" s="1680"/>
      <c r="X78" s="1680"/>
      <c r="Y78" s="1680"/>
      <c r="Z78" s="1683"/>
      <c r="AA78" s="814"/>
      <c r="AB78" s="2678"/>
      <c r="AC78" s="1682"/>
      <c r="AD78" s="1539"/>
      <c r="AE78" s="1540"/>
      <c r="AF78" s="1540"/>
      <c r="AG78" s="1540"/>
      <c r="AH78" s="1542"/>
      <c r="AI78" s="1543"/>
      <c r="AJ78" s="1540"/>
      <c r="AK78" s="586"/>
      <c r="AL78" s="814"/>
      <c r="AM78" s="2678"/>
      <c r="AN78" s="1682"/>
      <c r="AO78" s="1539"/>
      <c r="AP78" s="1540"/>
      <c r="AQ78" s="1540"/>
      <c r="AR78" s="1540"/>
      <c r="AS78" s="1542"/>
      <c r="AT78" s="1543"/>
      <c r="AU78" s="1540"/>
      <c r="AV78" s="586"/>
    </row>
    <row r="79" spans="1:48" ht="18.75">
      <c r="A79" s="2678"/>
      <c r="B79" s="1682"/>
      <c r="C79" s="1538"/>
      <c r="D79" s="814"/>
      <c r="E79" s="814"/>
      <c r="F79" s="814"/>
      <c r="G79" s="1684"/>
      <c r="H79" s="1684"/>
      <c r="I79" s="1684"/>
      <c r="J79" s="1641"/>
      <c r="K79" s="586"/>
      <c r="L79" s="814"/>
      <c r="M79" s="814"/>
      <c r="N79" s="814"/>
      <c r="O79" s="814"/>
      <c r="P79" s="814"/>
      <c r="Q79" s="2678"/>
      <c r="R79" s="725"/>
      <c r="S79" s="814"/>
      <c r="T79" s="814"/>
      <c r="U79" s="814"/>
      <c r="V79" s="814"/>
      <c r="W79" s="1685" t="s">
        <v>478</v>
      </c>
      <c r="X79" s="814"/>
      <c r="Y79" s="1686" t="s">
        <v>478</v>
      </c>
      <c r="Z79" s="586"/>
      <c r="AA79" s="814"/>
      <c r="AB79" s="2678"/>
      <c r="AC79" s="1687"/>
      <c r="AD79" s="1578"/>
      <c r="AE79" s="1688" t="s">
        <v>1225</v>
      </c>
      <c r="AF79" s="1578"/>
      <c r="AG79" s="1579" t="s">
        <v>1182</v>
      </c>
      <c r="AH79" s="1580">
        <v>100</v>
      </c>
      <c r="AI79" s="1581">
        <f>(AE81*AH79)/AH81</f>
        <v>12.375</v>
      </c>
      <c r="AJ79" s="1578"/>
      <c r="AK79" s="586"/>
      <c r="AL79" s="814"/>
      <c r="AM79" s="2678"/>
      <c r="AN79" s="1687"/>
      <c r="AO79" s="1578"/>
      <c r="AP79" s="1688" t="s">
        <v>1225</v>
      </c>
      <c r="AQ79" s="1578"/>
      <c r="AR79" s="1579" t="s">
        <v>1182</v>
      </c>
      <c r="AS79" s="1580">
        <v>100</v>
      </c>
      <c r="AT79" s="1581">
        <f>(AP81*AS79)/AS81</f>
        <v>12</v>
      </c>
      <c r="AU79" s="1578"/>
      <c r="AV79" s="586"/>
    </row>
    <row r="80" spans="1:48" ht="16.5" customHeight="1" thickBot="1">
      <c r="A80" s="2678"/>
      <c r="B80" s="1682"/>
      <c r="C80" s="1538"/>
      <c r="D80" s="814"/>
      <c r="E80" s="1689"/>
      <c r="F80" s="1689" t="s">
        <v>1166</v>
      </c>
      <c r="G80" s="1589">
        <v>19.8</v>
      </c>
      <c r="H80" s="1684"/>
      <c r="I80" s="1684"/>
      <c r="J80" s="1641"/>
      <c r="K80" s="586"/>
      <c r="L80" s="814"/>
      <c r="M80" s="814"/>
      <c r="N80" s="814"/>
      <c r="O80" s="814"/>
      <c r="P80" s="814"/>
      <c r="Q80" s="2678"/>
      <c r="R80" s="1690"/>
      <c r="S80" s="1550"/>
      <c r="T80" s="1542"/>
      <c r="U80" s="1542"/>
      <c r="V80" s="1691" t="s">
        <v>1180</v>
      </c>
      <c r="W80" s="1692">
        <v>60</v>
      </c>
      <c r="X80" s="1693" t="s">
        <v>1226</v>
      </c>
      <c r="Y80" s="1694">
        <v>65</v>
      </c>
      <c r="Z80" s="586"/>
      <c r="AA80" s="814"/>
      <c r="AB80" s="2678"/>
      <c r="AC80" s="1687"/>
      <c r="AD80" s="1691" t="s">
        <v>1181</v>
      </c>
      <c r="AE80" s="1541">
        <v>60</v>
      </c>
      <c r="AF80" s="1583"/>
      <c r="AG80" s="1584" t="s">
        <v>325</v>
      </c>
      <c r="AH80" s="1585">
        <f>AE80</f>
        <v>60</v>
      </c>
      <c r="AI80" s="1591">
        <f>(AE81*AE80)/AH81</f>
        <v>7.4249999999999998</v>
      </c>
      <c r="AJ80" s="1578"/>
      <c r="AK80" s="586"/>
      <c r="AL80" s="814"/>
      <c r="AM80" s="2678"/>
      <c r="AN80" s="1687"/>
      <c r="AO80" s="1691" t="s">
        <v>1181</v>
      </c>
      <c r="AP80" s="1541">
        <v>65</v>
      </c>
      <c r="AQ80" s="1583"/>
      <c r="AR80" s="1584" t="s">
        <v>325</v>
      </c>
      <c r="AS80" s="1585">
        <f>AP80</f>
        <v>65</v>
      </c>
      <c r="AT80" s="1591">
        <f>(AP81*AP80)/AS81</f>
        <v>7.8</v>
      </c>
      <c r="AU80" s="1578"/>
      <c r="AV80" s="586"/>
    </row>
    <row r="81" spans="1:48" ht="18.75">
      <c r="A81" s="2678"/>
      <c r="B81" s="1682"/>
      <c r="C81" s="1538"/>
      <c r="D81" s="814"/>
      <c r="E81" s="1684"/>
      <c r="F81" s="1684"/>
      <c r="G81" s="1684"/>
      <c r="H81" s="1684"/>
      <c r="I81" s="1684"/>
      <c r="J81" s="1641"/>
      <c r="K81" s="586"/>
      <c r="L81" s="814"/>
      <c r="M81" s="814"/>
      <c r="N81" s="814"/>
      <c r="O81" s="814"/>
      <c r="P81" s="814"/>
      <c r="Q81" s="2678"/>
      <c r="R81" s="725"/>
      <c r="S81" s="814"/>
      <c r="U81" s="814"/>
      <c r="V81" s="814"/>
      <c r="W81" s="1684"/>
      <c r="X81" s="1684"/>
      <c r="Y81" s="814"/>
      <c r="Z81" s="586"/>
      <c r="AA81" s="814"/>
      <c r="AB81" s="2678"/>
      <c r="AC81" s="1687"/>
      <c r="AD81" s="1695" t="s">
        <v>1166</v>
      </c>
      <c r="AE81" s="1589">
        <v>19.8</v>
      </c>
      <c r="AF81" s="1578"/>
      <c r="AG81" s="1578" t="s">
        <v>151</v>
      </c>
      <c r="AH81" s="1590">
        <f>AH79+AH80</f>
        <v>160</v>
      </c>
      <c r="AI81" s="1591">
        <f>AI79+AI80</f>
        <v>19.8</v>
      </c>
      <c r="AJ81" s="1578"/>
      <c r="AK81" s="586"/>
      <c r="AL81" s="814"/>
      <c r="AM81" s="2678"/>
      <c r="AN81" s="1687"/>
      <c r="AO81" s="1695" t="s">
        <v>1166</v>
      </c>
      <c r="AP81" s="1589">
        <v>19.8</v>
      </c>
      <c r="AQ81" s="1578"/>
      <c r="AR81" s="1578" t="s">
        <v>151</v>
      </c>
      <c r="AS81" s="1590">
        <f>AS79+AS80</f>
        <v>165</v>
      </c>
      <c r="AT81" s="1591">
        <f>AT79+AT80</f>
        <v>19.8</v>
      </c>
      <c r="AU81" s="1578"/>
      <c r="AV81" s="586"/>
    </row>
    <row r="82" spans="1:48" ht="18.75">
      <c r="A82" s="2678"/>
      <c r="B82" s="725"/>
      <c r="C82" s="814"/>
      <c r="D82" s="1685" t="s">
        <v>478</v>
      </c>
      <c r="E82" s="814"/>
      <c r="F82" s="814"/>
      <c r="G82" s="1684"/>
      <c r="H82" s="814"/>
      <c r="I82" s="1686" t="s">
        <v>478</v>
      </c>
      <c r="J82" s="814"/>
      <c r="K82" s="586"/>
      <c r="L82" s="814"/>
      <c r="M82" s="814"/>
      <c r="N82" s="814"/>
      <c r="O82" s="814"/>
      <c r="P82" s="814"/>
      <c r="Q82" s="2678"/>
      <c r="R82" s="1690"/>
      <c r="S82" s="1550"/>
      <c r="T82" s="1695"/>
      <c r="U82" s="1695"/>
      <c r="V82" s="1695" t="s">
        <v>1166</v>
      </c>
      <c r="W82" s="1589">
        <v>19.8</v>
      </c>
      <c r="X82" s="1649"/>
      <c r="Y82" s="1696">
        <f>W82</f>
        <v>19.8</v>
      </c>
      <c r="Z82" s="586"/>
      <c r="AA82" s="814"/>
      <c r="AB82" s="2678"/>
      <c r="AC82" s="1697"/>
      <c r="AD82" s="1571"/>
      <c r="AE82" s="1571"/>
      <c r="AF82" s="1571"/>
      <c r="AG82" s="1571"/>
      <c r="AH82" s="1571"/>
      <c r="AI82" s="1571"/>
      <c r="AJ82" s="1571"/>
      <c r="AK82" s="1531"/>
      <c r="AL82" s="814"/>
      <c r="AM82" s="2678"/>
      <c r="AN82" s="1697"/>
      <c r="AO82" s="1571"/>
      <c r="AP82" s="1571"/>
      <c r="AQ82" s="1571"/>
      <c r="AR82" s="1571"/>
      <c r="AS82" s="1571"/>
      <c r="AT82" s="1571"/>
      <c r="AU82" s="1571"/>
      <c r="AV82" s="1531"/>
    </row>
    <row r="83" spans="1:48" ht="18.75">
      <c r="A83" s="2678"/>
      <c r="B83" s="1690"/>
      <c r="C83" s="1542" t="s">
        <v>1181</v>
      </c>
      <c r="D83" s="1692">
        <v>60</v>
      </c>
      <c r="E83" s="1542"/>
      <c r="F83" s="1547" t="s">
        <v>1226</v>
      </c>
      <c r="G83" s="814"/>
      <c r="H83" s="1542" t="s">
        <v>1181</v>
      </c>
      <c r="I83" s="1694">
        <v>65</v>
      </c>
      <c r="J83" s="814"/>
      <c r="K83" s="586"/>
      <c r="L83" s="814"/>
      <c r="M83" s="814"/>
      <c r="N83" s="814"/>
      <c r="O83" s="814"/>
      <c r="P83" s="814"/>
      <c r="Q83" s="2678"/>
      <c r="R83" s="725"/>
      <c r="S83" s="814"/>
      <c r="T83" s="814"/>
      <c r="U83" s="814"/>
      <c r="V83" s="814"/>
      <c r="W83" s="1684"/>
      <c r="X83" s="1684"/>
      <c r="Y83" s="814"/>
      <c r="Z83" s="586"/>
      <c r="AA83" s="814"/>
      <c r="AB83" s="2678"/>
      <c r="AC83" s="1687"/>
      <c r="AD83" s="1534" t="s">
        <v>1165</v>
      </c>
      <c r="AE83" s="1578"/>
      <c r="AF83" s="1578"/>
      <c r="AG83" s="1578"/>
      <c r="AH83" s="1578"/>
      <c r="AI83" s="1120"/>
      <c r="AJ83" s="1578"/>
      <c r="AK83" s="1698" t="s">
        <v>1227</v>
      </c>
      <c r="AL83" s="814"/>
      <c r="AM83" s="2678"/>
      <c r="AN83" s="1687"/>
      <c r="AO83" s="1534" t="s">
        <v>1165</v>
      </c>
      <c r="AP83" s="1578"/>
      <c r="AQ83" s="1578"/>
      <c r="AR83" s="1578"/>
      <c r="AS83" s="1578"/>
      <c r="AT83" s="1120"/>
      <c r="AU83" s="1578"/>
      <c r="AV83" s="1698" t="s">
        <v>1227</v>
      </c>
    </row>
    <row r="84" spans="1:48" ht="18.75">
      <c r="A84" s="2678"/>
      <c r="B84" s="725"/>
      <c r="C84" s="814"/>
      <c r="E84" s="814"/>
      <c r="F84" s="814"/>
      <c r="G84" s="1684"/>
      <c r="H84" s="1684"/>
      <c r="I84" s="814"/>
      <c r="J84" s="814"/>
      <c r="K84" s="586"/>
      <c r="L84" s="814"/>
      <c r="M84" s="814"/>
      <c r="N84" s="814"/>
      <c r="O84" s="814"/>
      <c r="P84" s="814"/>
      <c r="Q84" s="2678"/>
      <c r="R84" s="725"/>
      <c r="S84" s="1699" t="s">
        <v>1182</v>
      </c>
      <c r="T84" s="1580">
        <v>100</v>
      </c>
      <c r="U84" s="1700">
        <f>(W82*T84)/T86</f>
        <v>12.375</v>
      </c>
      <c r="V84" s="814"/>
      <c r="W84" s="1701" t="s">
        <v>1182</v>
      </c>
      <c r="X84" s="1580">
        <v>100</v>
      </c>
      <c r="Y84" s="1702">
        <f>(W82*X84)/X86</f>
        <v>12</v>
      </c>
      <c r="Z84" s="586"/>
      <c r="AA84" s="814"/>
      <c r="AB84" s="2678"/>
      <c r="AC84" s="1687"/>
      <c r="AD84" s="1578"/>
      <c r="AE84" s="1578"/>
      <c r="AF84" s="1578"/>
      <c r="AG84" s="1578"/>
      <c r="AH84" s="1578"/>
      <c r="AI84" s="1120"/>
      <c r="AJ84" s="1578"/>
      <c r="AK84" s="1698" t="s">
        <v>1227</v>
      </c>
      <c r="AL84" s="814"/>
      <c r="AM84" s="2678"/>
      <c r="AN84" s="1687"/>
      <c r="AO84" s="1578"/>
      <c r="AP84" s="1578"/>
      <c r="AQ84" s="1578"/>
      <c r="AR84" s="1578"/>
      <c r="AS84" s="1578"/>
      <c r="AT84" s="1120"/>
      <c r="AU84" s="1578"/>
      <c r="AV84" s="1698" t="s">
        <v>1227</v>
      </c>
    </row>
    <row r="85" spans="1:48" ht="19.5" thickBot="1">
      <c r="A85" s="2678"/>
      <c r="B85" s="725"/>
      <c r="C85" s="1699" t="s">
        <v>1182</v>
      </c>
      <c r="D85" s="1580">
        <v>100</v>
      </c>
      <c r="E85" s="1700">
        <f>(G80*D85)/D87</f>
        <v>12.375</v>
      </c>
      <c r="F85" s="814"/>
      <c r="G85" s="814"/>
      <c r="H85" s="1701" t="s">
        <v>1182</v>
      </c>
      <c r="I85" s="1580">
        <v>100</v>
      </c>
      <c r="J85" s="1702">
        <f>(G80*I85)/I87</f>
        <v>12</v>
      </c>
      <c r="K85" s="586"/>
      <c r="L85" s="814"/>
      <c r="M85" s="814"/>
      <c r="N85" s="814"/>
      <c r="O85" s="814"/>
      <c r="P85" s="814"/>
      <c r="Q85" s="2678"/>
      <c r="R85" s="725"/>
      <c r="S85" s="1584" t="s">
        <v>325</v>
      </c>
      <c r="T85" s="1585">
        <f>W80</f>
        <v>60</v>
      </c>
      <c r="U85" s="1703">
        <f>(W82*W80)/T86</f>
        <v>7.4249999999999998</v>
      </c>
      <c r="V85" s="814"/>
      <c r="W85" s="1704" t="s">
        <v>325</v>
      </c>
      <c r="X85" s="1705">
        <f>Y80</f>
        <v>65</v>
      </c>
      <c r="Y85" s="1703">
        <f>(W82*Y80)/X86</f>
        <v>7.8</v>
      </c>
      <c r="Z85" s="586"/>
      <c r="AA85" s="814"/>
      <c r="AB85" s="2678"/>
      <c r="AC85" s="1687"/>
      <c r="AD85" s="1607" t="s">
        <v>1166</v>
      </c>
      <c r="AE85" s="1544"/>
      <c r="AF85" s="1608" t="str">
        <f>ADDRESS(ROW(AF86),COLUMN(AF86),4)</f>
        <v>AF86</v>
      </c>
      <c r="AG85" s="1578"/>
      <c r="AH85" s="1609" t="s">
        <v>1167</v>
      </c>
      <c r="AI85" s="1610" t="s">
        <v>755</v>
      </c>
      <c r="AJ85" s="1578"/>
      <c r="AK85" s="1698" t="s">
        <v>1227</v>
      </c>
      <c r="AL85" s="814"/>
      <c r="AM85" s="2678"/>
      <c r="AN85" s="1687"/>
      <c r="AO85" s="1607" t="s">
        <v>1166</v>
      </c>
      <c r="AP85" s="1544"/>
      <c r="AQ85" s="1608" t="str">
        <f>ADDRESS(ROW(AQ86),COLUMN(AQ86),4)</f>
        <v>AQ86</v>
      </c>
      <c r="AR85" s="1578"/>
      <c r="AS85" s="1609" t="s">
        <v>1167</v>
      </c>
      <c r="AT85" s="1610" t="s">
        <v>755</v>
      </c>
      <c r="AU85" s="1578"/>
      <c r="AV85" s="1698" t="s">
        <v>1227</v>
      </c>
    </row>
    <row r="86" spans="1:48" ht="19.5" thickBot="1">
      <c r="A86" s="2678"/>
      <c r="B86" s="725"/>
      <c r="C86" s="1584" t="s">
        <v>325</v>
      </c>
      <c r="D86" s="1585">
        <f>D83</f>
        <v>60</v>
      </c>
      <c r="E86" s="1703">
        <f>(G80*D83)/D87</f>
        <v>7.4249999999999998</v>
      </c>
      <c r="F86" s="1706"/>
      <c r="G86" s="814"/>
      <c r="H86" s="1704" t="s">
        <v>325</v>
      </c>
      <c r="I86" s="1705">
        <f>I83</f>
        <v>65</v>
      </c>
      <c r="J86" s="1703">
        <f>(G80*I83)/I87</f>
        <v>7.8</v>
      </c>
      <c r="K86" s="586"/>
      <c r="L86" s="814"/>
      <c r="M86" s="814"/>
      <c r="N86" s="814"/>
      <c r="O86" s="814"/>
      <c r="P86" s="814"/>
      <c r="Q86" s="2678"/>
      <c r="R86" s="725"/>
      <c r="S86" s="814" t="s">
        <v>151</v>
      </c>
      <c r="T86" s="1707">
        <f>T84+T85</f>
        <v>160</v>
      </c>
      <c r="U86" s="1703">
        <f>U84+U85</f>
        <v>19.8</v>
      </c>
      <c r="V86" s="814"/>
      <c r="W86" s="814" t="s">
        <v>151</v>
      </c>
      <c r="X86" s="1707">
        <f>X84+X85</f>
        <v>165</v>
      </c>
      <c r="Y86" s="1703">
        <f>Y84+Y85</f>
        <v>19.8</v>
      </c>
      <c r="Z86" s="586"/>
      <c r="AA86" s="814"/>
      <c r="AB86" s="2678"/>
      <c r="AC86" s="1708" t="str">
        <f>ADDRESS(ROW(AD86),COLUMN(AD86),4)</f>
        <v>AD86</v>
      </c>
      <c r="AD86" s="1614">
        <f>AE81</f>
        <v>19.8</v>
      </c>
      <c r="AE86" s="1615" t="s">
        <v>662</v>
      </c>
      <c r="AF86" s="1709">
        <f>AH79</f>
        <v>100</v>
      </c>
      <c r="AG86" s="1617" t="s">
        <v>1169</v>
      </c>
      <c r="AH86" s="1618">
        <f>(AD86*AF86)/AD87</f>
        <v>12.375</v>
      </c>
      <c r="AI86" s="982" t="str">
        <f ca="1">_xlfn.FORMULATEXT(AH86)</f>
        <v>=(AD86*AF86)/AD87</v>
      </c>
      <c r="AJ86" s="1578"/>
      <c r="AK86" s="1698" t="s">
        <v>1227</v>
      </c>
      <c r="AL86" s="814"/>
      <c r="AM86" s="2678"/>
      <c r="AN86" s="1708" t="str">
        <f>ADDRESS(ROW(AO86),COLUMN(AO86),4)</f>
        <v>AO86</v>
      </c>
      <c r="AO86" s="1614">
        <f>AP81</f>
        <v>19.8</v>
      </c>
      <c r="AP86" s="1615" t="s">
        <v>662</v>
      </c>
      <c r="AQ86" s="1709">
        <f>AS79</f>
        <v>100</v>
      </c>
      <c r="AR86" s="1617" t="s">
        <v>1169</v>
      </c>
      <c r="AS86" s="1618">
        <f>(AO86*AQ86)/AO87</f>
        <v>12</v>
      </c>
      <c r="AT86" s="982" t="str">
        <f ca="1">_xlfn.FORMULATEXT(AS86)</f>
        <v>=(AO86*AQ86)/AO87</v>
      </c>
      <c r="AU86" s="1578"/>
      <c r="AV86" s="1698" t="s">
        <v>1227</v>
      </c>
    </row>
    <row r="87" spans="1:48">
      <c r="A87" s="2678"/>
      <c r="B87" s="725"/>
      <c r="C87" s="1710" t="s">
        <v>1166</v>
      </c>
      <c r="D87" s="1707">
        <f>D85+D86</f>
        <v>160</v>
      </c>
      <c r="E87" s="1703">
        <f>E85+E86</f>
        <v>19.8</v>
      </c>
      <c r="F87" s="814"/>
      <c r="G87" s="814"/>
      <c r="H87" s="1710" t="s">
        <v>1166</v>
      </c>
      <c r="I87" s="1707">
        <f>I85+I86</f>
        <v>165</v>
      </c>
      <c r="J87" s="1703">
        <f>J85+J86</f>
        <v>19.8</v>
      </c>
      <c r="K87" s="586"/>
      <c r="L87" s="814"/>
      <c r="M87" s="814"/>
      <c r="N87" s="814"/>
      <c r="O87" s="814"/>
      <c r="P87" s="814"/>
      <c r="Q87" s="2678"/>
      <c r="R87" s="725"/>
      <c r="S87" s="814"/>
      <c r="T87" s="814"/>
      <c r="U87" s="814"/>
      <c r="V87" s="814"/>
      <c r="W87" s="814"/>
      <c r="X87" s="814"/>
      <c r="Y87" s="814"/>
      <c r="Z87" s="586"/>
      <c r="AA87" s="814"/>
      <c r="AB87" s="2678"/>
      <c r="AC87" s="1708" t="str">
        <f>ADDRESS(ROW(AD87),COLUMN(AD87),4)</f>
        <v>AD87</v>
      </c>
      <c r="AD87" s="3870">
        <f>AH81</f>
        <v>160</v>
      </c>
      <c r="AE87" s="3870"/>
      <c r="AF87" s="3870"/>
      <c r="AG87" s="1578"/>
      <c r="AH87" s="1583"/>
      <c r="AI87" s="1624"/>
      <c r="AJ87" s="1578"/>
      <c r="AK87" s="1698" t="s">
        <v>1227</v>
      </c>
      <c r="AL87" s="814"/>
      <c r="AM87" s="2678"/>
      <c r="AN87" s="1708" t="str">
        <f>ADDRESS(ROW(AO87),COLUMN(AO87),4)</f>
        <v>AO87</v>
      </c>
      <c r="AO87" s="3870">
        <f>AS81</f>
        <v>165</v>
      </c>
      <c r="AP87" s="3870"/>
      <c r="AQ87" s="3870"/>
      <c r="AR87" s="1578"/>
      <c r="AS87" s="1583"/>
      <c r="AT87" s="1624"/>
      <c r="AU87" s="1578"/>
      <c r="AV87" s="1698" t="s">
        <v>1227</v>
      </c>
    </row>
    <row r="88" spans="1:48" ht="18.75">
      <c r="A88" s="2678"/>
      <c r="B88" s="725"/>
      <c r="C88" s="814"/>
      <c r="D88" s="814"/>
      <c r="E88" s="814"/>
      <c r="F88" s="814"/>
      <c r="G88" s="814"/>
      <c r="H88" s="814"/>
      <c r="I88" s="814"/>
      <c r="J88" s="814"/>
      <c r="K88" s="586"/>
      <c r="L88" s="814"/>
      <c r="M88" s="814"/>
      <c r="N88" s="814"/>
      <c r="O88" s="814"/>
      <c r="P88" s="814"/>
      <c r="Q88" s="2678"/>
      <c r="R88" s="725"/>
      <c r="S88" s="1711"/>
      <c r="T88" s="814"/>
      <c r="U88" s="814"/>
      <c r="V88" s="1712" t="s">
        <v>1228</v>
      </c>
      <c r="W88" s="1713">
        <f>IF(U84&gt;Y84,U84-Y84,Y84-U84)</f>
        <v>0.375</v>
      </c>
      <c r="X88" s="1714"/>
      <c r="Y88" s="814"/>
      <c r="Z88" s="586"/>
      <c r="AA88" s="814"/>
      <c r="AB88" s="2678"/>
      <c r="AC88" s="1687"/>
      <c r="AD88" s="1578"/>
      <c r="AE88" s="1578"/>
      <c r="AF88" s="1578"/>
      <c r="AG88" s="1626"/>
      <c r="AH88" s="1626"/>
      <c r="AI88" s="1120"/>
      <c r="AJ88" s="1578"/>
      <c r="AK88" s="1698" t="s">
        <v>1227</v>
      </c>
      <c r="AL88" s="814"/>
      <c r="AM88" s="2678"/>
      <c r="AN88" s="1687"/>
      <c r="AO88" s="1578"/>
      <c r="AP88" s="1578"/>
      <c r="AQ88" s="1578"/>
      <c r="AR88" s="1626"/>
      <c r="AS88" s="1626"/>
      <c r="AT88" s="1120"/>
      <c r="AU88" s="1578"/>
      <c r="AV88" s="1698" t="s">
        <v>1227</v>
      </c>
    </row>
    <row r="89" spans="1:48" ht="15.75" customHeight="1">
      <c r="A89" s="2678"/>
      <c r="B89" s="3879" t="s">
        <v>754</v>
      </c>
      <c r="C89" s="3880"/>
      <c r="D89" s="3880"/>
      <c r="E89" s="3880"/>
      <c r="F89" s="3880"/>
      <c r="G89" s="3880"/>
      <c r="H89" s="3880"/>
      <c r="I89" s="3880"/>
      <c r="J89" s="3880"/>
      <c r="K89" s="3881"/>
      <c r="L89" s="814"/>
      <c r="M89" s="814"/>
      <c r="N89" s="814"/>
      <c r="O89" s="814"/>
      <c r="P89" s="814"/>
      <c r="Q89" s="2678"/>
      <c r="R89" s="1715"/>
      <c r="S89" s="1319"/>
      <c r="T89" s="1319"/>
      <c r="U89" s="1319"/>
      <c r="V89" s="1319"/>
      <c r="W89" s="1716"/>
      <c r="X89" s="1716"/>
      <c r="Y89" s="1319"/>
      <c r="Z89" s="1531"/>
      <c r="AA89" s="814"/>
      <c r="AB89" s="2678"/>
      <c r="AC89" s="827" t="s">
        <v>1224</v>
      </c>
      <c r="AD89" s="1578"/>
      <c r="AE89" s="1578"/>
      <c r="AF89" s="1578"/>
      <c r="AG89" s="1626"/>
      <c r="AH89" s="1626"/>
      <c r="AI89" s="1120"/>
      <c r="AJ89" s="1578"/>
      <c r="AK89" s="1698" t="s">
        <v>1227</v>
      </c>
      <c r="AL89" s="814"/>
      <c r="AM89" s="2678"/>
      <c r="AN89" s="827" t="s">
        <v>1224</v>
      </c>
      <c r="AO89" s="1578"/>
      <c r="AP89" s="1578"/>
      <c r="AQ89" s="1578"/>
      <c r="AR89" s="1626"/>
      <c r="AS89" s="1626"/>
      <c r="AT89" s="1120"/>
      <c r="AU89" s="1578"/>
      <c r="AV89" s="1698" t="s">
        <v>1227</v>
      </c>
    </row>
    <row r="90" spans="1:48">
      <c r="A90" s="2678"/>
      <c r="B90" s="1717"/>
      <c r="C90" s="1545"/>
      <c r="D90" s="1545"/>
      <c r="E90" s="1545"/>
      <c r="F90" s="1718"/>
      <c r="G90" s="1545"/>
      <c r="H90" s="1545"/>
      <c r="I90" s="1545"/>
      <c r="J90" s="814"/>
      <c r="K90" s="591"/>
      <c r="L90" s="814"/>
      <c r="M90" s="814"/>
      <c r="N90" s="814"/>
      <c r="O90" s="814"/>
      <c r="P90" s="814"/>
      <c r="Q90" s="2678"/>
      <c r="R90" s="725" t="s">
        <v>1220</v>
      </c>
      <c r="S90" s="814"/>
      <c r="T90" s="814"/>
      <c r="U90" s="814"/>
      <c r="V90" s="814"/>
      <c r="W90" s="1714"/>
      <c r="X90" s="1714"/>
      <c r="Y90" s="814"/>
      <c r="Z90" s="586"/>
      <c r="AA90" s="814"/>
      <c r="AB90" s="2678"/>
      <c r="AC90" s="827" t="s">
        <v>1229</v>
      </c>
      <c r="AD90" s="1578"/>
      <c r="AE90" s="1578"/>
      <c r="AF90" s="1578"/>
      <c r="AG90" s="1626"/>
      <c r="AH90" s="1626"/>
      <c r="AI90" s="1120"/>
      <c r="AJ90" s="1578"/>
      <c r="AK90" s="1698" t="s">
        <v>1227</v>
      </c>
      <c r="AL90" s="814"/>
      <c r="AM90" s="2678"/>
      <c r="AN90" s="827" t="s">
        <v>1229</v>
      </c>
      <c r="AO90" s="1578"/>
      <c r="AP90" s="1578"/>
      <c r="AQ90" s="1578"/>
      <c r="AR90" s="1626"/>
      <c r="AS90" s="1626"/>
      <c r="AT90" s="1120"/>
      <c r="AU90" s="1578"/>
      <c r="AV90" s="1698" t="s">
        <v>1227</v>
      </c>
    </row>
    <row r="91" spans="1:48">
      <c r="A91" s="2678"/>
      <c r="B91" s="1719"/>
      <c r="C91" s="1720"/>
      <c r="D91" s="1720" t="s">
        <v>1181</v>
      </c>
      <c r="E91" s="1721">
        <v>60</v>
      </c>
      <c r="F91" s="586"/>
      <c r="G91" s="1722"/>
      <c r="H91" s="1723"/>
      <c r="I91" s="1723" t="s">
        <v>1181</v>
      </c>
      <c r="J91" s="1724">
        <f>I83</f>
        <v>65</v>
      </c>
      <c r="K91" s="1725"/>
      <c r="L91" s="814"/>
      <c r="M91" s="814"/>
      <c r="N91" s="814"/>
      <c r="O91" s="814"/>
      <c r="P91" s="814"/>
      <c r="Q91" s="2678"/>
      <c r="R91" s="827" t="s">
        <v>1221</v>
      </c>
      <c r="S91" s="1726"/>
      <c r="T91" s="814"/>
      <c r="U91" s="814"/>
      <c r="V91" s="814"/>
      <c r="W91" s="814"/>
      <c r="X91" s="814"/>
      <c r="Y91" s="814"/>
      <c r="Z91" s="586"/>
      <c r="AA91" s="814"/>
      <c r="AB91" s="2678"/>
      <c r="AC91" s="827"/>
      <c r="AD91" s="1578"/>
      <c r="AE91" s="1578"/>
      <c r="AF91" s="1578"/>
      <c r="AG91" s="1626"/>
      <c r="AH91" s="1626"/>
      <c r="AI91" s="1120"/>
      <c r="AJ91" s="1684" t="s">
        <v>1230</v>
      </c>
      <c r="AK91" s="1698" t="s">
        <v>1227</v>
      </c>
      <c r="AL91" s="814"/>
      <c r="AM91" s="2678"/>
      <c r="AN91" s="827"/>
      <c r="AO91" s="1578"/>
      <c r="AP91" s="1578"/>
      <c r="AQ91" s="1578"/>
      <c r="AR91" s="1626"/>
      <c r="AS91" s="1626"/>
      <c r="AT91" s="1120"/>
      <c r="AU91" s="1684" t="s">
        <v>1230</v>
      </c>
      <c r="AV91" s="1698" t="s">
        <v>1227</v>
      </c>
    </row>
    <row r="92" spans="1:48" ht="16.5" customHeight="1">
      <c r="A92" s="2678"/>
      <c r="B92" s="1727" t="s">
        <v>1231</v>
      </c>
      <c r="C92" s="1545"/>
      <c r="D92" s="814"/>
      <c r="E92" s="1711"/>
      <c r="F92" s="586"/>
      <c r="G92" s="1728" t="s">
        <v>1231</v>
      </c>
      <c r="H92" s="1545"/>
      <c r="I92" s="814"/>
      <c r="J92" s="814"/>
      <c r="K92" s="1729"/>
      <c r="L92" s="814"/>
      <c r="M92" s="814"/>
      <c r="N92" s="814"/>
      <c r="O92" s="814"/>
      <c r="P92" s="814"/>
      <c r="Q92" s="2678"/>
      <c r="R92" s="3899" t="s">
        <v>1170</v>
      </c>
      <c r="S92" s="3900"/>
      <c r="T92" s="3900"/>
      <c r="U92" s="3900"/>
      <c r="V92" s="3900"/>
      <c r="W92" s="3900"/>
      <c r="X92" s="3900"/>
      <c r="Y92" s="3900"/>
      <c r="Z92" s="3901"/>
      <c r="AA92" s="814"/>
      <c r="AB92" s="2678"/>
      <c r="AC92" s="827" t="s">
        <v>1220</v>
      </c>
      <c r="AD92" s="1578"/>
      <c r="AE92" s="1578"/>
      <c r="AF92" s="1578"/>
      <c r="AG92" s="1626"/>
      <c r="AH92" s="1626"/>
      <c r="AI92" s="1120"/>
      <c r="AJ92" s="1578"/>
      <c r="AK92" s="586"/>
      <c r="AL92" s="814"/>
      <c r="AM92" s="2678"/>
      <c r="AN92" s="827" t="s">
        <v>1220</v>
      </c>
      <c r="AO92" s="1578"/>
      <c r="AP92" s="1578"/>
      <c r="AQ92" s="1578"/>
      <c r="AR92" s="1626"/>
      <c r="AS92" s="1626"/>
      <c r="AT92" s="1120"/>
      <c r="AU92" s="1578"/>
      <c r="AV92" s="586"/>
    </row>
    <row r="93" spans="1:48" ht="18.75" customHeight="1">
      <c r="A93" s="2678"/>
      <c r="B93" s="1708" t="str">
        <f>ADDRESS(ROW(B94),COLUMN(B94),4)</f>
        <v>B94</v>
      </c>
      <c r="C93" s="1545"/>
      <c r="D93" s="1608" t="str">
        <f>ADDRESS(ROW(D94),COLUMN(D94),4)</f>
        <v>D94</v>
      </c>
      <c r="E93" s="1711" t="s">
        <v>1167</v>
      </c>
      <c r="F93" s="586"/>
      <c r="G93" s="1608" t="str">
        <f>ADDRESS(ROW(G94),COLUMN(G94),4)</f>
        <v>G94</v>
      </c>
      <c r="H93" s="1545"/>
      <c r="I93" s="1608" t="str">
        <f>ADDRESS(ROW(I94),COLUMN(I94),4)</f>
        <v>I94</v>
      </c>
      <c r="J93" s="1711" t="s">
        <v>1167</v>
      </c>
      <c r="K93" s="586"/>
      <c r="L93" s="814"/>
      <c r="M93" s="814"/>
      <c r="N93" s="814"/>
      <c r="O93" s="814"/>
      <c r="P93" s="814"/>
      <c r="Q93" s="2678"/>
      <c r="R93" s="3902" t="s">
        <v>1171</v>
      </c>
      <c r="S93" s="3903"/>
      <c r="T93" s="3903"/>
      <c r="U93" s="3903"/>
      <c r="V93" s="3903"/>
      <c r="W93" s="3903"/>
      <c r="X93" s="3903"/>
      <c r="Y93" s="3903"/>
      <c r="Z93" s="3904"/>
      <c r="AA93" s="814"/>
      <c r="AB93" s="2678"/>
      <c r="AC93" s="827" t="s">
        <v>1221</v>
      </c>
      <c r="AD93" s="1578"/>
      <c r="AE93" s="1578"/>
      <c r="AF93" s="1578"/>
      <c r="AG93" s="1626"/>
      <c r="AH93" s="1626"/>
      <c r="AI93" s="1120"/>
      <c r="AJ93" s="1578"/>
      <c r="AK93" s="586"/>
      <c r="AL93" s="814"/>
      <c r="AM93" s="2678"/>
      <c r="AN93" s="827" t="s">
        <v>1221</v>
      </c>
      <c r="AO93" s="1578"/>
      <c r="AP93" s="1578"/>
      <c r="AQ93" s="1578"/>
      <c r="AR93" s="1626"/>
      <c r="AS93" s="1626"/>
      <c r="AT93" s="1120"/>
      <c r="AU93" s="1578"/>
      <c r="AV93" s="586"/>
    </row>
    <row r="94" spans="1:48" ht="16.5" customHeight="1" thickBot="1">
      <c r="A94" s="2678"/>
      <c r="B94" s="1730">
        <f>G80</f>
        <v>19.8</v>
      </c>
      <c r="C94" s="1731" t="s">
        <v>662</v>
      </c>
      <c r="D94" s="1548">
        <f>D85</f>
        <v>100</v>
      </c>
      <c r="E94" s="1627">
        <f>(B94*D94)/B95</f>
        <v>12.375</v>
      </c>
      <c r="F94" s="586"/>
      <c r="G94" s="1732">
        <f>G80</f>
        <v>19.8</v>
      </c>
      <c r="H94" s="1731" t="s">
        <v>662</v>
      </c>
      <c r="I94" s="1548">
        <f>I85</f>
        <v>100</v>
      </c>
      <c r="J94" s="1627">
        <f>(G94*I94)/G95</f>
        <v>12</v>
      </c>
      <c r="K94" s="586"/>
      <c r="L94" s="814"/>
      <c r="M94" s="814"/>
      <c r="N94" s="814"/>
      <c r="O94" s="814"/>
      <c r="P94" s="814"/>
      <c r="Q94" s="2678"/>
      <c r="R94" s="3792" t="s">
        <v>1162</v>
      </c>
      <c r="S94" s="3767" t="s">
        <v>1172</v>
      </c>
      <c r="T94" s="3767"/>
      <c r="U94" s="3767"/>
      <c r="V94" s="3767"/>
      <c r="W94" s="3767"/>
      <c r="X94" s="3767"/>
      <c r="Y94" s="3767"/>
      <c r="Z94" s="586"/>
      <c r="AA94" s="814"/>
      <c r="AB94" s="2678"/>
      <c r="AC94" s="3883" t="s">
        <v>1170</v>
      </c>
      <c r="AD94" s="3884"/>
      <c r="AE94" s="3884"/>
      <c r="AF94" s="3884"/>
      <c r="AG94" s="3884"/>
      <c r="AH94" s="3884"/>
      <c r="AI94" s="3884"/>
      <c r="AJ94" s="3884"/>
      <c r="AK94" s="3885"/>
      <c r="AL94" s="814"/>
      <c r="AM94" s="2678"/>
      <c r="AN94" s="3883" t="s">
        <v>1170</v>
      </c>
      <c r="AO94" s="3884"/>
      <c r="AP94" s="3884"/>
      <c r="AQ94" s="3884"/>
      <c r="AR94" s="3884"/>
      <c r="AS94" s="3884"/>
      <c r="AT94" s="3884"/>
      <c r="AU94" s="3884"/>
      <c r="AV94" s="3885"/>
    </row>
    <row r="95" spans="1:48" ht="18.75">
      <c r="A95" s="2678"/>
      <c r="B95" s="3890">
        <f>D87</f>
        <v>160</v>
      </c>
      <c r="C95" s="3891"/>
      <c r="D95" s="1733" t="s">
        <v>1169</v>
      </c>
      <c r="E95" s="982" t="str">
        <f ca="1">_xlfn.FORMULATEXT(E94)</f>
        <v>=(B94*D94)/B95</v>
      </c>
      <c r="F95" s="586"/>
      <c r="G95" s="3892">
        <f>I87</f>
        <v>165</v>
      </c>
      <c r="H95" s="3892"/>
      <c r="I95" s="1733" t="s">
        <v>1169</v>
      </c>
      <c r="J95" s="982" t="str">
        <f ca="1">_xlfn.FORMULATEXT(J94)</f>
        <v>=(G94*I94)/G95</v>
      </c>
      <c r="K95" s="586"/>
      <c r="L95" s="814"/>
      <c r="M95" s="814"/>
      <c r="N95" s="814"/>
      <c r="O95" s="814"/>
      <c r="P95" s="814"/>
      <c r="Q95" s="2678"/>
      <c r="R95" s="3792"/>
      <c r="S95" s="3769" t="s">
        <v>1173</v>
      </c>
      <c r="T95" s="3769"/>
      <c r="U95" s="3769"/>
      <c r="V95" s="3769"/>
      <c r="W95" s="3769"/>
      <c r="X95" s="3769"/>
      <c r="Y95" s="3769"/>
      <c r="Z95" s="586"/>
      <c r="AA95" s="814"/>
      <c r="AB95" s="2678"/>
      <c r="AC95" s="1642" t="s">
        <v>1171</v>
      </c>
      <c r="AD95" s="1578"/>
      <c r="AE95" s="1578"/>
      <c r="AF95" s="1578"/>
      <c r="AG95" s="1578"/>
      <c r="AH95" s="1578"/>
      <c r="AI95" s="1578"/>
      <c r="AJ95" s="1578"/>
      <c r="AK95" s="586"/>
      <c r="AL95" s="814"/>
      <c r="AM95" s="2678"/>
      <c r="AN95" s="1642" t="s">
        <v>1171</v>
      </c>
      <c r="AO95" s="1578"/>
      <c r="AP95" s="1578"/>
      <c r="AQ95" s="1578"/>
      <c r="AR95" s="1578"/>
      <c r="AS95" s="1578"/>
      <c r="AT95" s="1578"/>
      <c r="AU95" s="1578"/>
      <c r="AV95" s="586"/>
    </row>
    <row r="96" spans="1:48" ht="16.5" thickBot="1">
      <c r="A96" s="2678"/>
      <c r="B96" s="725"/>
      <c r="C96" s="1608" t="str">
        <f>ADDRESS(ROW(B95),COLUMN(B95),4)</f>
        <v>B95</v>
      </c>
      <c r="D96" s="814"/>
      <c r="E96" s="1714"/>
      <c r="F96" s="586"/>
      <c r="G96" s="814"/>
      <c r="H96" s="1608" t="str">
        <f>ADDRESS(ROW(G95),COLUMN(G95),4)</f>
        <v>G95</v>
      </c>
      <c r="I96" s="814"/>
      <c r="J96" s="814"/>
      <c r="K96" s="1725"/>
      <c r="L96" s="814"/>
      <c r="M96" s="814"/>
      <c r="N96" s="814"/>
      <c r="O96" s="814"/>
      <c r="P96" s="814"/>
      <c r="Q96" s="2678"/>
      <c r="R96" s="1734" t="s">
        <v>1174</v>
      </c>
      <c r="S96" s="657"/>
      <c r="T96" s="657"/>
      <c r="U96" s="657"/>
      <c r="V96" s="657"/>
      <c r="W96" s="657"/>
      <c r="X96" s="657"/>
      <c r="Y96" s="657"/>
      <c r="Z96" s="658"/>
      <c r="AA96" s="814"/>
      <c r="AB96" s="2678"/>
      <c r="AC96" s="3792" t="s">
        <v>1162</v>
      </c>
      <c r="AD96" s="3767" t="s">
        <v>1172</v>
      </c>
      <c r="AE96" s="3767"/>
      <c r="AF96" s="3767"/>
      <c r="AG96" s="3767"/>
      <c r="AH96" s="3767"/>
      <c r="AI96" s="3767"/>
      <c r="AJ96" s="3767"/>
      <c r="AK96" s="586"/>
      <c r="AL96" s="814"/>
      <c r="AM96" s="2678"/>
      <c r="AN96" s="3792" t="s">
        <v>1162</v>
      </c>
      <c r="AO96" s="3767" t="s">
        <v>1172</v>
      </c>
      <c r="AP96" s="3767"/>
      <c r="AQ96" s="3767"/>
      <c r="AR96" s="3767"/>
      <c r="AS96" s="3767"/>
      <c r="AT96" s="3767"/>
      <c r="AU96" s="3767"/>
      <c r="AV96" s="586"/>
    </row>
    <row r="97" spans="1:48">
      <c r="A97" s="2678"/>
      <c r="B97" s="1715"/>
      <c r="C97" s="1319"/>
      <c r="D97" s="1319"/>
      <c r="E97" s="1319"/>
      <c r="F97" s="1735"/>
      <c r="G97" s="1716"/>
      <c r="H97" s="1319"/>
      <c r="I97" s="1319"/>
      <c r="J97" s="1319"/>
      <c r="K97" s="1531"/>
      <c r="L97" s="814"/>
      <c r="M97" s="814"/>
      <c r="N97" s="814"/>
      <c r="O97" s="814"/>
      <c r="P97" s="814"/>
      <c r="Q97" s="814"/>
      <c r="R97" s="814"/>
      <c r="S97" s="814"/>
      <c r="T97" s="814"/>
      <c r="U97" s="814"/>
      <c r="V97" s="814"/>
      <c r="W97" s="814"/>
      <c r="X97" s="814"/>
      <c r="Y97" s="814"/>
      <c r="Z97" s="814"/>
      <c r="AA97" s="814"/>
      <c r="AB97" s="2678"/>
      <c r="AC97" s="3792"/>
      <c r="AD97" s="3769" t="s">
        <v>1173</v>
      </c>
      <c r="AE97" s="3769"/>
      <c r="AF97" s="3769"/>
      <c r="AG97" s="3769"/>
      <c r="AH97" s="3769"/>
      <c r="AI97" s="3769"/>
      <c r="AJ97" s="3769"/>
      <c r="AK97" s="586"/>
      <c r="AL97" s="814"/>
      <c r="AM97" s="2678"/>
      <c r="AN97" s="3792"/>
      <c r="AO97" s="3769" t="s">
        <v>1173</v>
      </c>
      <c r="AP97" s="3769"/>
      <c r="AQ97" s="3769"/>
      <c r="AR97" s="3769"/>
      <c r="AS97" s="3769"/>
      <c r="AT97" s="3769"/>
      <c r="AU97" s="3769"/>
      <c r="AV97" s="586"/>
    </row>
    <row r="98" spans="1:48" ht="18.75" customHeight="1" thickBot="1">
      <c r="A98" s="2678"/>
      <c r="B98" s="725"/>
      <c r="C98" s="814"/>
      <c r="D98" s="814"/>
      <c r="E98" s="814"/>
      <c r="F98" s="814"/>
      <c r="G98" s="1714"/>
      <c r="H98" s="1714"/>
      <c r="I98" s="814"/>
      <c r="J98" s="814"/>
      <c r="K98" s="586"/>
      <c r="L98" s="814"/>
      <c r="M98" s="814"/>
      <c r="N98" s="814"/>
      <c r="O98" s="814"/>
      <c r="P98" s="814"/>
      <c r="Q98" s="814"/>
      <c r="R98" s="814"/>
      <c r="S98" s="814"/>
      <c r="T98" s="814"/>
      <c r="U98" s="814"/>
      <c r="V98" s="814"/>
      <c r="W98" s="814"/>
      <c r="X98" s="814"/>
      <c r="Y98" s="814"/>
      <c r="Z98" s="814"/>
      <c r="AA98" s="814"/>
      <c r="AB98" s="2678"/>
      <c r="AC98" s="1736" t="s">
        <v>1174</v>
      </c>
      <c r="AD98" s="1737"/>
      <c r="AE98" s="1737"/>
      <c r="AF98" s="1737"/>
      <c r="AG98" s="1737"/>
      <c r="AH98" s="1737"/>
      <c r="AI98" s="1737"/>
      <c r="AJ98" s="1737"/>
      <c r="AK98" s="1738"/>
      <c r="AL98" s="814"/>
      <c r="AM98" s="2678"/>
      <c r="AN98" s="1736" t="s">
        <v>1174</v>
      </c>
      <c r="AO98" s="1737"/>
      <c r="AP98" s="1737"/>
      <c r="AQ98" s="1737"/>
      <c r="AR98" s="1737"/>
      <c r="AS98" s="1737"/>
      <c r="AT98" s="1737"/>
      <c r="AU98" s="1737"/>
      <c r="AV98" s="1738"/>
    </row>
    <row r="99" spans="1:48" ht="21">
      <c r="A99" s="2678"/>
      <c r="B99" s="725"/>
      <c r="C99" s="1711"/>
      <c r="D99" s="814"/>
      <c r="E99" s="814"/>
      <c r="F99" s="1712" t="s">
        <v>1228</v>
      </c>
      <c r="G99" s="1713">
        <f>IF(E85&gt;J85,E85-J85,J85-E85)</f>
        <v>0.375</v>
      </c>
      <c r="H99" s="1714"/>
      <c r="I99" s="814"/>
      <c r="J99" s="814"/>
      <c r="K99" s="586"/>
      <c r="L99" s="814"/>
      <c r="M99" s="814"/>
      <c r="N99" s="814"/>
      <c r="O99" s="814"/>
      <c r="P99" s="814"/>
      <c r="Q99" s="1529" t="s">
        <v>75</v>
      </c>
      <c r="R99" s="3831" t="s">
        <v>1179</v>
      </c>
      <c r="S99" s="3832"/>
      <c r="T99" s="3832"/>
      <c r="U99" s="3832"/>
      <c r="V99" s="3832"/>
      <c r="W99" s="3832"/>
      <c r="X99" s="3832"/>
      <c r="Y99" s="3832"/>
      <c r="Z99" s="3833"/>
      <c r="AA99" s="814"/>
      <c r="AB99" s="814"/>
      <c r="AC99" s="814"/>
      <c r="AD99" s="814"/>
      <c r="AE99" s="814"/>
      <c r="AF99" s="814"/>
      <c r="AG99" s="814"/>
      <c r="AH99" s="814"/>
      <c r="AI99" s="814"/>
      <c r="AJ99" s="814"/>
      <c r="AK99" s="814"/>
      <c r="AL99" s="814"/>
      <c r="AM99" s="814"/>
      <c r="AN99" s="814"/>
      <c r="AO99" s="814"/>
      <c r="AP99" s="814"/>
      <c r="AQ99" s="814"/>
      <c r="AR99" s="814"/>
      <c r="AS99" s="814"/>
      <c r="AT99" s="814"/>
      <c r="AU99" s="814"/>
      <c r="AV99" s="814"/>
    </row>
    <row r="100" spans="1:48" ht="18.75" customHeight="1">
      <c r="A100" s="2678"/>
      <c r="B100" s="725"/>
      <c r="C100" s="814"/>
      <c r="D100" s="814"/>
      <c r="E100" s="814"/>
      <c r="F100" s="814"/>
      <c r="G100" s="1714"/>
      <c r="H100" s="1714"/>
      <c r="I100" s="814"/>
      <c r="J100" s="814"/>
      <c r="K100" s="586"/>
      <c r="L100" s="814"/>
      <c r="M100" s="814"/>
      <c r="N100" s="814"/>
      <c r="O100" s="814"/>
      <c r="P100" s="814"/>
      <c r="Q100" s="2678" t="str">
        <f>R99</f>
        <v>Formule du calcul du poids de  FARINE</v>
      </c>
      <c r="R100" s="1505" t="str">
        <f>ADDRESS(ROW(),COLUMN(),4)</f>
        <v>R100</v>
      </c>
      <c r="S100" s="1530" t="s">
        <v>762</v>
      </c>
      <c r="T100" s="1571"/>
      <c r="U100" s="1571"/>
      <c r="V100" s="1571"/>
      <c r="W100" s="1571"/>
      <c r="X100" s="1572"/>
      <c r="Y100" s="1572" t="str">
        <f ca="1">MID(CELL("filename",R100),SEARCH("[",CELL("filename",R100))+1,SEARCH("]",CELL("filename",R100))-SEARCH("[",CELL("filename",R100))-1)</f>
        <v>A.5.1.-formats-formules-pourcentages.xlsx</v>
      </c>
      <c r="Z100" s="1573">
        <v>2</v>
      </c>
      <c r="AA100" s="814"/>
      <c r="AB100" s="814"/>
      <c r="AC100" s="814"/>
      <c r="AD100" s="814"/>
      <c r="AE100" s="814"/>
      <c r="AF100" s="814"/>
      <c r="AG100" s="814"/>
      <c r="AH100" s="814"/>
      <c r="AI100" s="814"/>
      <c r="AJ100" s="814"/>
      <c r="AK100" s="814"/>
      <c r="AL100" s="814"/>
      <c r="AM100" s="814"/>
      <c r="AN100" s="814"/>
      <c r="AO100" s="814"/>
      <c r="AP100" s="814"/>
      <c r="AQ100" s="814"/>
      <c r="AR100" s="814"/>
      <c r="AS100" s="814"/>
      <c r="AT100" s="814"/>
      <c r="AU100" s="814"/>
      <c r="AV100" s="814"/>
    </row>
    <row r="101" spans="1:48" ht="18.75">
      <c r="A101" s="2678"/>
      <c r="B101" s="1739" t="s">
        <v>1220</v>
      </c>
      <c r="C101" s="1679"/>
      <c r="D101" s="1679"/>
      <c r="E101" s="1679"/>
      <c r="F101" s="1679"/>
      <c r="G101" s="1740"/>
      <c r="H101" s="1740"/>
      <c r="I101" s="1679"/>
      <c r="J101" s="1679"/>
      <c r="K101" s="1741"/>
      <c r="L101" s="814"/>
      <c r="M101" s="814"/>
      <c r="N101" s="814"/>
      <c r="O101" s="814"/>
      <c r="P101" s="814"/>
      <c r="Q101" s="2678"/>
      <c r="R101" s="1682"/>
      <c r="S101" s="1539"/>
      <c r="T101" s="1540"/>
      <c r="U101" s="1540"/>
      <c r="V101" s="1540"/>
      <c r="W101" s="1542"/>
      <c r="X101" s="1543"/>
      <c r="Y101" s="1540"/>
      <c r="Z101" s="586"/>
      <c r="AA101" s="814"/>
      <c r="AB101" s="814"/>
      <c r="AC101" s="814"/>
      <c r="AD101" s="814"/>
      <c r="AE101" s="814"/>
      <c r="AF101" s="814"/>
      <c r="AG101" s="814"/>
      <c r="AH101" s="814"/>
      <c r="AI101" s="814"/>
      <c r="AJ101" s="814"/>
      <c r="AK101" s="814"/>
      <c r="AL101" s="814"/>
      <c r="AM101" s="814"/>
      <c r="AN101" s="814"/>
      <c r="AO101" s="814"/>
      <c r="AP101" s="814"/>
      <c r="AQ101" s="814"/>
      <c r="AR101" s="814"/>
      <c r="AS101" s="814"/>
      <c r="AT101" s="814"/>
      <c r="AU101" s="814"/>
      <c r="AV101" s="814"/>
    </row>
    <row r="102" spans="1:48" ht="18.75" customHeight="1">
      <c r="A102" s="2678"/>
      <c r="B102" s="827" t="s">
        <v>1221</v>
      </c>
      <c r="C102" s="1726"/>
      <c r="D102" s="814"/>
      <c r="E102" s="814"/>
      <c r="F102" s="814"/>
      <c r="G102" s="814"/>
      <c r="H102" s="814"/>
      <c r="I102" s="814"/>
      <c r="J102" s="814"/>
      <c r="K102" s="586"/>
      <c r="L102" s="814"/>
      <c r="M102" s="814"/>
      <c r="N102" s="814"/>
      <c r="O102" s="814"/>
      <c r="P102" s="814"/>
      <c r="Q102" s="2678"/>
      <c r="R102" s="1687"/>
      <c r="S102" s="1578"/>
      <c r="T102" s="1688" t="s">
        <v>1225</v>
      </c>
      <c r="U102" s="1578"/>
      <c r="V102" s="1579" t="s">
        <v>1182</v>
      </c>
      <c r="W102" s="1580">
        <v>100</v>
      </c>
      <c r="X102" s="1581">
        <f>(T104*W102)/W104</f>
        <v>12.611464968152866</v>
      </c>
      <c r="Y102" s="1578"/>
      <c r="Z102" s="586"/>
      <c r="AA102" s="814"/>
      <c r="AB102" s="814"/>
      <c r="AC102" s="814"/>
      <c r="AD102" s="814"/>
      <c r="AE102" s="814"/>
      <c r="AF102" s="814"/>
      <c r="AG102" s="814"/>
      <c r="AH102" s="814"/>
      <c r="AI102" s="814"/>
      <c r="AJ102" s="814"/>
      <c r="AK102" s="814"/>
      <c r="AL102" s="814"/>
      <c r="AM102" s="814"/>
      <c r="AN102" s="814"/>
      <c r="AO102" s="814"/>
      <c r="AP102" s="814"/>
      <c r="AQ102" s="814"/>
      <c r="AR102" s="814"/>
      <c r="AS102" s="814"/>
      <c r="AT102" s="814"/>
      <c r="AU102" s="814"/>
      <c r="AV102" s="814"/>
    </row>
    <row r="103" spans="1:48" ht="19.5" customHeight="1" thickBot="1">
      <c r="A103" s="2678"/>
      <c r="B103" s="3866" t="s">
        <v>1170</v>
      </c>
      <c r="C103" s="3867"/>
      <c r="D103" s="3867"/>
      <c r="E103" s="3867"/>
      <c r="F103" s="3867"/>
      <c r="G103" s="3867"/>
      <c r="H103" s="3867"/>
      <c r="I103" s="3867"/>
      <c r="J103" s="3867"/>
      <c r="K103" s="3868"/>
      <c r="L103" s="814"/>
      <c r="M103" s="814"/>
      <c r="N103" s="814"/>
      <c r="O103" s="814"/>
      <c r="P103" s="814"/>
      <c r="Q103" s="2678"/>
      <c r="R103" s="1687"/>
      <c r="S103" s="1691" t="s">
        <v>1181</v>
      </c>
      <c r="T103" s="1541">
        <v>57</v>
      </c>
      <c r="U103" s="1583"/>
      <c r="V103" s="1584" t="s">
        <v>325</v>
      </c>
      <c r="W103" s="1585">
        <f>T103</f>
        <v>57</v>
      </c>
      <c r="X103" s="1591">
        <f>(T104*T103)/W104</f>
        <v>7.1885350318471346</v>
      </c>
      <c r="Y103" s="1578"/>
      <c r="Z103" s="586"/>
      <c r="AA103" s="814"/>
      <c r="AB103" s="814"/>
      <c r="AC103" s="814"/>
      <c r="AD103" s="814"/>
      <c r="AE103" s="814"/>
      <c r="AF103" s="814"/>
      <c r="AG103" s="814"/>
      <c r="AH103" s="814"/>
      <c r="AI103" s="814"/>
      <c r="AJ103" s="814"/>
      <c r="AK103" s="814"/>
      <c r="AL103" s="814"/>
      <c r="AM103" s="814"/>
      <c r="AN103" s="814"/>
      <c r="AO103" s="814"/>
      <c r="AP103" s="814"/>
      <c r="AQ103" s="814"/>
      <c r="AR103" s="814"/>
      <c r="AS103" s="814"/>
      <c r="AT103" s="814"/>
      <c r="AU103" s="814"/>
      <c r="AV103" s="814"/>
    </row>
    <row r="104" spans="1:48" ht="18.75">
      <c r="A104" s="2678"/>
      <c r="B104" s="3869" t="s">
        <v>1171</v>
      </c>
      <c r="C104" s="3830"/>
      <c r="D104" s="3830"/>
      <c r="E104" s="3830"/>
      <c r="F104" s="3830"/>
      <c r="G104" s="3830"/>
      <c r="H104" s="3830"/>
      <c r="I104" s="3830"/>
      <c r="J104" s="3830"/>
      <c r="K104" s="586"/>
      <c r="L104" s="814"/>
      <c r="M104" s="814"/>
      <c r="N104" s="814"/>
      <c r="O104" s="814"/>
      <c r="P104" s="814"/>
      <c r="Q104" s="2678"/>
      <c r="R104" s="1687"/>
      <c r="S104" s="1695" t="s">
        <v>1166</v>
      </c>
      <c r="T104" s="1589">
        <v>19.8</v>
      </c>
      <c r="U104" s="1578"/>
      <c r="V104" s="1578" t="s">
        <v>151</v>
      </c>
      <c r="W104" s="1590">
        <f>W102+W103</f>
        <v>157</v>
      </c>
      <c r="X104" s="1591">
        <f>X102+X103</f>
        <v>19.8</v>
      </c>
      <c r="Y104" s="1578"/>
      <c r="Z104" s="586"/>
      <c r="AA104" s="814"/>
      <c r="AB104" s="814"/>
      <c r="AC104" s="814"/>
      <c r="AD104" s="814"/>
      <c r="AE104" s="814"/>
      <c r="AF104" s="814"/>
      <c r="AG104" s="814"/>
      <c r="AH104" s="814"/>
      <c r="AI104" s="814"/>
      <c r="AJ104" s="814"/>
      <c r="AK104" s="814"/>
      <c r="AL104" s="814"/>
      <c r="AM104" s="814"/>
      <c r="AN104" s="814"/>
      <c r="AO104" s="814"/>
      <c r="AP104" s="814"/>
      <c r="AQ104" s="814"/>
      <c r="AR104" s="814"/>
      <c r="AS104" s="814"/>
      <c r="AT104" s="814"/>
      <c r="AU104" s="814"/>
      <c r="AV104" s="814"/>
    </row>
    <row r="105" spans="1:48">
      <c r="A105" s="2678"/>
      <c r="B105" s="3792" t="s">
        <v>1162</v>
      </c>
      <c r="C105" s="3767" t="s">
        <v>1172</v>
      </c>
      <c r="D105" s="3767"/>
      <c r="E105" s="3767"/>
      <c r="F105" s="3767"/>
      <c r="G105" s="3767"/>
      <c r="H105" s="3767"/>
      <c r="I105" s="3767"/>
      <c r="J105" s="814"/>
      <c r="K105" s="586"/>
      <c r="L105" s="814"/>
      <c r="M105" s="814"/>
      <c r="N105" s="814"/>
      <c r="O105" s="814"/>
      <c r="P105" s="814"/>
      <c r="Q105" s="2678"/>
      <c r="R105" s="1697"/>
      <c r="S105" s="1571"/>
      <c r="T105" s="1571"/>
      <c r="U105" s="1571"/>
      <c r="V105" s="1571"/>
      <c r="W105" s="1571"/>
      <c r="X105" s="1571"/>
      <c r="Y105" s="1571"/>
      <c r="Z105" s="1531"/>
      <c r="AA105" s="814"/>
      <c r="AB105" s="814"/>
      <c r="AC105" s="814"/>
      <c r="AD105" s="814"/>
      <c r="AE105" s="814"/>
      <c r="AF105" s="814"/>
      <c r="AG105" s="814"/>
      <c r="AH105" s="814"/>
      <c r="AI105" s="814"/>
      <c r="AJ105" s="814"/>
      <c r="AK105" s="814"/>
      <c r="AL105" s="814"/>
      <c r="AM105" s="814"/>
      <c r="AN105" s="814"/>
      <c r="AO105" s="814"/>
      <c r="AP105" s="814"/>
      <c r="AQ105" s="814"/>
      <c r="AR105" s="814"/>
      <c r="AS105" s="814"/>
      <c r="AT105" s="814"/>
      <c r="AU105" s="814"/>
      <c r="AV105" s="814"/>
    </row>
    <row r="106" spans="1:48" ht="15.75" customHeight="1">
      <c r="A106" s="2678"/>
      <c r="B106" s="3792"/>
      <c r="C106" s="3769" t="s">
        <v>1173</v>
      </c>
      <c r="D106" s="3769"/>
      <c r="E106" s="3769"/>
      <c r="F106" s="3769"/>
      <c r="G106" s="3769"/>
      <c r="H106" s="3769"/>
      <c r="I106" s="3769"/>
      <c r="J106" s="814"/>
      <c r="K106" s="586"/>
      <c r="L106" s="814"/>
      <c r="M106" s="814"/>
      <c r="N106" s="814"/>
      <c r="O106" s="814"/>
      <c r="P106" s="814"/>
      <c r="Q106" s="2678"/>
      <c r="R106" s="1687"/>
      <c r="S106" s="1534" t="s">
        <v>1165</v>
      </c>
      <c r="T106" s="1578"/>
      <c r="U106" s="1578"/>
      <c r="V106" s="1578"/>
      <c r="W106" s="1578"/>
      <c r="X106" s="1120"/>
      <c r="Y106" s="1578"/>
      <c r="Z106" s="1698" t="s">
        <v>1227</v>
      </c>
      <c r="AA106" s="814"/>
      <c r="AB106" s="814"/>
      <c r="AC106" s="814"/>
      <c r="AD106" s="814"/>
      <c r="AE106" s="814"/>
      <c r="AF106" s="814"/>
      <c r="AG106" s="814"/>
      <c r="AH106" s="814"/>
      <c r="AI106" s="814"/>
      <c r="AJ106" s="814"/>
      <c r="AK106" s="814"/>
      <c r="AL106" s="814"/>
      <c r="AM106" s="814"/>
      <c r="AN106" s="814"/>
      <c r="AO106" s="814"/>
      <c r="AP106" s="814"/>
      <c r="AQ106" s="814"/>
      <c r="AR106" s="814"/>
      <c r="AS106" s="814"/>
      <c r="AT106" s="814"/>
      <c r="AU106" s="814"/>
      <c r="AV106" s="814"/>
    </row>
    <row r="107" spans="1:48" ht="16.5" thickBot="1">
      <c r="A107" s="2678"/>
      <c r="B107" s="1734" t="s">
        <v>1174</v>
      </c>
      <c r="C107" s="657"/>
      <c r="D107" s="657"/>
      <c r="E107" s="657"/>
      <c r="F107" s="657"/>
      <c r="G107" s="657"/>
      <c r="H107" s="657"/>
      <c r="I107" s="657"/>
      <c r="J107" s="657"/>
      <c r="K107" s="658"/>
      <c r="L107" s="814"/>
      <c r="M107" s="814"/>
      <c r="N107" s="814"/>
      <c r="O107" s="814"/>
      <c r="P107" s="814"/>
      <c r="Q107" s="2678"/>
      <c r="R107" s="1687"/>
      <c r="S107" s="1578"/>
      <c r="T107" s="1578"/>
      <c r="U107" s="1578"/>
      <c r="V107" s="1578"/>
      <c r="W107" s="1578"/>
      <c r="X107" s="1120"/>
      <c r="Y107" s="1578"/>
      <c r="Z107" s="1698" t="s">
        <v>1227</v>
      </c>
      <c r="AA107" s="814"/>
      <c r="AB107" s="814"/>
      <c r="AC107" s="814"/>
      <c r="AD107" s="814"/>
      <c r="AE107" s="814"/>
      <c r="AF107" s="814"/>
      <c r="AG107" s="814"/>
      <c r="AH107" s="814"/>
      <c r="AI107" s="814"/>
      <c r="AJ107" s="814"/>
      <c r="AK107" s="814"/>
      <c r="AL107" s="814"/>
      <c r="AM107" s="814"/>
      <c r="AN107" s="814"/>
      <c r="AO107" s="814"/>
      <c r="AP107" s="814"/>
      <c r="AQ107" s="814"/>
      <c r="AR107" s="814"/>
      <c r="AS107" s="814"/>
      <c r="AT107" s="814"/>
      <c r="AU107" s="814"/>
      <c r="AV107" s="814"/>
    </row>
    <row r="108" spans="1:48" ht="15.75" customHeight="1">
      <c r="A108" s="814"/>
      <c r="B108" s="814"/>
      <c r="C108" s="814"/>
      <c r="D108" s="814"/>
      <c r="E108" s="814"/>
      <c r="F108" s="814"/>
      <c r="G108" s="814"/>
      <c r="H108" s="814"/>
      <c r="I108" s="814"/>
      <c r="J108" s="814"/>
      <c r="K108" s="814"/>
      <c r="L108" s="814"/>
      <c r="M108" s="814"/>
      <c r="N108" s="814"/>
      <c r="O108" s="814"/>
      <c r="P108" s="814"/>
      <c r="Q108" s="2678"/>
      <c r="R108" s="1687"/>
      <c r="S108" s="1607" t="s">
        <v>1166</v>
      </c>
      <c r="T108" s="1544"/>
      <c r="U108" s="1608" t="str">
        <f>ADDRESS(ROW(U109),COLUMN(U109),4)</f>
        <v>U109</v>
      </c>
      <c r="V108" s="1578"/>
      <c r="W108" s="1609" t="s">
        <v>1167</v>
      </c>
      <c r="X108" s="1610" t="s">
        <v>755</v>
      </c>
      <c r="Y108" s="1578"/>
      <c r="Z108" s="1698" t="s">
        <v>1227</v>
      </c>
      <c r="AA108" s="814"/>
      <c r="AB108" s="814"/>
      <c r="AC108" s="814"/>
      <c r="AD108" s="814"/>
      <c r="AE108" s="814"/>
      <c r="AF108" s="814"/>
      <c r="AG108" s="814"/>
      <c r="AH108" s="814"/>
      <c r="AI108" s="814"/>
      <c r="AJ108" s="814"/>
      <c r="AK108" s="814"/>
      <c r="AL108" s="814"/>
      <c r="AM108" s="814"/>
      <c r="AN108" s="814"/>
      <c r="AO108" s="814"/>
      <c r="AP108" s="814"/>
      <c r="AQ108" s="814"/>
      <c r="AR108" s="814"/>
      <c r="AS108" s="814"/>
      <c r="AT108" s="814"/>
      <c r="AU108" s="814"/>
      <c r="AV108" s="814"/>
    </row>
    <row r="109" spans="1:48" ht="19.5" thickBot="1">
      <c r="A109" s="814"/>
      <c r="B109" s="814"/>
      <c r="C109" s="814"/>
      <c r="D109" s="814"/>
      <c r="E109" s="814"/>
      <c r="F109" s="814"/>
      <c r="G109" s="814"/>
      <c r="H109" s="814"/>
      <c r="I109" s="814"/>
      <c r="J109" s="814"/>
      <c r="K109" s="814"/>
      <c r="L109" s="814"/>
      <c r="M109" s="814"/>
      <c r="N109" s="814"/>
      <c r="O109" s="814"/>
      <c r="P109" s="814"/>
      <c r="Q109" s="2678"/>
      <c r="R109" s="1708" t="str">
        <f>ADDRESS(ROW(S109),COLUMN(S109),4)</f>
        <v>S109</v>
      </c>
      <c r="S109" s="1614">
        <f>T104</f>
        <v>19.8</v>
      </c>
      <c r="T109" s="1615" t="s">
        <v>662</v>
      </c>
      <c r="U109" s="1709">
        <f>W102</f>
        <v>100</v>
      </c>
      <c r="V109" s="1617" t="s">
        <v>1169</v>
      </c>
      <c r="W109" s="1618">
        <f>(S109*U109)/S110</f>
        <v>12.611464968152866</v>
      </c>
      <c r="X109" s="982" t="str">
        <f ca="1">_xlfn.FORMULATEXT(W109)</f>
        <v>=(S109*U109)/S110</v>
      </c>
      <c r="Y109" s="1578"/>
      <c r="Z109" s="1698" t="s">
        <v>1227</v>
      </c>
      <c r="AA109" s="814"/>
      <c r="AB109" s="814"/>
      <c r="AC109" s="814"/>
      <c r="AD109" s="814"/>
      <c r="AE109" s="814"/>
      <c r="AF109" s="814"/>
      <c r="AG109" s="814"/>
      <c r="AH109" s="814"/>
      <c r="AI109" s="814"/>
      <c r="AJ109" s="814"/>
      <c r="AK109" s="814"/>
      <c r="AL109" s="814"/>
      <c r="AM109" s="814"/>
      <c r="AN109" s="814"/>
      <c r="AO109" s="814"/>
      <c r="AP109" s="814"/>
      <c r="AQ109" s="814"/>
      <c r="AR109" s="814"/>
      <c r="AS109" s="814"/>
      <c r="AT109" s="814"/>
      <c r="AU109" s="814"/>
      <c r="AV109" s="814"/>
    </row>
    <row r="110" spans="1:48" ht="15.75" customHeight="1">
      <c r="A110" s="814"/>
      <c r="B110" s="814"/>
      <c r="C110" s="814"/>
      <c r="D110" s="814"/>
      <c r="E110" s="814"/>
      <c r="F110" s="814"/>
      <c r="G110" s="814"/>
      <c r="H110" s="814"/>
      <c r="I110" s="814"/>
      <c r="J110" s="814"/>
      <c r="K110" s="814"/>
      <c r="L110" s="814"/>
      <c r="M110" s="814"/>
      <c r="N110" s="814"/>
      <c r="O110" s="814"/>
      <c r="P110" s="814"/>
      <c r="Q110" s="2678"/>
      <c r="R110" s="1708" t="str">
        <f>ADDRESS(ROW(S110),COLUMN(S110),4)</f>
        <v>S110</v>
      </c>
      <c r="S110" s="3870">
        <f>W104</f>
        <v>157</v>
      </c>
      <c r="T110" s="3870"/>
      <c r="U110" s="3870"/>
      <c r="V110" s="1578"/>
      <c r="W110" s="1583"/>
      <c r="X110" s="1624"/>
      <c r="Y110" s="1578"/>
      <c r="Z110" s="1698" t="s">
        <v>1227</v>
      </c>
      <c r="AA110" s="814"/>
      <c r="AB110" s="814"/>
      <c r="AC110" s="814"/>
      <c r="AD110" s="814"/>
      <c r="AE110" s="814"/>
      <c r="AF110" s="814"/>
      <c r="AG110" s="814"/>
      <c r="AH110" s="814"/>
      <c r="AI110" s="814"/>
      <c r="AJ110" s="814"/>
      <c r="AK110" s="814"/>
      <c r="AL110" s="814"/>
      <c r="AM110" s="814"/>
      <c r="AN110" s="814"/>
      <c r="AO110" s="814"/>
      <c r="AP110" s="814"/>
      <c r="AQ110" s="814"/>
      <c r="AR110" s="814"/>
      <c r="AS110" s="814"/>
      <c r="AT110" s="814"/>
      <c r="AU110" s="814"/>
      <c r="AV110" s="814"/>
    </row>
    <row r="111" spans="1:48">
      <c r="A111" s="814"/>
      <c r="B111" s="814"/>
      <c r="C111" s="814"/>
      <c r="D111" s="814"/>
      <c r="E111" s="814"/>
      <c r="F111" s="814"/>
      <c r="G111" s="814"/>
      <c r="H111" s="814"/>
      <c r="I111" s="814"/>
      <c r="J111" s="814"/>
      <c r="K111" s="814"/>
      <c r="L111" s="814"/>
      <c r="M111" s="814"/>
      <c r="N111" s="814"/>
      <c r="O111" s="814"/>
      <c r="P111" s="814"/>
      <c r="Q111" s="2678"/>
      <c r="R111" s="1687"/>
      <c r="S111" s="1578"/>
      <c r="T111" s="1578"/>
      <c r="U111" s="1578"/>
      <c r="V111" s="1626"/>
      <c r="W111" s="1626"/>
      <c r="X111" s="1120"/>
      <c r="Y111" s="1578"/>
      <c r="Z111" s="1698" t="s">
        <v>1227</v>
      </c>
      <c r="AA111" s="814"/>
      <c r="AB111" s="814"/>
      <c r="AC111" s="814"/>
      <c r="AD111" s="814"/>
      <c r="AE111" s="814"/>
      <c r="AF111" s="814"/>
      <c r="AG111" s="814"/>
      <c r="AH111" s="814"/>
      <c r="AI111" s="814"/>
      <c r="AJ111" s="814"/>
      <c r="AK111" s="814"/>
      <c r="AL111" s="814"/>
      <c r="AM111" s="814"/>
      <c r="AN111" s="814"/>
      <c r="AO111" s="814"/>
      <c r="AP111" s="814"/>
      <c r="AQ111" s="814"/>
      <c r="AR111" s="814"/>
      <c r="AS111" s="814"/>
      <c r="AT111" s="814"/>
      <c r="AU111" s="814"/>
      <c r="AV111" s="814"/>
    </row>
    <row r="112" spans="1:48" ht="15.75" customHeight="1">
      <c r="A112" s="814"/>
      <c r="B112" s="814"/>
      <c r="C112" s="814"/>
      <c r="D112" s="814"/>
      <c r="E112" s="814"/>
      <c r="F112" s="814"/>
      <c r="G112" s="814"/>
      <c r="H112" s="814"/>
      <c r="I112" s="814"/>
      <c r="J112" s="814"/>
      <c r="K112" s="814"/>
      <c r="L112" s="814"/>
      <c r="M112" s="814"/>
      <c r="N112" s="814"/>
      <c r="O112" s="814"/>
      <c r="P112" s="814"/>
      <c r="Q112" s="2678"/>
      <c r="R112" s="827" t="s">
        <v>1224</v>
      </c>
      <c r="S112" s="1578"/>
      <c r="T112" s="1578"/>
      <c r="U112" s="1578"/>
      <c r="V112" s="1626"/>
      <c r="W112" s="1626"/>
      <c r="X112" s="1120"/>
      <c r="Y112" s="1578"/>
      <c r="Z112" s="1698" t="s">
        <v>1227</v>
      </c>
      <c r="AA112" s="814"/>
      <c r="AB112" s="814"/>
      <c r="AC112" s="814"/>
      <c r="AD112" s="814"/>
      <c r="AE112" s="814"/>
      <c r="AF112" s="814"/>
      <c r="AG112" s="814"/>
      <c r="AH112" s="814"/>
      <c r="AI112" s="814"/>
      <c r="AJ112" s="814"/>
      <c r="AK112" s="814"/>
      <c r="AL112" s="814"/>
      <c r="AM112" s="814"/>
      <c r="AN112" s="814"/>
      <c r="AO112" s="814"/>
      <c r="AP112" s="814"/>
      <c r="AQ112" s="814"/>
      <c r="AR112" s="814"/>
      <c r="AS112" s="814"/>
      <c r="AT112" s="814"/>
      <c r="AU112" s="814"/>
      <c r="AV112" s="814"/>
    </row>
    <row r="113" spans="1:48">
      <c r="A113" s="814"/>
      <c r="B113" s="814"/>
      <c r="C113" s="814"/>
      <c r="D113" s="814"/>
      <c r="E113" s="814"/>
      <c r="F113" s="814"/>
      <c r="G113" s="814"/>
      <c r="H113" s="814"/>
      <c r="I113" s="814"/>
      <c r="J113" s="814"/>
      <c r="K113" s="814"/>
      <c r="L113" s="814"/>
      <c r="M113" s="814"/>
      <c r="N113" s="814"/>
      <c r="O113" s="814"/>
      <c r="P113" s="814"/>
      <c r="Q113" s="2678"/>
      <c r="R113" s="827" t="s">
        <v>1229</v>
      </c>
      <c r="S113" s="1578"/>
      <c r="T113" s="1578"/>
      <c r="U113" s="1578"/>
      <c r="V113" s="1626"/>
      <c r="W113" s="1626"/>
      <c r="X113" s="1120"/>
      <c r="Y113" s="1578"/>
      <c r="Z113" s="1698" t="s">
        <v>1227</v>
      </c>
      <c r="AA113" s="814"/>
      <c r="AB113" s="814"/>
      <c r="AC113" s="814"/>
      <c r="AD113" s="814"/>
      <c r="AE113" s="814"/>
      <c r="AF113" s="814"/>
      <c r="AG113" s="814"/>
      <c r="AH113" s="814"/>
      <c r="AI113" s="814"/>
      <c r="AJ113" s="814"/>
      <c r="AK113" s="814"/>
      <c r="AL113" s="814"/>
      <c r="AM113" s="814"/>
      <c r="AN113" s="814"/>
      <c r="AO113" s="814"/>
      <c r="AP113" s="814"/>
      <c r="AQ113" s="814"/>
      <c r="AR113" s="814"/>
      <c r="AS113" s="814"/>
      <c r="AT113" s="814"/>
      <c r="AU113" s="814"/>
      <c r="AV113" s="814"/>
    </row>
    <row r="114" spans="1:48">
      <c r="A114" s="814"/>
      <c r="B114" s="814"/>
      <c r="C114" s="814"/>
      <c r="D114" s="814"/>
      <c r="E114" s="814"/>
      <c r="F114" s="814"/>
      <c r="G114" s="814"/>
      <c r="H114" s="814"/>
      <c r="I114" s="814"/>
      <c r="J114" s="814"/>
      <c r="K114" s="814"/>
      <c r="L114" s="814"/>
      <c r="M114" s="814"/>
      <c r="N114" s="814"/>
      <c r="O114" s="814"/>
      <c r="P114" s="814"/>
      <c r="Q114" s="2678"/>
      <c r="R114" s="827"/>
      <c r="S114" s="1578"/>
      <c r="T114" s="1578"/>
      <c r="U114" s="1578"/>
      <c r="V114" s="1626"/>
      <c r="W114" s="1626"/>
      <c r="X114" s="1120"/>
      <c r="Y114" s="1684" t="s">
        <v>1230</v>
      </c>
      <c r="Z114" s="1698" t="s">
        <v>1227</v>
      </c>
      <c r="AA114" s="814"/>
      <c r="AB114" s="814"/>
      <c r="AC114" s="814"/>
      <c r="AD114" s="814"/>
      <c r="AE114" s="814"/>
      <c r="AF114" s="814"/>
      <c r="AG114" s="814"/>
      <c r="AH114" s="814"/>
      <c r="AI114" s="814"/>
      <c r="AJ114" s="814"/>
      <c r="AK114" s="814"/>
      <c r="AL114" s="814"/>
      <c r="AM114" s="814"/>
      <c r="AN114" s="814"/>
      <c r="AO114" s="814"/>
      <c r="AP114" s="814"/>
      <c r="AQ114" s="814"/>
      <c r="AR114" s="814"/>
      <c r="AS114" s="814"/>
      <c r="AT114" s="814"/>
      <c r="AU114" s="814"/>
      <c r="AV114" s="814"/>
    </row>
    <row r="115" spans="1:48">
      <c r="A115" s="814"/>
      <c r="B115" s="814"/>
      <c r="C115" s="814"/>
      <c r="D115" s="814"/>
      <c r="E115" s="814"/>
      <c r="F115" s="814"/>
      <c r="G115" s="814"/>
      <c r="H115" s="814"/>
      <c r="I115" s="814"/>
      <c r="J115" s="814"/>
      <c r="K115" s="814"/>
      <c r="L115" s="814"/>
      <c r="M115" s="814"/>
      <c r="N115" s="814"/>
      <c r="O115" s="814"/>
      <c r="P115" s="814"/>
      <c r="Q115" s="2678"/>
      <c r="R115" s="827" t="s">
        <v>1220</v>
      </c>
      <c r="S115" s="1578"/>
      <c r="T115" s="1578"/>
      <c r="U115" s="1578"/>
      <c r="V115" s="1626"/>
      <c r="W115" s="1626"/>
      <c r="X115" s="1120"/>
      <c r="Y115" s="1578"/>
      <c r="Z115" s="586"/>
      <c r="AA115" s="814"/>
      <c r="AB115" s="814"/>
      <c r="AC115" s="814"/>
      <c r="AD115" s="814"/>
      <c r="AE115" s="814"/>
      <c r="AF115" s="814"/>
      <c r="AG115" s="814"/>
      <c r="AH115" s="814"/>
      <c r="AI115" s="814"/>
      <c r="AJ115" s="814"/>
      <c r="AK115" s="814"/>
      <c r="AL115" s="814"/>
      <c r="AM115" s="814"/>
      <c r="AN115" s="814"/>
      <c r="AO115" s="814"/>
      <c r="AP115" s="814"/>
      <c r="AQ115" s="814"/>
      <c r="AR115" s="814"/>
      <c r="AS115" s="814"/>
      <c r="AT115" s="814"/>
      <c r="AU115" s="814"/>
      <c r="AV115" s="814"/>
    </row>
    <row r="116" spans="1:48" ht="16.5" customHeight="1">
      <c r="A116" s="814"/>
      <c r="B116" s="814"/>
      <c r="C116" s="814"/>
      <c r="D116" s="814"/>
      <c r="E116" s="814"/>
      <c r="F116" s="814"/>
      <c r="G116" s="814"/>
      <c r="H116" s="814"/>
      <c r="I116" s="814"/>
      <c r="J116" s="814"/>
      <c r="K116" s="814"/>
      <c r="L116" s="814"/>
      <c r="M116" s="814"/>
      <c r="N116" s="814"/>
      <c r="O116" s="814"/>
      <c r="P116" s="814"/>
      <c r="Q116" s="2678"/>
      <c r="R116" s="827" t="s">
        <v>1221</v>
      </c>
      <c r="S116" s="1578"/>
      <c r="T116" s="1578"/>
      <c r="U116" s="1578"/>
      <c r="V116" s="1626"/>
      <c r="W116" s="1626"/>
      <c r="X116" s="1120"/>
      <c r="Y116" s="1578"/>
      <c r="Z116" s="586"/>
      <c r="AA116" s="814"/>
      <c r="AB116" s="814"/>
      <c r="AC116" s="814"/>
      <c r="AD116" s="814"/>
      <c r="AE116" s="814"/>
      <c r="AF116" s="814"/>
      <c r="AG116" s="814"/>
      <c r="AH116" s="814"/>
      <c r="AI116" s="814"/>
      <c r="AJ116" s="814"/>
      <c r="AK116" s="814"/>
      <c r="AL116" s="814"/>
      <c r="AM116" s="814"/>
      <c r="AN116" s="814"/>
      <c r="AO116" s="814"/>
      <c r="AP116" s="814"/>
      <c r="AQ116" s="814"/>
      <c r="AR116" s="814"/>
      <c r="AS116" s="814"/>
      <c r="AT116" s="814"/>
      <c r="AU116" s="814"/>
      <c r="AV116" s="814"/>
    </row>
    <row r="117" spans="1:48" ht="15.75" customHeight="1">
      <c r="A117" s="814"/>
      <c r="B117" s="814"/>
      <c r="C117" s="814"/>
      <c r="D117" s="814"/>
      <c r="E117" s="814"/>
      <c r="F117" s="814"/>
      <c r="G117" s="814"/>
      <c r="H117" s="814"/>
      <c r="I117" s="814"/>
      <c r="J117" s="814"/>
      <c r="K117" s="814"/>
      <c r="L117" s="814"/>
      <c r="M117" s="814"/>
      <c r="N117" s="814"/>
      <c r="O117" s="814"/>
      <c r="P117" s="814"/>
      <c r="Q117" s="2678"/>
      <c r="R117" s="3883" t="s">
        <v>1170</v>
      </c>
      <c r="S117" s="3884"/>
      <c r="T117" s="3884"/>
      <c r="U117" s="3884"/>
      <c r="V117" s="3884"/>
      <c r="W117" s="3884"/>
      <c r="X117" s="3884"/>
      <c r="Y117" s="3884"/>
      <c r="Z117" s="3885"/>
      <c r="AA117" s="814"/>
      <c r="AB117" s="814"/>
      <c r="AC117" s="814"/>
      <c r="AD117" s="814"/>
      <c r="AE117" s="814"/>
      <c r="AF117" s="814"/>
      <c r="AG117" s="814"/>
      <c r="AH117" s="814"/>
      <c r="AI117" s="814"/>
      <c r="AJ117" s="814"/>
      <c r="AK117" s="814"/>
      <c r="AL117" s="814"/>
      <c r="AM117" s="814"/>
      <c r="AN117" s="814"/>
      <c r="AO117" s="814"/>
      <c r="AP117" s="814"/>
      <c r="AQ117" s="814"/>
      <c r="AR117" s="814"/>
      <c r="AS117" s="814"/>
      <c r="AT117" s="814"/>
      <c r="AU117" s="814"/>
      <c r="AV117" s="814"/>
    </row>
    <row r="118" spans="1:48">
      <c r="A118" s="814"/>
      <c r="B118" s="814"/>
      <c r="C118" s="814"/>
      <c r="D118" s="814"/>
      <c r="E118" s="814"/>
      <c r="F118" s="814"/>
      <c r="G118" s="814"/>
      <c r="H118" s="814"/>
      <c r="I118" s="814"/>
      <c r="J118" s="814"/>
      <c r="K118" s="814"/>
      <c r="L118" s="814"/>
      <c r="M118" s="814"/>
      <c r="N118" s="814"/>
      <c r="O118" s="814"/>
      <c r="P118" s="814"/>
      <c r="Q118" s="2678"/>
      <c r="R118" s="1642" t="s">
        <v>1171</v>
      </c>
      <c r="S118" s="1578"/>
      <c r="T118" s="1578"/>
      <c r="U118" s="1578"/>
      <c r="V118" s="1578"/>
      <c r="W118" s="1578"/>
      <c r="X118" s="1578"/>
      <c r="Y118" s="1578"/>
      <c r="Z118" s="586"/>
      <c r="AA118" s="814"/>
      <c r="AB118" s="814"/>
      <c r="AC118" s="814"/>
      <c r="AD118" s="814"/>
      <c r="AE118" s="814"/>
      <c r="AF118" s="814"/>
      <c r="AG118" s="814"/>
      <c r="AH118" s="814"/>
      <c r="AI118" s="814"/>
      <c r="AJ118" s="814"/>
      <c r="AK118" s="814"/>
      <c r="AL118" s="814"/>
      <c r="AM118" s="814"/>
      <c r="AN118" s="814"/>
      <c r="AO118" s="814"/>
      <c r="AP118" s="814"/>
      <c r="AQ118" s="814"/>
      <c r="AR118" s="814"/>
      <c r="AS118" s="814"/>
      <c r="AT118" s="814"/>
      <c r="AU118" s="814"/>
      <c r="AV118" s="814"/>
    </row>
    <row r="119" spans="1:48">
      <c r="A119" s="814"/>
      <c r="B119" s="814"/>
      <c r="C119" s="814"/>
      <c r="D119" s="814"/>
      <c r="E119" s="814"/>
      <c r="F119" s="814"/>
      <c r="G119" s="814"/>
      <c r="H119" s="814"/>
      <c r="I119" s="814"/>
      <c r="J119" s="814"/>
      <c r="K119" s="814"/>
      <c r="L119" s="814"/>
      <c r="M119" s="814"/>
      <c r="N119" s="814"/>
      <c r="O119" s="814"/>
      <c r="P119" s="814"/>
      <c r="Q119" s="2678"/>
      <c r="R119" s="3792" t="s">
        <v>1162</v>
      </c>
      <c r="S119" s="3767" t="s">
        <v>1172</v>
      </c>
      <c r="T119" s="3767"/>
      <c r="U119" s="3767"/>
      <c r="V119" s="3767"/>
      <c r="W119" s="3767"/>
      <c r="X119" s="3767"/>
      <c r="Y119" s="3767"/>
      <c r="Z119" s="586"/>
      <c r="AA119" s="814"/>
      <c r="AB119" s="814"/>
      <c r="AC119" s="814"/>
      <c r="AD119" s="814"/>
      <c r="AE119" s="814"/>
      <c r="AF119" s="814"/>
      <c r="AG119" s="814"/>
      <c r="AH119" s="814"/>
      <c r="AI119" s="814"/>
      <c r="AJ119" s="814"/>
      <c r="AK119" s="814"/>
      <c r="AL119" s="814"/>
      <c r="AM119" s="814"/>
      <c r="AN119" s="814"/>
      <c r="AO119" s="814"/>
      <c r="AP119" s="814"/>
      <c r="AQ119" s="814"/>
      <c r="AR119" s="814"/>
      <c r="AS119" s="814"/>
      <c r="AT119" s="814"/>
      <c r="AU119" s="814"/>
      <c r="AV119" s="814"/>
    </row>
    <row r="120" spans="1:48">
      <c r="A120" s="814"/>
      <c r="B120" s="814"/>
      <c r="C120" s="814"/>
      <c r="D120" s="814"/>
      <c r="E120" s="814"/>
      <c r="F120" s="814"/>
      <c r="G120" s="814"/>
      <c r="H120" s="814"/>
      <c r="I120" s="814"/>
      <c r="J120" s="814"/>
      <c r="K120" s="814"/>
      <c r="L120" s="814"/>
      <c r="M120" s="814"/>
      <c r="N120" s="814"/>
      <c r="O120" s="814"/>
      <c r="P120" s="814"/>
      <c r="Q120" s="2678"/>
      <c r="R120" s="3792"/>
      <c r="S120" s="3769" t="s">
        <v>1173</v>
      </c>
      <c r="T120" s="3769"/>
      <c r="U120" s="3769"/>
      <c r="V120" s="3769"/>
      <c r="W120" s="3769"/>
      <c r="X120" s="3769"/>
      <c r="Y120" s="3769"/>
      <c r="Z120" s="586"/>
      <c r="AA120" s="814"/>
      <c r="AB120" s="814"/>
      <c r="AC120" s="814"/>
      <c r="AD120" s="814"/>
      <c r="AE120" s="814"/>
      <c r="AF120" s="814"/>
      <c r="AG120" s="814"/>
      <c r="AH120" s="814"/>
      <c r="AI120" s="814"/>
      <c r="AJ120" s="814"/>
      <c r="AK120" s="814"/>
      <c r="AL120" s="814"/>
      <c r="AM120" s="814"/>
      <c r="AN120" s="814"/>
      <c r="AO120" s="814"/>
      <c r="AP120" s="814"/>
      <c r="AQ120" s="814"/>
      <c r="AR120" s="814"/>
      <c r="AS120" s="814"/>
      <c r="AT120" s="814"/>
      <c r="AU120" s="814"/>
      <c r="AV120" s="814"/>
    </row>
    <row r="121" spans="1:48" ht="16.5" thickBot="1">
      <c r="A121" s="814"/>
      <c r="B121" s="814"/>
      <c r="C121" s="814"/>
      <c r="D121" s="814"/>
      <c r="E121" s="814"/>
      <c r="F121" s="814"/>
      <c r="G121" s="814"/>
      <c r="H121" s="814"/>
      <c r="I121" s="814"/>
      <c r="J121" s="814"/>
      <c r="K121" s="814"/>
      <c r="L121" s="814"/>
      <c r="M121" s="814"/>
      <c r="N121" s="814"/>
      <c r="O121" s="814"/>
      <c r="P121" s="814"/>
      <c r="Q121" s="2678"/>
      <c r="R121" s="1736" t="s">
        <v>1174</v>
      </c>
      <c r="S121" s="1737"/>
      <c r="T121" s="1737"/>
      <c r="U121" s="1737"/>
      <c r="V121" s="1737"/>
      <c r="W121" s="1737"/>
      <c r="X121" s="1737"/>
      <c r="Y121" s="1737"/>
      <c r="Z121" s="1738"/>
      <c r="AA121" s="814"/>
      <c r="AB121" s="814"/>
      <c r="AC121" s="814"/>
      <c r="AD121" s="814"/>
      <c r="AE121" s="814"/>
      <c r="AF121" s="814"/>
      <c r="AG121" s="814"/>
      <c r="AH121" s="814"/>
      <c r="AI121" s="814"/>
      <c r="AJ121" s="814"/>
      <c r="AK121" s="814"/>
      <c r="AL121" s="814"/>
      <c r="AM121" s="814"/>
      <c r="AN121" s="814"/>
      <c r="AO121" s="814"/>
      <c r="AP121" s="814"/>
      <c r="AQ121" s="814"/>
      <c r="AR121" s="814"/>
      <c r="AS121" s="814"/>
      <c r="AT121" s="814"/>
      <c r="AU121" s="814"/>
      <c r="AV121" s="814"/>
    </row>
    <row r="122" spans="1:48">
      <c r="A122" s="814"/>
      <c r="B122" s="814"/>
      <c r="C122" s="814"/>
      <c r="D122" s="814"/>
      <c r="E122" s="814"/>
      <c r="F122" s="814"/>
      <c r="G122" s="814"/>
      <c r="H122" s="814"/>
      <c r="I122" s="814"/>
      <c r="J122" s="814"/>
      <c r="K122" s="814"/>
      <c r="L122" s="814"/>
      <c r="M122" s="814"/>
      <c r="N122" s="814"/>
      <c r="O122" s="814"/>
      <c r="P122" s="814"/>
      <c r="Q122" s="814"/>
      <c r="R122" s="814"/>
      <c r="S122" s="814"/>
      <c r="T122" s="814"/>
      <c r="U122" s="814"/>
      <c r="V122" s="814"/>
      <c r="W122" s="814"/>
      <c r="X122" s="814"/>
      <c r="Y122" s="814"/>
      <c r="Z122" s="814"/>
      <c r="AA122" s="814"/>
      <c r="AB122" s="814"/>
      <c r="AC122" s="814"/>
      <c r="AD122" s="814"/>
      <c r="AE122" s="814"/>
      <c r="AF122" s="814"/>
      <c r="AG122" s="814"/>
      <c r="AH122" s="814"/>
      <c r="AI122" s="814"/>
      <c r="AJ122" s="814"/>
      <c r="AK122" s="814"/>
      <c r="AL122" s="814"/>
      <c r="AM122" s="814"/>
      <c r="AN122" s="814"/>
      <c r="AO122" s="814"/>
      <c r="AP122" s="814"/>
      <c r="AQ122" s="814"/>
      <c r="AR122" s="814"/>
      <c r="AS122" s="814"/>
      <c r="AT122" s="814"/>
      <c r="AU122" s="814"/>
      <c r="AV122" s="814"/>
    </row>
    <row r="123" spans="1:48">
      <c r="A123" s="814"/>
      <c r="B123" s="814"/>
      <c r="C123" s="814"/>
      <c r="D123" s="814"/>
      <c r="E123" s="814"/>
      <c r="F123" s="814"/>
      <c r="G123" s="814"/>
      <c r="H123" s="814"/>
      <c r="I123" s="814"/>
      <c r="J123" s="814"/>
      <c r="K123" s="814"/>
      <c r="L123" s="814"/>
      <c r="M123" s="814"/>
      <c r="N123" s="814"/>
      <c r="O123" s="814"/>
      <c r="P123" s="814"/>
      <c r="Q123" s="814"/>
      <c r="R123" s="814"/>
      <c r="S123" s="814"/>
      <c r="T123" s="814"/>
      <c r="U123" s="814"/>
      <c r="V123" s="814"/>
      <c r="W123" s="814"/>
      <c r="X123" s="814"/>
      <c r="Y123" s="814"/>
      <c r="Z123" s="814"/>
      <c r="AA123" s="814"/>
      <c r="AB123" s="814"/>
      <c r="AC123" s="814"/>
      <c r="AD123" s="814"/>
      <c r="AE123" s="814"/>
      <c r="AF123" s="814"/>
      <c r="AG123" s="814"/>
      <c r="AH123" s="814"/>
      <c r="AI123" s="814"/>
      <c r="AJ123" s="814"/>
      <c r="AK123" s="814"/>
      <c r="AL123" s="814"/>
      <c r="AM123" s="814"/>
      <c r="AN123" s="814"/>
      <c r="AO123" s="814"/>
      <c r="AP123" s="814"/>
      <c r="AQ123" s="814"/>
      <c r="AR123" s="814"/>
      <c r="AS123" s="814"/>
      <c r="AT123" s="814"/>
      <c r="AU123" s="814"/>
      <c r="AV123" s="814"/>
    </row>
    <row r="124" spans="1:48" ht="15.75" customHeight="1">
      <c r="A124" s="3864">
        <f>ROW()</f>
        <v>124</v>
      </c>
      <c r="B124" s="3893" t="s">
        <v>1429</v>
      </c>
      <c r="C124" s="3893"/>
      <c r="D124" s="3893"/>
      <c r="E124" s="3893"/>
      <c r="F124" s="3893"/>
      <c r="G124" s="3893"/>
      <c r="H124" s="3893"/>
      <c r="I124" s="3893"/>
      <c r="J124" s="3893"/>
      <c r="K124" s="3893"/>
      <c r="L124" s="3893"/>
      <c r="M124" s="3893"/>
      <c r="N124" s="3893"/>
      <c r="O124" s="3893"/>
      <c r="P124" s="3893"/>
      <c r="Q124" s="3893"/>
      <c r="R124" s="3893"/>
      <c r="S124" s="3893"/>
      <c r="T124" s="3893"/>
      <c r="U124" s="3893"/>
      <c r="V124" s="3893"/>
      <c r="W124" s="3893"/>
      <c r="X124" s="3893"/>
      <c r="Y124" s="3893"/>
      <c r="Z124" s="3893"/>
      <c r="AA124" s="3893"/>
      <c r="AB124" s="3893"/>
      <c r="AC124" s="3893"/>
      <c r="AD124" s="3893"/>
      <c r="AE124" s="3893"/>
      <c r="AF124" s="3893"/>
      <c r="AG124" s="3893"/>
      <c r="AH124" s="3893"/>
      <c r="AI124" s="3893"/>
      <c r="AJ124" s="3893"/>
      <c r="AK124" s="3893"/>
      <c r="AL124" s="3893"/>
      <c r="AM124" s="3893"/>
      <c r="AN124" s="3893"/>
      <c r="AO124" s="3893"/>
      <c r="AP124" s="3893"/>
      <c r="AQ124" s="3893"/>
      <c r="AR124" s="3893"/>
      <c r="AS124" s="3893"/>
      <c r="AT124" s="3893"/>
      <c r="AU124" s="3893"/>
      <c r="AV124" s="3893"/>
    </row>
    <row r="125" spans="1:48" ht="15.75" customHeight="1">
      <c r="A125" s="3864"/>
      <c r="B125" s="3893"/>
      <c r="C125" s="3893"/>
      <c r="D125" s="3893"/>
      <c r="E125" s="3893"/>
      <c r="F125" s="3893"/>
      <c r="G125" s="3893"/>
      <c r="H125" s="3893"/>
      <c r="I125" s="3893"/>
      <c r="J125" s="3893"/>
      <c r="K125" s="3893"/>
      <c r="L125" s="3893"/>
      <c r="M125" s="3893"/>
      <c r="N125" s="3893"/>
      <c r="O125" s="3893"/>
      <c r="P125" s="3893"/>
      <c r="Q125" s="3893"/>
      <c r="R125" s="3893"/>
      <c r="S125" s="3893"/>
      <c r="T125" s="3893"/>
      <c r="U125" s="3893"/>
      <c r="V125" s="3893"/>
      <c r="W125" s="3893"/>
      <c r="X125" s="3893"/>
      <c r="Y125" s="3893"/>
      <c r="Z125" s="3893"/>
      <c r="AA125" s="3893"/>
      <c r="AB125" s="3893"/>
      <c r="AC125" s="3893"/>
      <c r="AD125" s="3893"/>
      <c r="AE125" s="3893"/>
      <c r="AF125" s="3893"/>
      <c r="AG125" s="3893"/>
      <c r="AH125" s="3893"/>
      <c r="AI125" s="3893"/>
      <c r="AJ125" s="3893"/>
      <c r="AK125" s="3893"/>
      <c r="AL125" s="3893"/>
      <c r="AM125" s="3893"/>
      <c r="AN125" s="3893"/>
      <c r="AO125" s="3893"/>
      <c r="AP125" s="3893"/>
      <c r="AQ125" s="3893"/>
      <c r="AR125" s="3893"/>
      <c r="AS125" s="3893"/>
      <c r="AT125" s="3893"/>
      <c r="AU125" s="3893"/>
      <c r="AV125" s="3893"/>
    </row>
    <row r="126" spans="1:48">
      <c r="A126" s="814"/>
      <c r="B126" s="814"/>
      <c r="C126" s="814"/>
      <c r="D126" s="814"/>
      <c r="E126" s="814"/>
      <c r="F126" s="814"/>
      <c r="G126" s="814"/>
      <c r="H126" s="814"/>
      <c r="I126" s="814"/>
      <c r="J126" s="814"/>
      <c r="K126" s="814"/>
      <c r="L126" s="814"/>
      <c r="M126" s="814"/>
      <c r="N126" s="814"/>
      <c r="O126" s="814"/>
      <c r="P126" s="814"/>
      <c r="Q126" s="814"/>
      <c r="R126" s="814"/>
      <c r="S126" s="814"/>
      <c r="T126" s="814"/>
      <c r="U126" s="814"/>
      <c r="V126" s="814"/>
      <c r="W126" s="814"/>
      <c r="X126" s="814"/>
      <c r="Y126" s="814"/>
      <c r="Z126" s="814"/>
      <c r="AA126" s="814"/>
      <c r="AB126" s="814"/>
      <c r="AC126" s="814"/>
      <c r="AD126" s="814"/>
      <c r="AE126" s="814"/>
      <c r="AF126" s="814"/>
      <c r="AG126" s="814"/>
      <c r="AH126" s="814"/>
      <c r="AI126" s="814"/>
      <c r="AJ126" s="814"/>
      <c r="AK126" s="814"/>
      <c r="AL126" s="814"/>
      <c r="AM126" s="814"/>
      <c r="AN126" s="814"/>
      <c r="AO126" s="814"/>
      <c r="AP126" s="814"/>
      <c r="AQ126" s="814"/>
      <c r="AR126" s="814"/>
      <c r="AS126" s="814"/>
      <c r="AT126" s="814"/>
      <c r="AU126" s="814"/>
      <c r="AV126" s="814"/>
    </row>
    <row r="127" spans="1:48" ht="16.5" thickBot="1">
      <c r="A127" s="814"/>
      <c r="B127" s="814"/>
      <c r="C127" s="814"/>
      <c r="D127" s="814"/>
      <c r="E127" s="814"/>
      <c r="F127" s="814"/>
      <c r="G127" s="814"/>
      <c r="H127" s="814"/>
      <c r="I127" s="814"/>
      <c r="J127" s="814"/>
      <c r="K127" s="814"/>
      <c r="L127" s="814"/>
      <c r="M127" s="814"/>
      <c r="N127" s="814"/>
      <c r="O127" s="814"/>
      <c r="P127" s="814"/>
      <c r="Q127" s="814"/>
      <c r="R127" s="814"/>
      <c r="S127" s="814"/>
      <c r="T127" s="814"/>
      <c r="U127" s="814"/>
      <c r="V127" s="814"/>
      <c r="W127" s="814"/>
      <c r="X127" s="814"/>
      <c r="Y127" s="814"/>
      <c r="Z127" s="814"/>
      <c r="AA127" s="814"/>
      <c r="AB127" s="814"/>
      <c r="AC127" s="814"/>
      <c r="AD127" s="814"/>
      <c r="AE127" s="814"/>
      <c r="AF127" s="814"/>
      <c r="AG127" s="814"/>
      <c r="AH127" s="814"/>
      <c r="AI127" s="814"/>
      <c r="AJ127" s="814"/>
      <c r="AK127" s="814"/>
      <c r="AL127" s="814"/>
      <c r="AM127" s="814"/>
      <c r="AN127" s="814"/>
      <c r="AO127" s="814"/>
      <c r="AP127" s="814"/>
      <c r="AQ127" s="814"/>
      <c r="AR127" s="814"/>
      <c r="AS127" s="814"/>
      <c r="AT127" s="814"/>
      <c r="AU127" s="814"/>
      <c r="AV127" s="814"/>
    </row>
    <row r="128" spans="1:48" ht="21">
      <c r="A128" s="1529" t="s">
        <v>75</v>
      </c>
      <c r="B128" s="3894" t="s">
        <v>1232</v>
      </c>
      <c r="C128" s="3895"/>
      <c r="D128" s="3895"/>
      <c r="E128" s="3895"/>
      <c r="F128" s="3895"/>
      <c r="G128" s="3895"/>
      <c r="H128" s="3895"/>
      <c r="I128" s="3895"/>
      <c r="J128" s="3895"/>
      <c r="K128" s="3896"/>
      <c r="L128" s="814"/>
      <c r="M128" s="814"/>
      <c r="N128" s="814"/>
      <c r="O128" s="814"/>
      <c r="P128" s="814"/>
      <c r="Q128" s="1529" t="s">
        <v>75</v>
      </c>
      <c r="R128" s="3897" t="s">
        <v>1183</v>
      </c>
      <c r="S128" s="3898"/>
      <c r="T128" s="3898"/>
      <c r="U128" s="3898"/>
      <c r="V128" s="3898"/>
      <c r="W128" s="3898"/>
      <c r="X128" s="3898"/>
      <c r="Y128" s="3898"/>
      <c r="Z128" s="3898"/>
      <c r="AA128" s="814"/>
      <c r="AB128" s="1529" t="s">
        <v>75</v>
      </c>
      <c r="AC128" s="3897" t="s">
        <v>1183</v>
      </c>
      <c r="AD128" s="3898"/>
      <c r="AE128" s="3898"/>
      <c r="AF128" s="3898"/>
      <c r="AG128" s="3898"/>
      <c r="AH128" s="3898"/>
      <c r="AI128" s="3898"/>
      <c r="AJ128" s="3898"/>
      <c r="AK128" s="3898"/>
      <c r="AL128" s="814"/>
      <c r="AM128" s="1529" t="s">
        <v>75</v>
      </c>
      <c r="AN128" s="3897" t="s">
        <v>1183</v>
      </c>
      <c r="AO128" s="3898"/>
      <c r="AP128" s="3898"/>
      <c r="AQ128" s="3898"/>
      <c r="AR128" s="3898"/>
      <c r="AS128" s="3898"/>
      <c r="AT128" s="3898"/>
      <c r="AU128" s="3898"/>
      <c r="AV128" s="3898"/>
    </row>
    <row r="129" spans="1:48" ht="15.75" customHeight="1">
      <c r="A129" s="2678" t="str">
        <f>B128</f>
        <v>Formule du calcul du poids d'  EAU  - comparer deux % d'hydratation</v>
      </c>
      <c r="B129" s="606" t="str">
        <f>ADDRESS(ROW(),COLUMN(),4)</f>
        <v>B129</v>
      </c>
      <c r="C129" s="1209" t="s">
        <v>762</v>
      </c>
      <c r="D129" s="1319"/>
      <c r="E129" s="1319"/>
      <c r="F129" s="1319"/>
      <c r="G129" s="1572"/>
      <c r="H129" s="1572"/>
      <c r="I129" s="1572"/>
      <c r="J129" s="1572" t="str">
        <f ca="1">MID(CELL("filename",B129),SEARCH("[",CELL("filename",B129))+1,SEARCH("]",CELL("filename",B129))-SEARCH("[",CELL("filename",B129))-1)</f>
        <v>A.5.1.-formats-formules-pourcentages.xlsx</v>
      </c>
      <c r="K129" s="1573">
        <v>3</v>
      </c>
      <c r="L129" s="814"/>
      <c r="M129" s="814"/>
      <c r="N129" s="814"/>
      <c r="O129" s="814"/>
      <c r="P129" s="814"/>
      <c r="Q129" s="2678" t="str">
        <f>R128</f>
        <v>Formule du calcul du poids d'  EAU</v>
      </c>
      <c r="R129" s="1505" t="str">
        <f>ADDRESS(ROW(),COLUMN(),4)</f>
        <v>R129</v>
      </c>
      <c r="S129" s="1530" t="s">
        <v>762</v>
      </c>
      <c r="T129" s="1571"/>
      <c r="U129" s="1571"/>
      <c r="V129" s="1571"/>
      <c r="W129" s="1571"/>
      <c r="X129" s="1572"/>
      <c r="Y129" s="1572" t="str">
        <f ca="1">MID(CELL("filename",R129),SEARCH("[",CELL("filename",R129))+1,SEARCH("]",CELL("filename",R129))-SEARCH("[",CELL("filename",R129))-1)</f>
        <v>A.5.1.-formats-formules-pourcentages.xlsx</v>
      </c>
      <c r="Z129" s="1573">
        <v>3</v>
      </c>
      <c r="AA129" s="814"/>
      <c r="AB129" s="2678" t="str">
        <f>AC128</f>
        <v>Formule du calcul du poids d'  EAU</v>
      </c>
      <c r="AC129" s="1505" t="str">
        <f>ADDRESS(ROW(),COLUMN(),4)</f>
        <v>AC129</v>
      </c>
      <c r="AD129" s="1530" t="s">
        <v>762</v>
      </c>
      <c r="AE129" s="1571"/>
      <c r="AF129" s="1571"/>
      <c r="AG129" s="1571"/>
      <c r="AH129" s="1571"/>
      <c r="AI129" s="1572"/>
      <c r="AJ129" s="1572" t="str">
        <f ca="1">MID(CELL("filename",AC129),SEARCH("[",CELL("filename",AC129))+1,SEARCH("]",CELL("filename",AC129))-SEARCH("[",CELL("filename",AC129))-1)</f>
        <v>A.5.1.-formats-formules-pourcentages.xlsx</v>
      </c>
      <c r="AK129" s="1573">
        <v>3</v>
      </c>
      <c r="AL129" s="814"/>
      <c r="AM129" s="2678" t="str">
        <f>AN128</f>
        <v>Formule du calcul du poids d'  EAU</v>
      </c>
      <c r="AN129" s="1505" t="str">
        <f>ADDRESS(ROW(),COLUMN(),4)</f>
        <v>AN129</v>
      </c>
      <c r="AO129" s="1530" t="s">
        <v>762</v>
      </c>
      <c r="AP129" s="1571"/>
      <c r="AQ129" s="1571"/>
      <c r="AR129" s="1571"/>
      <c r="AS129" s="1571"/>
      <c r="AT129" s="1572"/>
      <c r="AU129" s="1572" t="str">
        <f ca="1">MID(CELL("filename",AN129),SEARCH("[",CELL("filename",AN129))+1,SEARCH("]",CELL("filename",AN129))-SEARCH("[",CELL("filename",AN129))-1)</f>
        <v>A.5.1.-formats-formules-pourcentages.xlsx</v>
      </c>
      <c r="AV129" s="1573">
        <v>3</v>
      </c>
    </row>
    <row r="130" spans="1:48" ht="15.75" customHeight="1">
      <c r="A130" s="2678"/>
      <c r="B130" s="1677" t="s">
        <v>1224</v>
      </c>
      <c r="C130" s="1678"/>
      <c r="D130" s="1679"/>
      <c r="E130" s="1679"/>
      <c r="F130" s="1679"/>
      <c r="G130" s="1680"/>
      <c r="H130" s="1680"/>
      <c r="I130" s="1680"/>
      <c r="J130" s="1681"/>
      <c r="K130" s="586"/>
      <c r="L130" s="814"/>
      <c r="M130" s="814"/>
      <c r="N130" s="814"/>
      <c r="O130" s="814"/>
      <c r="P130" s="814"/>
      <c r="Q130" s="2678"/>
      <c r="R130" s="1682"/>
      <c r="S130" s="1539"/>
      <c r="T130" s="1685" t="s">
        <v>478</v>
      </c>
      <c r="U130" s="1540"/>
      <c r="V130" s="1540"/>
      <c r="W130" s="1542"/>
      <c r="X130" s="1543"/>
      <c r="Y130" s="1540"/>
      <c r="Z130" s="586"/>
      <c r="AA130" s="814"/>
      <c r="AB130" s="2678"/>
      <c r="AC130" s="1682"/>
      <c r="AD130" s="1539"/>
      <c r="AE130" s="1685" t="s">
        <v>478</v>
      </c>
      <c r="AF130" s="1540"/>
      <c r="AG130" s="1540"/>
      <c r="AH130" s="1542"/>
      <c r="AI130" s="1543"/>
      <c r="AJ130" s="1540"/>
      <c r="AK130" s="586"/>
      <c r="AL130" s="814"/>
      <c r="AM130" s="2678"/>
      <c r="AN130" s="1682"/>
      <c r="AO130" s="1539"/>
      <c r="AP130" s="1685" t="s">
        <v>478</v>
      </c>
      <c r="AQ130" s="1540"/>
      <c r="AR130" s="1540"/>
      <c r="AS130" s="1542"/>
      <c r="AT130" s="1543"/>
      <c r="AU130" s="1540"/>
      <c r="AV130" s="586"/>
    </row>
    <row r="131" spans="1:48" ht="18.75" customHeight="1">
      <c r="A131" s="2678"/>
      <c r="B131" s="1682"/>
      <c r="C131" s="1538"/>
      <c r="D131" s="814"/>
      <c r="E131" s="814"/>
      <c r="F131" s="814"/>
      <c r="G131" s="1742" t="s">
        <v>478</v>
      </c>
      <c r="H131" s="1684"/>
      <c r="I131" s="1684"/>
      <c r="J131" s="1641"/>
      <c r="K131" s="586"/>
      <c r="L131" s="814"/>
      <c r="M131" s="814"/>
      <c r="N131" s="814"/>
      <c r="O131" s="814"/>
      <c r="P131" s="814"/>
      <c r="Q131" s="2678"/>
      <c r="R131" s="1687"/>
      <c r="S131" s="1691" t="s">
        <v>1181</v>
      </c>
      <c r="T131" s="1541">
        <v>65</v>
      </c>
      <c r="U131" s="1578"/>
      <c r="V131" s="1743" t="s">
        <v>325</v>
      </c>
      <c r="W131" s="1744">
        <f>T131</f>
        <v>65</v>
      </c>
      <c r="X131" s="1586">
        <f>(T133*T131)/W133</f>
        <v>7.8</v>
      </c>
      <c r="Y131" s="1578"/>
      <c r="Z131" s="586"/>
      <c r="AA131" s="814"/>
      <c r="AB131" s="2678"/>
      <c r="AC131" s="1687"/>
      <c r="AD131" s="1691" t="s">
        <v>1181</v>
      </c>
      <c r="AE131" s="1541">
        <v>60</v>
      </c>
      <c r="AF131" s="1578"/>
      <c r="AG131" s="1743" t="s">
        <v>325</v>
      </c>
      <c r="AH131" s="1744">
        <f>AE131</f>
        <v>60</v>
      </c>
      <c r="AI131" s="1586">
        <f>(AE133*AE131)/AH133</f>
        <v>7.4249999999999998</v>
      </c>
      <c r="AJ131" s="1578"/>
      <c r="AK131" s="586"/>
      <c r="AL131" s="814"/>
      <c r="AM131" s="2678"/>
      <c r="AN131" s="1687"/>
      <c r="AO131" s="1691" t="s">
        <v>1181</v>
      </c>
      <c r="AP131" s="1541">
        <v>57</v>
      </c>
      <c r="AQ131" s="1578"/>
      <c r="AR131" s="1743" t="s">
        <v>325</v>
      </c>
      <c r="AS131" s="1744">
        <f>AP131</f>
        <v>57</v>
      </c>
      <c r="AT131" s="1586">
        <f>(AP133*AP131)/AS133</f>
        <v>7.1885350318471346</v>
      </c>
      <c r="AU131" s="1578"/>
      <c r="AV131" s="586"/>
    </row>
    <row r="132" spans="1:48" ht="19.5" thickBot="1">
      <c r="A132" s="2678"/>
      <c r="B132" s="1682"/>
      <c r="C132" s="1538"/>
      <c r="D132" s="814"/>
      <c r="E132" s="1551"/>
      <c r="F132" s="1551" t="s">
        <v>1166</v>
      </c>
      <c r="G132" s="1589">
        <v>19.8</v>
      </c>
      <c r="H132" s="1684"/>
      <c r="I132" s="1684"/>
      <c r="J132" s="1641"/>
      <c r="K132" s="586"/>
      <c r="L132" s="814"/>
      <c r="M132" s="814"/>
      <c r="N132" s="814"/>
      <c r="O132" s="814"/>
      <c r="P132" s="814"/>
      <c r="Q132" s="2678"/>
      <c r="R132" s="1687"/>
      <c r="S132" s="1542"/>
      <c r="T132" s="1742" t="s">
        <v>478</v>
      </c>
      <c r="U132" s="1578"/>
      <c r="V132" s="1745" t="s">
        <v>1182</v>
      </c>
      <c r="W132" s="1746">
        <v>100</v>
      </c>
      <c r="X132" s="1747">
        <f>(T133*W132)/W133</f>
        <v>12</v>
      </c>
      <c r="Y132" s="1578"/>
      <c r="Z132" s="586"/>
      <c r="AA132" s="814"/>
      <c r="AB132" s="2678"/>
      <c r="AC132" s="1687"/>
      <c r="AD132" s="1542"/>
      <c r="AE132" s="1742" t="s">
        <v>478</v>
      </c>
      <c r="AF132" s="1578"/>
      <c r="AG132" s="1745" t="s">
        <v>1182</v>
      </c>
      <c r="AH132" s="1746">
        <v>100</v>
      </c>
      <c r="AI132" s="1747">
        <f>(AE133*AH132)/AH133</f>
        <v>12.375</v>
      </c>
      <c r="AJ132" s="1578"/>
      <c r="AK132" s="586"/>
      <c r="AL132" s="814"/>
      <c r="AM132" s="2678"/>
      <c r="AN132" s="1687"/>
      <c r="AO132" s="1542"/>
      <c r="AP132" s="1742" t="s">
        <v>478</v>
      </c>
      <c r="AQ132" s="1578"/>
      <c r="AR132" s="1745" t="s">
        <v>1182</v>
      </c>
      <c r="AS132" s="1746">
        <v>100</v>
      </c>
      <c r="AT132" s="1747">
        <f>(AP133*AS132)/AS133</f>
        <v>12.611464968152866</v>
      </c>
      <c r="AU132" s="1578"/>
      <c r="AV132" s="586"/>
    </row>
    <row r="133" spans="1:48" ht="18.75">
      <c r="A133" s="2678"/>
      <c r="B133" s="1682"/>
      <c r="C133" s="1538"/>
      <c r="D133" s="814"/>
      <c r="E133" s="1684"/>
      <c r="F133" s="1684"/>
      <c r="G133" s="1684"/>
      <c r="H133" s="1684"/>
      <c r="I133" s="1684"/>
      <c r="J133" s="1641"/>
      <c r="K133" s="586"/>
      <c r="L133" s="814"/>
      <c r="M133" s="814"/>
      <c r="N133" s="814"/>
      <c r="O133" s="814"/>
      <c r="P133" s="814"/>
      <c r="Q133" s="2678"/>
      <c r="R133" s="1687"/>
      <c r="S133" s="1695" t="s">
        <v>1166</v>
      </c>
      <c r="T133" s="1589">
        <v>19.8</v>
      </c>
      <c r="U133" s="1578"/>
      <c r="V133" s="1748" t="s">
        <v>1166</v>
      </c>
      <c r="W133" s="1590">
        <f>W132+W131</f>
        <v>165</v>
      </c>
      <c r="X133" s="1591">
        <f>X132+X131</f>
        <v>19.8</v>
      </c>
      <c r="Y133" s="1578"/>
      <c r="Z133" s="586"/>
      <c r="AA133" s="814"/>
      <c r="AB133" s="2678"/>
      <c r="AC133" s="1687"/>
      <c r="AD133" s="1695" t="s">
        <v>1166</v>
      </c>
      <c r="AE133" s="1589">
        <v>19.8</v>
      </c>
      <c r="AF133" s="1578"/>
      <c r="AG133" s="1748" t="s">
        <v>1166</v>
      </c>
      <c r="AH133" s="1590">
        <f>AH132+AH131</f>
        <v>160</v>
      </c>
      <c r="AI133" s="1591">
        <f>AI132+AI131</f>
        <v>19.8</v>
      </c>
      <c r="AJ133" s="1578"/>
      <c r="AK133" s="586"/>
      <c r="AL133" s="814"/>
      <c r="AM133" s="2678"/>
      <c r="AN133" s="1687"/>
      <c r="AO133" s="1695" t="s">
        <v>1166</v>
      </c>
      <c r="AP133" s="1589">
        <v>19.8</v>
      </c>
      <c r="AQ133" s="1578"/>
      <c r="AR133" s="1748" t="s">
        <v>1166</v>
      </c>
      <c r="AS133" s="1590">
        <f>AS132+AS131</f>
        <v>157</v>
      </c>
      <c r="AT133" s="1591">
        <f>AT132+AT131</f>
        <v>19.8</v>
      </c>
      <c r="AU133" s="1578"/>
      <c r="AV133" s="586"/>
    </row>
    <row r="134" spans="1:48">
      <c r="A134" s="2678"/>
      <c r="B134" s="725"/>
      <c r="C134" s="814"/>
      <c r="D134" s="1685" t="s">
        <v>478</v>
      </c>
      <c r="E134" s="814"/>
      <c r="F134" s="814"/>
      <c r="G134" s="1684"/>
      <c r="H134" s="814"/>
      <c r="I134" s="1686" t="s">
        <v>478</v>
      </c>
      <c r="J134" s="814"/>
      <c r="K134" s="586"/>
      <c r="L134" s="814"/>
      <c r="M134" s="814"/>
      <c r="N134" s="814"/>
      <c r="O134" s="814"/>
      <c r="P134" s="814"/>
      <c r="Q134" s="2678"/>
      <c r="R134" s="1697"/>
      <c r="S134" s="1571"/>
      <c r="T134" s="1571"/>
      <c r="U134" s="1571"/>
      <c r="V134" s="1571"/>
      <c r="W134" s="1571"/>
      <c r="X134" s="1571"/>
      <c r="Y134" s="1571"/>
      <c r="Z134" s="1531"/>
      <c r="AA134" s="814"/>
      <c r="AB134" s="2678"/>
      <c r="AC134" s="1697"/>
      <c r="AD134" s="1571"/>
      <c r="AE134" s="1571"/>
      <c r="AF134" s="1571"/>
      <c r="AG134" s="1571"/>
      <c r="AH134" s="1571"/>
      <c r="AI134" s="1571"/>
      <c r="AJ134" s="1571"/>
      <c r="AK134" s="1531"/>
      <c r="AL134" s="814"/>
      <c r="AM134" s="2678"/>
      <c r="AN134" s="1697"/>
      <c r="AO134" s="1571"/>
      <c r="AP134" s="1571"/>
      <c r="AQ134" s="1571"/>
      <c r="AR134" s="1571"/>
      <c r="AS134" s="1571"/>
      <c r="AT134" s="1571"/>
      <c r="AU134" s="1571"/>
      <c r="AV134" s="1531"/>
    </row>
    <row r="135" spans="1:48" ht="18.75">
      <c r="A135" s="2678"/>
      <c r="B135" s="1690"/>
      <c r="C135" s="1542" t="s">
        <v>1181</v>
      </c>
      <c r="D135" s="1692">
        <v>65</v>
      </c>
      <c r="E135" s="1542"/>
      <c r="F135" s="1547" t="s">
        <v>1226</v>
      </c>
      <c r="G135" s="814"/>
      <c r="H135" s="1542" t="s">
        <v>1181</v>
      </c>
      <c r="I135" s="1694">
        <v>60</v>
      </c>
      <c r="J135" s="814"/>
      <c r="K135" s="586"/>
      <c r="L135" s="814"/>
      <c r="M135" s="814"/>
      <c r="N135" s="814"/>
      <c r="O135" s="814"/>
      <c r="P135" s="814"/>
      <c r="Q135" s="2678"/>
      <c r="R135" s="1687"/>
      <c r="S135" s="1534" t="s">
        <v>1165</v>
      </c>
      <c r="T135" s="1578"/>
      <c r="U135" s="1578"/>
      <c r="V135" s="1578"/>
      <c r="W135" s="1578"/>
      <c r="X135" s="1120"/>
      <c r="Y135" s="814"/>
      <c r="Z135" s="1698" t="s">
        <v>1227</v>
      </c>
      <c r="AA135" s="814"/>
      <c r="AB135" s="2678"/>
      <c r="AC135" s="1687"/>
      <c r="AD135" s="1534" t="s">
        <v>1165</v>
      </c>
      <c r="AE135" s="1578"/>
      <c r="AF135" s="1578"/>
      <c r="AG135" s="1578"/>
      <c r="AH135" s="1578"/>
      <c r="AI135" s="1120"/>
      <c r="AJ135" s="814"/>
      <c r="AK135" s="1698" t="s">
        <v>1227</v>
      </c>
      <c r="AL135" s="814"/>
      <c r="AM135" s="2678"/>
      <c r="AN135" s="1687"/>
      <c r="AO135" s="1534" t="s">
        <v>1165</v>
      </c>
      <c r="AP135" s="1578"/>
      <c r="AQ135" s="1578"/>
      <c r="AR135" s="1578"/>
      <c r="AS135" s="1578"/>
      <c r="AT135" s="1120"/>
      <c r="AU135" s="814"/>
      <c r="AV135" s="1698" t="s">
        <v>1227</v>
      </c>
    </row>
    <row r="136" spans="1:48">
      <c r="A136" s="2678"/>
      <c r="B136" s="725"/>
      <c r="C136" s="814"/>
      <c r="E136" s="814"/>
      <c r="F136" s="814"/>
      <c r="G136" s="1684"/>
      <c r="H136" s="1684"/>
      <c r="I136" s="814"/>
      <c r="J136" s="814"/>
      <c r="K136" s="586"/>
      <c r="L136" s="814"/>
      <c r="M136" s="814"/>
      <c r="N136" s="814"/>
      <c r="O136" s="814"/>
      <c r="P136" s="814"/>
      <c r="Q136" s="2678"/>
      <c r="R136" s="1687"/>
      <c r="S136" s="1578"/>
      <c r="T136" s="1578"/>
      <c r="U136" s="1578"/>
      <c r="V136" s="1578"/>
      <c r="W136" s="1578"/>
      <c r="X136" s="1120"/>
      <c r="Y136" s="814"/>
      <c r="Z136" s="1698" t="s">
        <v>1227</v>
      </c>
      <c r="AA136" s="814"/>
      <c r="AB136" s="2678"/>
      <c r="AC136" s="1687"/>
      <c r="AD136" s="1578"/>
      <c r="AE136" s="1578"/>
      <c r="AF136" s="1578"/>
      <c r="AG136" s="1578"/>
      <c r="AH136" s="1578"/>
      <c r="AI136" s="1120"/>
      <c r="AJ136" s="814"/>
      <c r="AK136" s="1698" t="s">
        <v>1227</v>
      </c>
      <c r="AL136" s="814"/>
      <c r="AM136" s="2678"/>
      <c r="AN136" s="1687"/>
      <c r="AO136" s="1578"/>
      <c r="AP136" s="1578"/>
      <c r="AQ136" s="1578"/>
      <c r="AR136" s="1578"/>
      <c r="AS136" s="1578"/>
      <c r="AT136" s="1120"/>
      <c r="AU136" s="814"/>
      <c r="AV136" s="1698" t="s">
        <v>1227</v>
      </c>
    </row>
    <row r="137" spans="1:48" ht="18.75">
      <c r="A137" s="2678"/>
      <c r="B137" s="725"/>
      <c r="C137" s="1699" t="s">
        <v>325</v>
      </c>
      <c r="D137" s="1744">
        <f>D135</f>
        <v>65</v>
      </c>
      <c r="E137" s="1700">
        <f>(G132*D135)/D139</f>
        <v>7.8</v>
      </c>
      <c r="F137" s="1706"/>
      <c r="G137" s="814"/>
      <c r="H137" s="1701" t="s">
        <v>325</v>
      </c>
      <c r="I137" s="1749">
        <f>I135</f>
        <v>60</v>
      </c>
      <c r="J137" s="1702">
        <f>(G132*I135)/I139</f>
        <v>7.4249999999999998</v>
      </c>
      <c r="K137" s="586"/>
      <c r="L137" s="814"/>
      <c r="M137" s="814"/>
      <c r="N137" s="814"/>
      <c r="O137" s="814"/>
      <c r="P137" s="814"/>
      <c r="Q137" s="2678"/>
      <c r="R137" s="1687"/>
      <c r="S137" s="1533" t="s">
        <v>1166</v>
      </c>
      <c r="T137" s="1544"/>
      <c r="U137" s="1608" t="str">
        <f>ADDRESS(ROW(U138),COLUMN(U138),4)</f>
        <v>U138</v>
      </c>
      <c r="V137" s="1578"/>
      <c r="W137" s="1532" t="s">
        <v>1184</v>
      </c>
      <c r="X137" s="1610" t="s">
        <v>755</v>
      </c>
      <c r="Y137" s="814"/>
      <c r="Z137" s="1698" t="s">
        <v>1227</v>
      </c>
      <c r="AA137" s="814"/>
      <c r="AB137" s="2678"/>
      <c r="AC137" s="1687"/>
      <c r="AD137" s="1533" t="s">
        <v>1166</v>
      </c>
      <c r="AE137" s="1544"/>
      <c r="AF137" s="1608" t="str">
        <f>ADDRESS(ROW(AF138),COLUMN(AF138),4)</f>
        <v>AF138</v>
      </c>
      <c r="AG137" s="1578"/>
      <c r="AH137" s="1532" t="s">
        <v>1184</v>
      </c>
      <c r="AI137" s="1610" t="s">
        <v>755</v>
      </c>
      <c r="AJ137" s="814"/>
      <c r="AK137" s="1698" t="s">
        <v>1227</v>
      </c>
      <c r="AL137" s="814"/>
      <c r="AM137" s="2678"/>
      <c r="AN137" s="1687"/>
      <c r="AO137" s="1533" t="s">
        <v>1166</v>
      </c>
      <c r="AP137" s="1544"/>
      <c r="AQ137" s="1608" t="str">
        <f>ADDRESS(ROW(AQ138),COLUMN(AQ138),4)</f>
        <v>AQ138</v>
      </c>
      <c r="AR137" s="1578"/>
      <c r="AS137" s="1532" t="s">
        <v>1184</v>
      </c>
      <c r="AT137" s="1610" t="s">
        <v>755</v>
      </c>
      <c r="AU137" s="814"/>
      <c r="AV137" s="1698" t="s">
        <v>1227</v>
      </c>
    </row>
    <row r="138" spans="1:48" ht="19.5" thickBot="1">
      <c r="A138" s="2678"/>
      <c r="B138" s="725"/>
      <c r="C138" s="1750" t="s">
        <v>1182</v>
      </c>
      <c r="D138" s="1746">
        <v>100</v>
      </c>
      <c r="E138" s="1549">
        <f>(G132*D138)/D139</f>
        <v>12</v>
      </c>
      <c r="F138" s="814"/>
      <c r="G138" s="814"/>
      <c r="H138" s="1750" t="s">
        <v>1182</v>
      </c>
      <c r="I138" s="1746">
        <v>100</v>
      </c>
      <c r="J138" s="1549">
        <f>(G132*I138)/I139</f>
        <v>12.375</v>
      </c>
      <c r="K138" s="586"/>
      <c r="L138" s="814"/>
      <c r="M138" s="814"/>
      <c r="N138" s="814"/>
      <c r="O138" s="814"/>
      <c r="P138" s="814"/>
      <c r="Q138" s="2678"/>
      <c r="R138" s="1708" t="str">
        <f>ADDRESS(ROW(S138),COLUMN(S138),4)</f>
        <v>S138</v>
      </c>
      <c r="S138" s="1627">
        <f>T133</f>
        <v>19.8</v>
      </c>
      <c r="T138" s="1615" t="s">
        <v>662</v>
      </c>
      <c r="U138" s="1628">
        <f>T131</f>
        <v>65</v>
      </c>
      <c r="V138" s="1617" t="s">
        <v>1169</v>
      </c>
      <c r="W138" s="1629">
        <f>(S138*U138)/S139</f>
        <v>7.8</v>
      </c>
      <c r="X138" s="982" t="str">
        <f ca="1">_xlfn.FORMULATEXT(W138)</f>
        <v>=(S138*U138)/S139</v>
      </c>
      <c r="Y138" s="814"/>
      <c r="Z138" s="1698" t="s">
        <v>1227</v>
      </c>
      <c r="AA138" s="814"/>
      <c r="AB138" s="2678"/>
      <c r="AC138" s="1708" t="str">
        <f>ADDRESS(ROW(AD138),COLUMN(AD138),4)</f>
        <v>AD138</v>
      </c>
      <c r="AD138" s="1627">
        <f>AE133</f>
        <v>19.8</v>
      </c>
      <c r="AE138" s="1615" t="s">
        <v>662</v>
      </c>
      <c r="AF138" s="1628">
        <f>AE131</f>
        <v>60</v>
      </c>
      <c r="AG138" s="1617" t="s">
        <v>1169</v>
      </c>
      <c r="AH138" s="1629">
        <f>(AD138*AF138)/AD139</f>
        <v>7.4249999999999998</v>
      </c>
      <c r="AI138" s="982" t="str">
        <f ca="1">_xlfn.FORMULATEXT(AH138)</f>
        <v>=(AD138*AF138)/AD139</v>
      </c>
      <c r="AJ138" s="814"/>
      <c r="AK138" s="1698" t="s">
        <v>1227</v>
      </c>
      <c r="AL138" s="814"/>
      <c r="AM138" s="2678"/>
      <c r="AN138" s="1708" t="str">
        <f>ADDRESS(ROW(AO138),COLUMN(AO138),4)</f>
        <v>AO138</v>
      </c>
      <c r="AO138" s="1627">
        <f>AP133</f>
        <v>19.8</v>
      </c>
      <c r="AP138" s="1615" t="s">
        <v>662</v>
      </c>
      <c r="AQ138" s="1628">
        <f>AP131</f>
        <v>57</v>
      </c>
      <c r="AR138" s="1617" t="s">
        <v>1169</v>
      </c>
      <c r="AS138" s="1629">
        <f>(AO138*AQ138)/AO139</f>
        <v>7.1885350318471346</v>
      </c>
      <c r="AT138" s="982" t="str">
        <f ca="1">_xlfn.FORMULATEXT(AS138)</f>
        <v>=(AO138*AQ138)/AO139</v>
      </c>
      <c r="AU138" s="814"/>
      <c r="AV138" s="1698" t="s">
        <v>1227</v>
      </c>
    </row>
    <row r="139" spans="1:48" ht="15.75" customHeight="1">
      <c r="A139" s="2678"/>
      <c r="B139" s="725"/>
      <c r="C139" s="1710" t="s">
        <v>1166</v>
      </c>
      <c r="D139" s="1707">
        <f>D138+D137</f>
        <v>165</v>
      </c>
      <c r="E139" s="1703">
        <f>E138+E137</f>
        <v>19.8</v>
      </c>
      <c r="F139" s="814"/>
      <c r="G139" s="814"/>
      <c r="H139" s="1710" t="s">
        <v>1166</v>
      </c>
      <c r="I139" s="1707">
        <f>I138+I137</f>
        <v>160</v>
      </c>
      <c r="J139" s="1703">
        <f>J138+J137</f>
        <v>19.8</v>
      </c>
      <c r="K139" s="586"/>
      <c r="L139" s="814"/>
      <c r="M139" s="814"/>
      <c r="N139" s="814"/>
      <c r="O139" s="814"/>
      <c r="P139" s="814"/>
      <c r="Q139" s="2678"/>
      <c r="R139" s="1708" t="str">
        <f>ADDRESS(ROW(S139),COLUMN(S139),4)</f>
        <v>S139</v>
      </c>
      <c r="S139" s="3870">
        <f>W133</f>
        <v>165</v>
      </c>
      <c r="T139" s="3870"/>
      <c r="U139" s="3870"/>
      <c r="V139" s="1578"/>
      <c r="W139" s="1583"/>
      <c r="X139" s="1624"/>
      <c r="Y139" s="814"/>
      <c r="Z139" s="1698" t="s">
        <v>1227</v>
      </c>
      <c r="AA139" s="814"/>
      <c r="AB139" s="2678"/>
      <c r="AC139" s="1708" t="str">
        <f>ADDRESS(ROW(AD139),COLUMN(AD139),4)</f>
        <v>AD139</v>
      </c>
      <c r="AD139" s="3870">
        <f>AH133</f>
        <v>160</v>
      </c>
      <c r="AE139" s="3870"/>
      <c r="AF139" s="3870"/>
      <c r="AG139" s="1578"/>
      <c r="AH139" s="1583"/>
      <c r="AI139" s="1624"/>
      <c r="AJ139" s="814"/>
      <c r="AK139" s="1698" t="s">
        <v>1227</v>
      </c>
      <c r="AL139" s="814"/>
      <c r="AM139" s="2678"/>
      <c r="AN139" s="1708" t="str">
        <f>ADDRESS(ROW(AO139),COLUMN(AO139),4)</f>
        <v>AO139</v>
      </c>
      <c r="AO139" s="3870">
        <f>AS133</f>
        <v>157</v>
      </c>
      <c r="AP139" s="3870"/>
      <c r="AQ139" s="3870"/>
      <c r="AR139" s="1578"/>
      <c r="AS139" s="1583"/>
      <c r="AT139" s="1624"/>
      <c r="AU139" s="814"/>
      <c r="AV139" s="1698" t="s">
        <v>1227</v>
      </c>
    </row>
    <row r="140" spans="1:48">
      <c r="A140" s="2678"/>
      <c r="B140" s="725"/>
      <c r="C140" s="814"/>
      <c r="D140" s="814"/>
      <c r="E140" s="814"/>
      <c r="F140" s="814"/>
      <c r="G140" s="814"/>
      <c r="H140" s="814"/>
      <c r="I140" s="814"/>
      <c r="J140" s="814"/>
      <c r="K140" s="586"/>
      <c r="L140" s="814"/>
      <c r="M140" s="814"/>
      <c r="N140" s="814"/>
      <c r="O140" s="814"/>
      <c r="P140" s="814"/>
      <c r="Q140" s="2678"/>
      <c r="R140" s="1687"/>
      <c r="S140" s="1578"/>
      <c r="T140" s="1578"/>
      <c r="U140" s="1578"/>
      <c r="V140" s="1626"/>
      <c r="W140" s="1626"/>
      <c r="X140" s="1120"/>
      <c r="Y140" s="814"/>
      <c r="Z140" s="1698" t="s">
        <v>1227</v>
      </c>
      <c r="AA140" s="814"/>
      <c r="AB140" s="2678"/>
      <c r="AC140" s="1687"/>
      <c r="AD140" s="1578"/>
      <c r="AE140" s="1578"/>
      <c r="AF140" s="1578"/>
      <c r="AG140" s="1626"/>
      <c r="AH140" s="1626"/>
      <c r="AI140" s="1120"/>
      <c r="AJ140" s="814"/>
      <c r="AK140" s="1698" t="s">
        <v>1227</v>
      </c>
      <c r="AL140" s="814"/>
      <c r="AM140" s="2678"/>
      <c r="AN140" s="1687"/>
      <c r="AO140" s="1578"/>
      <c r="AP140" s="1578"/>
      <c r="AQ140" s="1578"/>
      <c r="AR140" s="1626"/>
      <c r="AS140" s="1626"/>
      <c r="AT140" s="1120"/>
      <c r="AU140" s="814"/>
      <c r="AV140" s="1698" t="s">
        <v>1227</v>
      </c>
    </row>
    <row r="141" spans="1:48">
      <c r="A141" s="2678"/>
      <c r="B141" s="1535" t="s">
        <v>1233</v>
      </c>
      <c r="C141" s="1536"/>
      <c r="D141" s="1537"/>
      <c r="E141" s="1751"/>
      <c r="F141" s="1751"/>
      <c r="G141" s="1751"/>
      <c r="H141" s="1751"/>
      <c r="I141" s="1751"/>
      <c r="J141" s="1751"/>
      <c r="K141" s="1752"/>
      <c r="L141" s="814"/>
      <c r="M141" s="814"/>
      <c r="N141" s="814"/>
      <c r="O141" s="814"/>
      <c r="P141" s="814"/>
      <c r="Q141" s="2678"/>
      <c r="R141" s="827" t="s">
        <v>1224</v>
      </c>
      <c r="S141" s="1578"/>
      <c r="T141" s="1578"/>
      <c r="U141" s="1578"/>
      <c r="V141" s="1626"/>
      <c r="W141" s="1626"/>
      <c r="X141" s="1120"/>
      <c r="Y141" s="814"/>
      <c r="Z141" s="1698" t="s">
        <v>1227</v>
      </c>
      <c r="AA141" s="814"/>
      <c r="AB141" s="2678"/>
      <c r="AC141" s="827" t="s">
        <v>1224</v>
      </c>
      <c r="AD141" s="1578"/>
      <c r="AE141" s="1578"/>
      <c r="AF141" s="1578"/>
      <c r="AG141" s="1626"/>
      <c r="AH141" s="1626"/>
      <c r="AI141" s="1120"/>
      <c r="AJ141" s="814"/>
      <c r="AK141" s="1698" t="s">
        <v>1227</v>
      </c>
      <c r="AL141" s="814"/>
      <c r="AM141" s="2678"/>
      <c r="AN141" s="827" t="s">
        <v>1224</v>
      </c>
      <c r="AO141" s="1578"/>
      <c r="AP141" s="1578"/>
      <c r="AQ141" s="1578"/>
      <c r="AR141" s="1626"/>
      <c r="AS141" s="1626"/>
      <c r="AT141" s="1120"/>
      <c r="AU141" s="814"/>
      <c r="AV141" s="1698" t="s">
        <v>1227</v>
      </c>
    </row>
    <row r="142" spans="1:48">
      <c r="A142" s="2678"/>
      <c r="B142" s="3879" t="s">
        <v>754</v>
      </c>
      <c r="C142" s="3880"/>
      <c r="D142" s="3880"/>
      <c r="E142" s="3880"/>
      <c r="F142" s="3880"/>
      <c r="G142" s="3880"/>
      <c r="H142" s="3880"/>
      <c r="I142" s="3880"/>
      <c r="J142" s="3880"/>
      <c r="K142" s="3881"/>
      <c r="L142" s="814"/>
      <c r="M142" s="814"/>
      <c r="N142" s="814"/>
      <c r="O142" s="814"/>
      <c r="P142" s="814"/>
      <c r="Q142" s="2678"/>
      <c r="R142" s="827" t="s">
        <v>1229</v>
      </c>
      <c r="S142" s="1578"/>
      <c r="T142" s="1578"/>
      <c r="U142" s="1578"/>
      <c r="V142" s="1626"/>
      <c r="W142" s="1626"/>
      <c r="X142" s="1120"/>
      <c r="Y142" s="814"/>
      <c r="Z142" s="1698" t="s">
        <v>1227</v>
      </c>
      <c r="AA142" s="814"/>
      <c r="AB142" s="2678"/>
      <c r="AC142" s="827" t="s">
        <v>1229</v>
      </c>
      <c r="AD142" s="1578"/>
      <c r="AE142" s="1578"/>
      <c r="AF142" s="1578"/>
      <c r="AG142" s="1626"/>
      <c r="AH142" s="1626"/>
      <c r="AI142" s="1120"/>
      <c r="AJ142" s="814"/>
      <c r="AK142" s="1698" t="s">
        <v>1227</v>
      </c>
      <c r="AL142" s="814"/>
      <c r="AM142" s="2678"/>
      <c r="AN142" s="827" t="s">
        <v>1229</v>
      </c>
      <c r="AO142" s="1578"/>
      <c r="AP142" s="1578"/>
      <c r="AQ142" s="1578"/>
      <c r="AR142" s="1626"/>
      <c r="AS142" s="1626"/>
      <c r="AT142" s="1120"/>
      <c r="AU142" s="814"/>
      <c r="AV142" s="1698" t="s">
        <v>1227</v>
      </c>
    </row>
    <row r="143" spans="1:48">
      <c r="A143" s="2678"/>
      <c r="B143" s="1717"/>
      <c r="C143" s="1545"/>
      <c r="D143" s="1545"/>
      <c r="E143" s="1545"/>
      <c r="F143" s="1718"/>
      <c r="G143" s="1545"/>
      <c r="H143" s="1545"/>
      <c r="I143" s="1545"/>
      <c r="J143" s="814"/>
      <c r="K143" s="591"/>
      <c r="L143" s="814"/>
      <c r="M143" s="814"/>
      <c r="N143" s="814"/>
      <c r="O143" s="814"/>
      <c r="P143" s="814"/>
      <c r="Q143" s="2678"/>
      <c r="R143" s="827"/>
      <c r="S143" s="1578"/>
      <c r="T143" s="1578"/>
      <c r="U143" s="1578"/>
      <c r="V143" s="1626"/>
      <c r="W143" s="1626"/>
      <c r="X143" s="1120"/>
      <c r="Y143" s="1684" t="s">
        <v>1230</v>
      </c>
      <c r="Z143" s="1698" t="s">
        <v>1227</v>
      </c>
      <c r="AA143" s="814"/>
      <c r="AB143" s="2678"/>
      <c r="AC143" s="827"/>
      <c r="AD143" s="1578"/>
      <c r="AE143" s="1578"/>
      <c r="AF143" s="1578"/>
      <c r="AG143" s="1626"/>
      <c r="AH143" s="1626"/>
      <c r="AI143" s="1120"/>
      <c r="AJ143" s="1684" t="s">
        <v>1230</v>
      </c>
      <c r="AK143" s="1698" t="s">
        <v>1227</v>
      </c>
      <c r="AL143" s="814"/>
      <c r="AM143" s="2678"/>
      <c r="AN143" s="827"/>
      <c r="AO143" s="1578"/>
      <c r="AP143" s="1578"/>
      <c r="AQ143" s="1578"/>
      <c r="AR143" s="1626"/>
      <c r="AS143" s="1626"/>
      <c r="AT143" s="1120"/>
      <c r="AU143" s="1684" t="s">
        <v>1230</v>
      </c>
      <c r="AV143" s="1698" t="s">
        <v>1227</v>
      </c>
    </row>
    <row r="144" spans="1:48">
      <c r="A144" s="2678"/>
      <c r="B144" s="1719"/>
      <c r="C144" s="1720"/>
      <c r="D144" s="1720" t="s">
        <v>1181</v>
      </c>
      <c r="E144" s="1721">
        <v>60</v>
      </c>
      <c r="F144" s="586"/>
      <c r="G144" s="1722"/>
      <c r="H144" s="1723"/>
      <c r="I144" s="1723" t="s">
        <v>1181</v>
      </c>
      <c r="J144" s="1724">
        <f>I135</f>
        <v>60</v>
      </c>
      <c r="K144" s="1725"/>
      <c r="L144" s="814"/>
      <c r="M144" s="814"/>
      <c r="N144" s="814"/>
      <c r="O144" s="814"/>
      <c r="P144" s="814"/>
      <c r="Q144" s="2678"/>
      <c r="R144" s="827" t="s">
        <v>1220</v>
      </c>
      <c r="S144" s="1578"/>
      <c r="T144" s="1578"/>
      <c r="U144" s="1578"/>
      <c r="V144" s="1626"/>
      <c r="W144" s="1626"/>
      <c r="X144" s="1120"/>
      <c r="Y144" s="1578"/>
      <c r="Z144" s="591"/>
      <c r="AA144" s="814"/>
      <c r="AB144" s="2678"/>
      <c r="AC144" s="827" t="s">
        <v>1220</v>
      </c>
      <c r="AD144" s="1578"/>
      <c r="AE144" s="1578"/>
      <c r="AF144" s="1578"/>
      <c r="AG144" s="1626"/>
      <c r="AH144" s="1626"/>
      <c r="AI144" s="1120"/>
      <c r="AJ144" s="1578"/>
      <c r="AK144" s="591"/>
      <c r="AL144" s="814"/>
      <c r="AM144" s="2678"/>
      <c r="AN144" s="827" t="s">
        <v>1220</v>
      </c>
      <c r="AO144" s="1578"/>
      <c r="AP144" s="1578"/>
      <c r="AQ144" s="1578"/>
      <c r="AR144" s="1626"/>
      <c r="AS144" s="1626"/>
      <c r="AT144" s="1120"/>
      <c r="AU144" s="1578"/>
      <c r="AV144" s="591"/>
    </row>
    <row r="145" spans="1:48" ht="15.75" customHeight="1">
      <c r="A145" s="2678"/>
      <c r="B145" s="1727" t="s">
        <v>1231</v>
      </c>
      <c r="C145" s="1545"/>
      <c r="D145" s="814"/>
      <c r="E145" s="1711"/>
      <c r="F145" s="586"/>
      <c r="G145" s="1728" t="s">
        <v>1231</v>
      </c>
      <c r="H145" s="1545"/>
      <c r="I145" s="814"/>
      <c r="J145" s="814"/>
      <c r="K145" s="1729"/>
      <c r="L145" s="814"/>
      <c r="M145" s="814"/>
      <c r="N145" s="814"/>
      <c r="O145" s="814"/>
      <c r="P145" s="814"/>
      <c r="Q145" s="2678"/>
      <c r="R145" s="827" t="s">
        <v>1221</v>
      </c>
      <c r="S145" s="1578"/>
      <c r="T145" s="1578"/>
      <c r="U145" s="1578"/>
      <c r="V145" s="1626"/>
      <c r="W145" s="1626"/>
      <c r="X145" s="1120"/>
      <c r="Y145" s="1578"/>
      <c r="Z145" s="586"/>
      <c r="AA145" s="814"/>
      <c r="AB145" s="2678"/>
      <c r="AC145" s="827" t="s">
        <v>1221</v>
      </c>
      <c r="AD145" s="1578"/>
      <c r="AE145" s="1578"/>
      <c r="AF145" s="1578"/>
      <c r="AG145" s="1626"/>
      <c r="AH145" s="1626"/>
      <c r="AI145" s="1120"/>
      <c r="AJ145" s="1578"/>
      <c r="AK145" s="586"/>
      <c r="AL145" s="814"/>
      <c r="AM145" s="2678"/>
      <c r="AN145" s="827" t="s">
        <v>1221</v>
      </c>
      <c r="AO145" s="1578"/>
      <c r="AP145" s="1578"/>
      <c r="AQ145" s="1578"/>
      <c r="AR145" s="1626"/>
      <c r="AS145" s="1626"/>
      <c r="AT145" s="1120"/>
      <c r="AU145" s="1578"/>
      <c r="AV145" s="586"/>
    </row>
    <row r="146" spans="1:48" ht="15.75" customHeight="1">
      <c r="A146" s="2678"/>
      <c r="B146" s="1708" t="str">
        <f>ADDRESS(ROW(B147),COLUMN(B147),4)</f>
        <v>B147</v>
      </c>
      <c r="C146" s="1545"/>
      <c r="D146" s="1608" t="str">
        <f>ADDRESS(ROW(D147),COLUMN(D147),4)</f>
        <v>D147</v>
      </c>
      <c r="E146" s="1711" t="s">
        <v>1184</v>
      </c>
      <c r="F146" s="586"/>
      <c r="G146" s="1608" t="str">
        <f>ADDRESS(ROW(G147),COLUMN(G147),4)</f>
        <v>G147</v>
      </c>
      <c r="H146" s="1545"/>
      <c r="I146" s="1608" t="str">
        <f>ADDRESS(ROW(I147),COLUMN(I147),4)</f>
        <v>I147</v>
      </c>
      <c r="J146" s="1711" t="s">
        <v>1167</v>
      </c>
      <c r="K146" s="586"/>
      <c r="L146" s="814"/>
      <c r="M146" s="814"/>
      <c r="N146" s="814"/>
      <c r="O146" s="814"/>
      <c r="P146" s="814"/>
      <c r="Q146" s="2678"/>
      <c r="R146" s="3883" t="s">
        <v>1170</v>
      </c>
      <c r="S146" s="3884"/>
      <c r="T146" s="3884"/>
      <c r="U146" s="3884"/>
      <c r="V146" s="3884"/>
      <c r="W146" s="3884"/>
      <c r="X146" s="3884"/>
      <c r="Y146" s="3884"/>
      <c r="Z146" s="3885"/>
      <c r="AA146" s="814"/>
      <c r="AB146" s="2678"/>
      <c r="AC146" s="3883" t="s">
        <v>1170</v>
      </c>
      <c r="AD146" s="3884"/>
      <c r="AE146" s="3884"/>
      <c r="AF146" s="3884"/>
      <c r="AG146" s="3884"/>
      <c r="AH146" s="3884"/>
      <c r="AI146" s="3884"/>
      <c r="AJ146" s="3884"/>
      <c r="AK146" s="3885"/>
      <c r="AL146" s="814"/>
      <c r="AM146" s="2678"/>
      <c r="AN146" s="3873" t="s">
        <v>1170</v>
      </c>
      <c r="AO146" s="3874"/>
      <c r="AP146" s="3874"/>
      <c r="AQ146" s="3874"/>
      <c r="AR146" s="3874"/>
      <c r="AS146" s="3874"/>
      <c r="AT146" s="3874"/>
      <c r="AU146" s="3874"/>
      <c r="AV146" s="3875"/>
    </row>
    <row r="147" spans="1:48" ht="16.5" thickBot="1">
      <c r="A147" s="2678"/>
      <c r="B147" s="1730">
        <f>G132</f>
        <v>19.8</v>
      </c>
      <c r="C147" s="1731" t="s">
        <v>662</v>
      </c>
      <c r="D147" s="1548">
        <f>D138</f>
        <v>100</v>
      </c>
      <c r="E147" s="1627">
        <f>(B147*D147)/B148</f>
        <v>12</v>
      </c>
      <c r="F147" s="586"/>
      <c r="G147" s="1732">
        <f>G132</f>
        <v>19.8</v>
      </c>
      <c r="H147" s="1731" t="s">
        <v>662</v>
      </c>
      <c r="I147" s="1548">
        <f>I138</f>
        <v>100</v>
      </c>
      <c r="J147" s="1627">
        <f>(G147*I147)/G148</f>
        <v>12.375</v>
      </c>
      <c r="K147" s="586"/>
      <c r="L147" s="814"/>
      <c r="M147" s="814"/>
      <c r="N147" s="814"/>
      <c r="O147" s="814"/>
      <c r="P147" s="814"/>
      <c r="Q147" s="2678"/>
      <c r="R147" s="3764" t="s">
        <v>1171</v>
      </c>
      <c r="S147" s="3765"/>
      <c r="T147" s="3765"/>
      <c r="U147" s="3765"/>
      <c r="V147" s="3765"/>
      <c r="W147" s="3765"/>
      <c r="X147" s="3765"/>
      <c r="Y147" s="3765"/>
      <c r="Z147" s="3766"/>
      <c r="AA147" s="814"/>
      <c r="AB147" s="2678"/>
      <c r="AC147" s="3764" t="s">
        <v>1171</v>
      </c>
      <c r="AD147" s="3765"/>
      <c r="AE147" s="3765"/>
      <c r="AF147" s="3765"/>
      <c r="AG147" s="3765"/>
      <c r="AH147" s="3765"/>
      <c r="AI147" s="3765"/>
      <c r="AJ147" s="3765"/>
      <c r="AK147" s="3766"/>
      <c r="AL147" s="814"/>
      <c r="AM147" s="2678"/>
      <c r="AN147" s="3764" t="s">
        <v>1171</v>
      </c>
      <c r="AO147" s="3765"/>
      <c r="AP147" s="3765"/>
      <c r="AQ147" s="3765"/>
      <c r="AR147" s="3765"/>
      <c r="AS147" s="3765"/>
      <c r="AT147" s="3765"/>
      <c r="AU147" s="3765"/>
      <c r="AV147" s="3766"/>
    </row>
    <row r="148" spans="1:48" ht="18.75">
      <c r="A148" s="2678"/>
      <c r="B148" s="3890">
        <f>D139</f>
        <v>165</v>
      </c>
      <c r="C148" s="3891"/>
      <c r="D148" s="1733" t="s">
        <v>1169</v>
      </c>
      <c r="E148" s="982" t="str">
        <f ca="1">_xlfn.FORMULATEXT(E147)</f>
        <v>=(B147*D147)/B148</v>
      </c>
      <c r="F148" s="586"/>
      <c r="G148" s="3892">
        <f>I139</f>
        <v>160</v>
      </c>
      <c r="H148" s="3892"/>
      <c r="I148" s="1733" t="s">
        <v>1169</v>
      </c>
      <c r="J148" s="982" t="str">
        <f ca="1">_xlfn.FORMULATEXT(J147)</f>
        <v>=(G147*I147)/G148</v>
      </c>
      <c r="K148" s="586"/>
      <c r="L148" s="814"/>
      <c r="M148" s="814"/>
      <c r="N148" s="814"/>
      <c r="O148" s="814"/>
      <c r="P148" s="814"/>
      <c r="Q148" s="2678"/>
      <c r="R148" s="3792" t="s">
        <v>1162</v>
      </c>
      <c r="S148" s="3767" t="s">
        <v>1172</v>
      </c>
      <c r="T148" s="3767"/>
      <c r="U148" s="3767"/>
      <c r="V148" s="3767"/>
      <c r="W148" s="3767"/>
      <c r="X148" s="3767"/>
      <c r="Y148" s="3767"/>
      <c r="Z148" s="586"/>
      <c r="AA148" s="814"/>
      <c r="AB148" s="2678"/>
      <c r="AC148" s="3792" t="s">
        <v>1162</v>
      </c>
      <c r="AD148" s="3767" t="s">
        <v>1172</v>
      </c>
      <c r="AE148" s="3767"/>
      <c r="AF148" s="3767"/>
      <c r="AG148" s="3767"/>
      <c r="AH148" s="3767"/>
      <c r="AI148" s="3767"/>
      <c r="AJ148" s="3767"/>
      <c r="AK148" s="586"/>
      <c r="AL148" s="814"/>
      <c r="AM148" s="2678"/>
      <c r="AN148" s="3792" t="s">
        <v>1162</v>
      </c>
      <c r="AO148" s="3767" t="s">
        <v>1172</v>
      </c>
      <c r="AP148" s="3767"/>
      <c r="AQ148" s="3767"/>
      <c r="AR148" s="3767"/>
      <c r="AS148" s="3767"/>
      <c r="AT148" s="3767"/>
      <c r="AU148" s="3767"/>
      <c r="AV148" s="586"/>
    </row>
    <row r="149" spans="1:48" ht="16.5" customHeight="1">
      <c r="A149" s="2678"/>
      <c r="B149" s="725"/>
      <c r="C149" s="1608" t="str">
        <f>ADDRESS(ROW(B148),COLUMN(B148),4)</f>
        <v>B148</v>
      </c>
      <c r="D149" s="814"/>
      <c r="E149" s="1714"/>
      <c r="F149" s="586"/>
      <c r="G149" s="814"/>
      <c r="H149" s="1608" t="str">
        <f>ADDRESS(ROW(G148),COLUMN(G148),4)</f>
        <v>G148</v>
      </c>
      <c r="I149" s="814"/>
      <c r="J149" s="814"/>
      <c r="K149" s="1725"/>
      <c r="L149" s="814"/>
      <c r="M149" s="814"/>
      <c r="N149" s="814"/>
      <c r="O149" s="814"/>
      <c r="P149" s="814"/>
      <c r="Q149" s="2678"/>
      <c r="R149" s="3792"/>
      <c r="S149" s="3769" t="s">
        <v>1173</v>
      </c>
      <c r="T149" s="3769"/>
      <c r="U149" s="3769"/>
      <c r="V149" s="3769"/>
      <c r="W149" s="3769"/>
      <c r="X149" s="3769"/>
      <c r="Y149" s="3769"/>
      <c r="Z149" s="586"/>
      <c r="AA149" s="814"/>
      <c r="AB149" s="2678"/>
      <c r="AC149" s="3792"/>
      <c r="AD149" s="3769" t="s">
        <v>1173</v>
      </c>
      <c r="AE149" s="3769"/>
      <c r="AF149" s="3769"/>
      <c r="AG149" s="3769"/>
      <c r="AH149" s="3769"/>
      <c r="AI149" s="3769"/>
      <c r="AJ149" s="3769"/>
      <c r="AK149" s="586"/>
      <c r="AL149" s="814"/>
      <c r="AM149" s="2678"/>
      <c r="AN149" s="3792"/>
      <c r="AO149" s="3769" t="s">
        <v>1173</v>
      </c>
      <c r="AP149" s="3769"/>
      <c r="AQ149" s="3769"/>
      <c r="AR149" s="3769"/>
      <c r="AS149" s="3769"/>
      <c r="AT149" s="3769"/>
      <c r="AU149" s="3769"/>
      <c r="AV149" s="586"/>
    </row>
    <row r="150" spans="1:48" ht="16.5" thickBot="1">
      <c r="A150" s="2678"/>
      <c r="B150" s="1715"/>
      <c r="C150" s="1319"/>
      <c r="D150" s="1319"/>
      <c r="E150" s="1319"/>
      <c r="F150" s="1735"/>
      <c r="G150" s="1716"/>
      <c r="H150" s="1319"/>
      <c r="I150" s="1319"/>
      <c r="J150" s="1319"/>
      <c r="K150" s="1531"/>
      <c r="L150" s="814"/>
      <c r="M150" s="814"/>
      <c r="N150" s="814"/>
      <c r="O150" s="814"/>
      <c r="P150" s="814"/>
      <c r="Q150" s="2678"/>
      <c r="R150" s="1736" t="s">
        <v>1174</v>
      </c>
      <c r="S150" s="1737"/>
      <c r="T150" s="1737"/>
      <c r="U150" s="1737"/>
      <c r="V150" s="1737"/>
      <c r="W150" s="1737"/>
      <c r="X150" s="1737"/>
      <c r="Y150" s="1737"/>
      <c r="Z150" s="1738"/>
      <c r="AA150" s="814"/>
      <c r="AB150" s="2678"/>
      <c r="AC150" s="1736" t="s">
        <v>1174</v>
      </c>
      <c r="AD150" s="1737"/>
      <c r="AE150" s="1737"/>
      <c r="AF150" s="1737"/>
      <c r="AG150" s="1737"/>
      <c r="AH150" s="1737"/>
      <c r="AI150" s="1737"/>
      <c r="AJ150" s="1737"/>
      <c r="AK150" s="1738"/>
      <c r="AL150" s="814"/>
      <c r="AM150" s="2678"/>
      <c r="AN150" s="1736" t="s">
        <v>1174</v>
      </c>
      <c r="AO150" s="1737"/>
      <c r="AP150" s="1737"/>
      <c r="AQ150" s="1737"/>
      <c r="AR150" s="1737"/>
      <c r="AS150" s="1737"/>
      <c r="AT150" s="1737"/>
      <c r="AU150" s="1737"/>
      <c r="AV150" s="1738"/>
    </row>
    <row r="151" spans="1:48">
      <c r="A151" s="2678"/>
      <c r="B151" s="725"/>
      <c r="C151" s="814"/>
      <c r="D151" s="814"/>
      <c r="E151" s="814"/>
      <c r="F151" s="814"/>
      <c r="G151" s="1714"/>
      <c r="H151" s="1714"/>
      <c r="I151" s="814"/>
      <c r="J151" s="814"/>
      <c r="K151" s="586"/>
      <c r="L151" s="814"/>
      <c r="M151" s="814"/>
      <c r="N151" s="814"/>
      <c r="O151" s="814"/>
      <c r="P151" s="814"/>
      <c r="Q151" s="814"/>
      <c r="R151" s="814"/>
      <c r="S151" s="814"/>
      <c r="T151" s="814"/>
      <c r="U151" s="814"/>
      <c r="V151" s="814"/>
      <c r="W151" s="814"/>
      <c r="X151" s="814"/>
      <c r="Y151" s="814"/>
      <c r="Z151" s="814"/>
      <c r="AA151" s="814"/>
      <c r="AB151" s="814"/>
      <c r="AC151" s="814"/>
      <c r="AD151" s="814"/>
      <c r="AE151" s="814"/>
      <c r="AF151" s="814"/>
      <c r="AG151" s="814"/>
      <c r="AH151" s="814"/>
      <c r="AI151" s="814"/>
      <c r="AJ151" s="814"/>
      <c r="AK151" s="814"/>
      <c r="AL151" s="814"/>
      <c r="AM151" s="814"/>
      <c r="AN151" s="814"/>
      <c r="AO151" s="814"/>
      <c r="AP151" s="814"/>
      <c r="AQ151" s="814"/>
      <c r="AR151" s="814"/>
      <c r="AS151" s="814"/>
      <c r="AT151" s="814"/>
      <c r="AU151" s="814"/>
      <c r="AV151" s="814"/>
    </row>
    <row r="152" spans="1:48" ht="15.75" customHeight="1">
      <c r="A152" s="2678"/>
      <c r="B152" s="725"/>
      <c r="C152" s="1711"/>
      <c r="D152" s="814"/>
      <c r="E152" s="814"/>
      <c r="F152" s="1712" t="s">
        <v>1234</v>
      </c>
      <c r="G152" s="1713">
        <f>IF(E138&gt;J138,E138-J138,J138-E138)</f>
        <v>0.375</v>
      </c>
      <c r="H152" s="1714"/>
      <c r="I152" s="814"/>
      <c r="J152" s="814"/>
      <c r="K152" s="586"/>
      <c r="L152" s="814"/>
      <c r="M152" s="814"/>
      <c r="N152" s="814"/>
      <c r="O152" s="814"/>
      <c r="P152" s="814"/>
      <c r="AA152" s="814"/>
      <c r="AB152" s="814"/>
      <c r="AC152" s="814"/>
      <c r="AD152" s="814"/>
      <c r="AE152" s="814"/>
      <c r="AF152" s="814"/>
      <c r="AG152" s="814"/>
      <c r="AH152" s="814"/>
      <c r="AI152" s="814"/>
      <c r="AJ152" s="814"/>
      <c r="AK152" s="814"/>
      <c r="AL152" s="814"/>
      <c r="AM152" s="814"/>
      <c r="AN152" s="814"/>
      <c r="AO152" s="814"/>
      <c r="AP152" s="814"/>
      <c r="AQ152" s="814"/>
      <c r="AR152" s="814"/>
      <c r="AS152" s="814"/>
      <c r="AT152" s="814"/>
      <c r="AU152" s="814"/>
      <c r="AV152" s="814"/>
    </row>
    <row r="153" spans="1:48" ht="15.75" customHeight="1">
      <c r="A153" s="2678"/>
      <c r="B153" s="725"/>
      <c r="C153" s="814"/>
      <c r="D153" s="814"/>
      <c r="E153" s="814"/>
      <c r="F153" s="814"/>
      <c r="G153" s="1714"/>
      <c r="H153" s="1714"/>
      <c r="I153" s="814"/>
      <c r="J153" s="814"/>
      <c r="K153" s="586"/>
      <c r="L153" s="814"/>
      <c r="M153" s="814"/>
      <c r="N153" s="814"/>
      <c r="O153" s="814"/>
      <c r="P153" s="814"/>
      <c r="AA153" s="814"/>
      <c r="AB153" s="814"/>
      <c r="AC153" s="814"/>
      <c r="AD153" s="814"/>
      <c r="AE153" s="814"/>
      <c r="AF153" s="814"/>
      <c r="AG153" s="814"/>
      <c r="AH153" s="814"/>
      <c r="AI153" s="814"/>
      <c r="AJ153" s="814"/>
      <c r="AK153" s="814"/>
      <c r="AL153" s="814"/>
      <c r="AM153" s="814"/>
      <c r="AN153" s="814"/>
      <c r="AO153" s="814"/>
      <c r="AP153" s="814"/>
      <c r="AQ153" s="814"/>
      <c r="AR153" s="814"/>
      <c r="AS153" s="814"/>
      <c r="AT153" s="814"/>
      <c r="AU153" s="814"/>
      <c r="AV153" s="814"/>
    </row>
    <row r="154" spans="1:48">
      <c r="A154" s="2678"/>
      <c r="B154" s="1739" t="s">
        <v>1220</v>
      </c>
      <c r="C154" s="1679"/>
      <c r="D154" s="1679"/>
      <c r="E154" s="1679"/>
      <c r="F154" s="1679"/>
      <c r="G154" s="1740"/>
      <c r="H154" s="1740"/>
      <c r="I154" s="1679"/>
      <c r="J154" s="1679"/>
      <c r="K154" s="1741"/>
      <c r="L154" s="814"/>
      <c r="M154" s="814"/>
      <c r="N154" s="814"/>
      <c r="O154" s="814"/>
      <c r="P154" s="814"/>
      <c r="AA154" s="814"/>
      <c r="AB154" s="814"/>
      <c r="AC154" s="814"/>
      <c r="AD154" s="814"/>
      <c r="AE154" s="814"/>
      <c r="AF154" s="814"/>
      <c r="AG154" s="814"/>
      <c r="AH154" s="814"/>
      <c r="AI154" s="814"/>
      <c r="AJ154" s="814"/>
      <c r="AK154" s="814"/>
      <c r="AL154" s="814"/>
      <c r="AM154" s="814"/>
      <c r="AN154" s="814"/>
      <c r="AO154" s="814"/>
      <c r="AP154" s="814"/>
      <c r="AQ154" s="814"/>
      <c r="AR154" s="814"/>
      <c r="AS154" s="814"/>
      <c r="AT154" s="814"/>
      <c r="AU154" s="814"/>
      <c r="AV154" s="814"/>
    </row>
    <row r="155" spans="1:48">
      <c r="A155" s="2678"/>
      <c r="B155" s="827" t="s">
        <v>1221</v>
      </c>
      <c r="C155" s="1726"/>
      <c r="D155" s="814"/>
      <c r="E155" s="814"/>
      <c r="F155" s="814"/>
      <c r="G155" s="814"/>
      <c r="H155" s="814"/>
      <c r="I155" s="814"/>
      <c r="J155" s="814"/>
      <c r="K155" s="586"/>
      <c r="L155" s="814"/>
      <c r="M155" s="814"/>
      <c r="N155" s="814"/>
      <c r="O155" s="814"/>
      <c r="P155" s="814"/>
      <c r="AA155" s="814"/>
      <c r="AB155" s="814"/>
      <c r="AC155" s="814"/>
      <c r="AD155" s="814"/>
      <c r="AE155" s="814"/>
      <c r="AF155" s="814"/>
      <c r="AG155" s="814"/>
      <c r="AH155" s="814"/>
      <c r="AI155" s="814"/>
      <c r="AJ155" s="814"/>
      <c r="AK155" s="814"/>
      <c r="AL155" s="814"/>
      <c r="AM155" s="814"/>
      <c r="AN155" s="814"/>
      <c r="AO155" s="814"/>
      <c r="AP155" s="814"/>
      <c r="AQ155" s="814"/>
      <c r="AR155" s="814"/>
      <c r="AS155" s="814"/>
      <c r="AT155" s="814"/>
      <c r="AU155" s="814"/>
      <c r="AV155" s="814"/>
    </row>
    <row r="156" spans="1:48">
      <c r="A156" s="2678"/>
      <c r="B156" s="3866" t="s">
        <v>1170</v>
      </c>
      <c r="C156" s="3867"/>
      <c r="D156" s="3867"/>
      <c r="E156" s="3867"/>
      <c r="F156" s="3867"/>
      <c r="G156" s="3867"/>
      <c r="H156" s="3867"/>
      <c r="I156" s="3867"/>
      <c r="J156" s="3867"/>
      <c r="K156" s="3868"/>
      <c r="L156" s="814"/>
      <c r="M156" s="814"/>
      <c r="N156" s="814"/>
      <c r="O156" s="814"/>
      <c r="P156" s="814"/>
      <c r="AA156" s="814"/>
      <c r="AB156" s="814"/>
      <c r="AC156" s="814"/>
      <c r="AD156" s="814"/>
      <c r="AE156" s="814"/>
      <c r="AF156" s="814"/>
      <c r="AG156" s="814"/>
      <c r="AH156" s="814"/>
      <c r="AI156" s="814"/>
      <c r="AJ156" s="814"/>
      <c r="AK156" s="814"/>
      <c r="AL156" s="814"/>
      <c r="AM156" s="814"/>
      <c r="AN156" s="814"/>
      <c r="AO156" s="814"/>
      <c r="AP156" s="814"/>
      <c r="AQ156" s="814"/>
      <c r="AR156" s="814"/>
      <c r="AS156" s="814"/>
      <c r="AT156" s="814"/>
      <c r="AU156" s="814"/>
      <c r="AV156" s="814"/>
    </row>
    <row r="157" spans="1:48">
      <c r="A157" s="2678"/>
      <c r="B157" s="3869" t="s">
        <v>1171</v>
      </c>
      <c r="C157" s="3830"/>
      <c r="D157" s="3830"/>
      <c r="E157" s="3830"/>
      <c r="F157" s="3830"/>
      <c r="G157" s="3830"/>
      <c r="H157" s="3830"/>
      <c r="I157" s="3830"/>
      <c r="J157" s="3830"/>
      <c r="K157" s="586"/>
      <c r="L157" s="814"/>
      <c r="M157" s="814"/>
      <c r="N157" s="814"/>
      <c r="O157" s="814"/>
      <c r="P157" s="814"/>
      <c r="AA157" s="814"/>
      <c r="AB157" s="814"/>
      <c r="AC157" s="814"/>
      <c r="AD157" s="814"/>
      <c r="AE157" s="814"/>
      <c r="AF157" s="814"/>
      <c r="AG157" s="814"/>
      <c r="AH157" s="814"/>
      <c r="AI157" s="814"/>
      <c r="AJ157" s="814"/>
      <c r="AK157" s="814"/>
      <c r="AL157" s="814"/>
      <c r="AM157" s="814"/>
      <c r="AN157" s="814"/>
      <c r="AO157" s="814"/>
      <c r="AP157" s="814"/>
      <c r="AQ157" s="814"/>
      <c r="AR157" s="814"/>
      <c r="AS157" s="814"/>
      <c r="AT157" s="814"/>
      <c r="AU157" s="814"/>
      <c r="AV157" s="814"/>
    </row>
    <row r="158" spans="1:48">
      <c r="A158" s="2678"/>
      <c r="B158" s="3792" t="s">
        <v>1162</v>
      </c>
      <c r="C158" s="3767" t="s">
        <v>1172</v>
      </c>
      <c r="D158" s="3767"/>
      <c r="E158" s="3767"/>
      <c r="F158" s="3767"/>
      <c r="G158" s="3767"/>
      <c r="H158" s="3767"/>
      <c r="I158" s="3767"/>
      <c r="J158" s="814"/>
      <c r="K158" s="586"/>
      <c r="L158" s="814"/>
      <c r="M158" s="814"/>
      <c r="N158" s="814"/>
      <c r="O158" s="814"/>
      <c r="P158" s="814"/>
      <c r="AA158" s="814"/>
      <c r="AB158" s="814"/>
      <c r="AC158" s="814"/>
      <c r="AD158" s="814"/>
      <c r="AE158" s="814"/>
      <c r="AF158" s="814"/>
      <c r="AG158" s="814"/>
      <c r="AH158" s="814"/>
      <c r="AI158" s="814"/>
      <c r="AJ158" s="814"/>
      <c r="AK158" s="814"/>
      <c r="AL158" s="814"/>
      <c r="AM158" s="814"/>
      <c r="AN158" s="814"/>
      <c r="AO158" s="814"/>
      <c r="AP158" s="814"/>
      <c r="AQ158" s="814"/>
      <c r="AR158" s="814"/>
      <c r="AS158" s="814"/>
      <c r="AT158" s="814"/>
      <c r="AU158" s="814"/>
      <c r="AV158" s="814"/>
    </row>
    <row r="159" spans="1:48" ht="15.75" customHeight="1">
      <c r="A159" s="2678"/>
      <c r="B159" s="3792"/>
      <c r="C159" s="3769" t="s">
        <v>1173</v>
      </c>
      <c r="D159" s="3769"/>
      <c r="E159" s="3769"/>
      <c r="F159" s="3769"/>
      <c r="G159" s="3769"/>
      <c r="H159" s="3769"/>
      <c r="I159" s="3769"/>
      <c r="J159" s="814"/>
      <c r="K159" s="586"/>
      <c r="L159" s="814"/>
      <c r="M159" s="814"/>
      <c r="N159" s="814"/>
      <c r="O159" s="814"/>
      <c r="P159" s="814"/>
      <c r="AA159" s="814"/>
      <c r="AB159" s="814"/>
      <c r="AC159" s="814"/>
      <c r="AD159" s="814"/>
      <c r="AE159" s="814"/>
      <c r="AF159" s="814"/>
      <c r="AG159" s="814"/>
      <c r="AH159" s="814"/>
      <c r="AI159" s="814"/>
      <c r="AJ159" s="814"/>
      <c r="AK159" s="814"/>
      <c r="AL159" s="814"/>
      <c r="AM159" s="814"/>
      <c r="AN159" s="814"/>
      <c r="AO159" s="814"/>
      <c r="AP159" s="814"/>
      <c r="AQ159" s="814"/>
      <c r="AR159" s="814"/>
      <c r="AS159" s="814"/>
      <c r="AT159" s="814"/>
      <c r="AU159" s="814"/>
      <c r="AV159" s="814"/>
    </row>
    <row r="160" spans="1:48" ht="15.75" customHeight="1" thickBot="1">
      <c r="A160" s="2678"/>
      <c r="B160" s="1734" t="s">
        <v>1174</v>
      </c>
      <c r="C160" s="657"/>
      <c r="D160" s="657"/>
      <c r="E160" s="657"/>
      <c r="F160" s="657"/>
      <c r="G160" s="657"/>
      <c r="H160" s="657"/>
      <c r="I160" s="657"/>
      <c r="J160" s="657"/>
      <c r="K160" s="658"/>
      <c r="L160" s="814"/>
      <c r="M160" s="814"/>
      <c r="N160" s="814"/>
      <c r="O160" s="814"/>
      <c r="P160" s="814"/>
      <c r="AA160" s="814"/>
      <c r="AB160" s="814"/>
      <c r="AC160" s="814"/>
      <c r="AD160" s="814"/>
      <c r="AE160" s="814"/>
      <c r="AF160" s="814"/>
      <c r="AG160" s="814"/>
      <c r="AH160" s="814"/>
      <c r="AI160" s="814"/>
      <c r="AJ160" s="814"/>
      <c r="AK160" s="814"/>
      <c r="AL160" s="814"/>
      <c r="AM160" s="814"/>
      <c r="AN160" s="814"/>
      <c r="AO160" s="814"/>
      <c r="AP160" s="814"/>
      <c r="AQ160" s="814"/>
      <c r="AR160" s="814"/>
      <c r="AS160" s="814"/>
      <c r="AT160" s="814"/>
      <c r="AU160" s="814"/>
      <c r="AV160" s="814"/>
    </row>
    <row r="161" spans="1:48" ht="15.75" customHeight="1">
      <c r="A161" s="814"/>
      <c r="B161" s="814"/>
      <c r="C161" s="814"/>
      <c r="D161" s="814"/>
      <c r="E161" s="814"/>
      <c r="F161" s="814"/>
      <c r="G161" s="814"/>
      <c r="H161" s="814"/>
      <c r="I161" s="814"/>
      <c r="J161" s="814"/>
      <c r="K161" s="814"/>
      <c r="L161" s="814"/>
      <c r="M161" s="814"/>
      <c r="N161" s="814"/>
      <c r="O161" s="814"/>
      <c r="P161" s="814"/>
      <c r="AA161" s="814"/>
      <c r="AB161" s="814"/>
      <c r="AC161" s="814"/>
      <c r="AD161" s="814"/>
      <c r="AE161" s="814"/>
      <c r="AF161" s="814"/>
      <c r="AG161" s="814"/>
      <c r="AH161" s="814"/>
      <c r="AI161" s="814"/>
      <c r="AJ161" s="814"/>
      <c r="AK161" s="814"/>
      <c r="AL161" s="814"/>
      <c r="AM161" s="814"/>
      <c r="AN161" s="814"/>
      <c r="AO161" s="814"/>
      <c r="AP161" s="814"/>
      <c r="AQ161" s="814"/>
      <c r="AR161" s="814"/>
      <c r="AS161" s="814"/>
      <c r="AT161" s="814"/>
      <c r="AU161" s="814"/>
      <c r="AV161" s="814"/>
    </row>
    <row r="162" spans="1:48">
      <c r="A162" s="814"/>
      <c r="B162" s="814"/>
      <c r="C162" s="814"/>
      <c r="D162" s="814"/>
      <c r="E162" s="814"/>
      <c r="F162" s="814"/>
      <c r="G162" s="814"/>
      <c r="H162" s="814"/>
      <c r="I162" s="814"/>
      <c r="J162" s="814"/>
      <c r="K162" s="814"/>
      <c r="L162" s="814"/>
      <c r="M162" s="814"/>
      <c r="N162" s="814"/>
      <c r="O162" s="814"/>
      <c r="P162" s="814"/>
      <c r="Q162" s="814"/>
      <c r="R162" s="814"/>
      <c r="S162" s="814"/>
      <c r="T162" s="814"/>
      <c r="U162" s="814"/>
      <c r="V162" s="814"/>
      <c r="W162" s="814"/>
      <c r="X162" s="814"/>
      <c r="Y162" s="814"/>
      <c r="Z162" s="814"/>
      <c r="AA162" s="814"/>
      <c r="AB162" s="814"/>
      <c r="AC162" s="814"/>
      <c r="AD162" s="814"/>
      <c r="AE162" s="814"/>
      <c r="AF162" s="814"/>
      <c r="AG162" s="814"/>
      <c r="AH162" s="814"/>
      <c r="AI162" s="814"/>
      <c r="AJ162" s="814"/>
      <c r="AK162" s="814"/>
      <c r="AL162" s="814"/>
      <c r="AM162" s="814"/>
      <c r="AN162" s="814"/>
      <c r="AO162" s="814"/>
      <c r="AP162" s="814"/>
      <c r="AQ162" s="814"/>
      <c r="AR162" s="814"/>
      <c r="AS162" s="814"/>
      <c r="AT162" s="814"/>
      <c r="AU162" s="814"/>
      <c r="AV162" s="814"/>
    </row>
    <row r="163" spans="1:48" ht="15.75" customHeight="1">
      <c r="A163" s="3864">
        <f>ROW()</f>
        <v>163</v>
      </c>
      <c r="B163" s="3889" t="s">
        <v>1235</v>
      </c>
      <c r="C163" s="3889"/>
      <c r="D163" s="3889"/>
      <c r="E163" s="3889"/>
      <c r="F163" s="3889"/>
      <c r="G163" s="3889"/>
      <c r="H163" s="3889"/>
      <c r="I163" s="3889"/>
      <c r="J163" s="3889"/>
      <c r="K163" s="3889"/>
      <c r="L163" s="3889"/>
      <c r="M163" s="3889"/>
      <c r="N163" s="3889"/>
      <c r="O163" s="3889"/>
      <c r="P163" s="3889"/>
      <c r="Q163" s="3889"/>
      <c r="R163" s="3889"/>
      <c r="S163" s="3889"/>
      <c r="T163" s="3889"/>
      <c r="U163" s="3889"/>
      <c r="V163" s="3889"/>
      <c r="W163" s="3889"/>
      <c r="X163" s="3889"/>
      <c r="Y163" s="3889"/>
      <c r="Z163" s="3889"/>
      <c r="AA163" s="3889"/>
      <c r="AB163" s="3889"/>
      <c r="AC163" s="3889"/>
      <c r="AD163" s="3889"/>
      <c r="AE163" s="3889"/>
      <c r="AF163" s="3889"/>
      <c r="AG163" s="3889"/>
      <c r="AH163" s="3889"/>
      <c r="AI163" s="3889"/>
      <c r="AJ163" s="3889"/>
      <c r="AK163" s="3889"/>
      <c r="AL163" s="3889"/>
      <c r="AM163" s="3889"/>
      <c r="AN163" s="3889"/>
      <c r="AO163" s="3889"/>
      <c r="AP163" s="3889"/>
      <c r="AQ163" s="3889"/>
      <c r="AR163" s="3889"/>
      <c r="AS163" s="3889"/>
      <c r="AT163" s="3889"/>
      <c r="AU163" s="3889"/>
      <c r="AV163" s="3889"/>
    </row>
    <row r="164" spans="1:48" ht="15.75" customHeight="1">
      <c r="A164" s="3864"/>
      <c r="B164" s="3889"/>
      <c r="C164" s="3889"/>
      <c r="D164" s="3889"/>
      <c r="E164" s="3889"/>
      <c r="F164" s="3889"/>
      <c r="G164" s="3889"/>
      <c r="H164" s="3889"/>
      <c r="I164" s="3889"/>
      <c r="J164" s="3889"/>
      <c r="K164" s="3889"/>
      <c r="L164" s="3889"/>
      <c r="M164" s="3889"/>
      <c r="N164" s="3889"/>
      <c r="O164" s="3889"/>
      <c r="P164" s="3889"/>
      <c r="Q164" s="3889"/>
      <c r="R164" s="3889"/>
      <c r="S164" s="3889"/>
      <c r="T164" s="3889"/>
      <c r="U164" s="3889"/>
      <c r="V164" s="3889"/>
      <c r="W164" s="3889"/>
      <c r="X164" s="3889"/>
      <c r="Y164" s="3889"/>
      <c r="Z164" s="3889"/>
      <c r="AA164" s="3889"/>
      <c r="AB164" s="3889"/>
      <c r="AC164" s="3889"/>
      <c r="AD164" s="3889"/>
      <c r="AE164" s="3889"/>
      <c r="AF164" s="3889"/>
      <c r="AG164" s="3889"/>
      <c r="AH164" s="3889"/>
      <c r="AI164" s="3889"/>
      <c r="AJ164" s="3889"/>
      <c r="AK164" s="3889"/>
      <c r="AL164" s="3889"/>
      <c r="AM164" s="3889"/>
      <c r="AN164" s="3889"/>
      <c r="AO164" s="3889"/>
      <c r="AP164" s="3889"/>
      <c r="AQ164" s="3889"/>
      <c r="AR164" s="3889"/>
      <c r="AS164" s="3889"/>
      <c r="AT164" s="3889"/>
      <c r="AU164" s="3889"/>
      <c r="AV164" s="3889"/>
    </row>
    <row r="165" spans="1:48">
      <c r="A165" s="814"/>
      <c r="B165" s="814"/>
      <c r="C165" s="814"/>
      <c r="D165" s="814"/>
      <c r="E165" s="814"/>
      <c r="F165" s="814"/>
      <c r="G165" s="814"/>
      <c r="H165" s="814"/>
      <c r="I165" s="814"/>
      <c r="J165" s="814"/>
      <c r="K165" s="814"/>
      <c r="L165" s="814"/>
      <c r="M165" s="814"/>
      <c r="N165" s="814"/>
      <c r="O165" s="814"/>
      <c r="P165" s="814"/>
      <c r="Q165" s="814"/>
      <c r="R165" s="814"/>
      <c r="S165" s="814"/>
      <c r="T165" s="814"/>
      <c r="U165" s="814"/>
      <c r="V165" s="814"/>
      <c r="W165" s="814"/>
      <c r="X165" s="814"/>
      <c r="Y165" s="814"/>
      <c r="Z165" s="814"/>
      <c r="AA165" s="814"/>
      <c r="AB165" s="814"/>
      <c r="AC165" s="814"/>
      <c r="AD165" s="814"/>
      <c r="AE165" s="814"/>
      <c r="AF165" s="814"/>
      <c r="AG165" s="814"/>
      <c r="AH165" s="814"/>
      <c r="AI165" s="814"/>
      <c r="AJ165" s="1745"/>
      <c r="AK165" s="1745"/>
      <c r="AL165" s="1745"/>
      <c r="AM165" s="814"/>
      <c r="AN165" s="814"/>
      <c r="AO165" s="814"/>
      <c r="AP165" s="814"/>
      <c r="AQ165" s="814"/>
      <c r="AR165" s="814"/>
      <c r="AS165" s="814"/>
      <c r="AT165" s="814"/>
      <c r="AU165" s="814"/>
      <c r="AV165" s="814"/>
    </row>
    <row r="166" spans="1:48" ht="16.5" thickBot="1">
      <c r="A166" s="814"/>
      <c r="B166" s="814"/>
      <c r="C166" s="814"/>
      <c r="D166" s="814"/>
      <c r="E166" s="814"/>
      <c r="F166" s="814"/>
      <c r="G166" s="814"/>
      <c r="H166" s="814"/>
      <c r="I166" s="814"/>
      <c r="J166" s="814"/>
      <c r="K166" s="814"/>
      <c r="L166" s="814"/>
      <c r="M166" s="814"/>
      <c r="N166" s="814"/>
      <c r="O166" s="814"/>
      <c r="P166" s="814"/>
      <c r="Q166" s="814"/>
      <c r="R166" s="814"/>
      <c r="S166" s="814"/>
      <c r="T166" s="814"/>
      <c r="U166" s="814"/>
      <c r="V166" s="814"/>
      <c r="W166" s="814"/>
      <c r="X166" s="814"/>
      <c r="Y166" s="814"/>
      <c r="Z166" s="814"/>
      <c r="AA166" s="814"/>
      <c r="AB166" s="814"/>
      <c r="AC166" s="814"/>
      <c r="AD166" s="814"/>
      <c r="AE166" s="814"/>
      <c r="AF166" s="814"/>
      <c r="AG166" s="814"/>
      <c r="AH166" s="814"/>
      <c r="AI166" s="814"/>
      <c r="AJ166" s="1745"/>
      <c r="AK166" s="1745"/>
      <c r="AL166" s="1745"/>
      <c r="AM166" s="814"/>
      <c r="AN166" s="814"/>
      <c r="AO166" s="814"/>
      <c r="AP166" s="814"/>
      <c r="AQ166" s="814"/>
      <c r="AR166" s="814"/>
      <c r="AS166" s="814"/>
      <c r="AT166" s="814"/>
      <c r="AU166" s="814"/>
      <c r="AV166" s="814"/>
    </row>
    <row r="167" spans="1:48" ht="21">
      <c r="A167" s="1529" t="s">
        <v>75</v>
      </c>
      <c r="B167" s="3886" t="s">
        <v>1185</v>
      </c>
      <c r="C167" s="3887"/>
      <c r="D167" s="3887"/>
      <c r="E167" s="3887"/>
      <c r="F167" s="3887"/>
      <c r="G167" s="3887"/>
      <c r="H167" s="3887"/>
      <c r="I167" s="3887"/>
      <c r="J167" s="3888"/>
      <c r="K167" s="814"/>
      <c r="L167" s="814"/>
      <c r="M167" s="814"/>
      <c r="N167" s="814"/>
      <c r="O167" s="814"/>
      <c r="P167" s="814"/>
      <c r="Q167" s="1529" t="s">
        <v>75</v>
      </c>
      <c r="R167" s="3886" t="s">
        <v>1185</v>
      </c>
      <c r="S167" s="3887"/>
      <c r="T167" s="3887"/>
      <c r="U167" s="3887"/>
      <c r="V167" s="3887"/>
      <c r="W167" s="3887"/>
      <c r="X167" s="3887"/>
      <c r="Y167" s="3887"/>
      <c r="Z167" s="3888"/>
      <c r="AA167" s="814"/>
      <c r="AB167" s="814"/>
      <c r="AC167" s="814"/>
      <c r="AD167" s="814"/>
      <c r="AE167" s="814"/>
      <c r="AF167" s="814"/>
      <c r="AG167" s="814"/>
      <c r="AH167" s="814"/>
      <c r="AI167" s="814"/>
      <c r="AJ167" s="1745"/>
      <c r="AK167" s="1745"/>
      <c r="AL167" s="1745"/>
      <c r="AM167" s="1529" t="s">
        <v>75</v>
      </c>
      <c r="AN167" s="3886" t="s">
        <v>1185</v>
      </c>
      <c r="AO167" s="3887"/>
      <c r="AP167" s="3887"/>
      <c r="AQ167" s="3887"/>
      <c r="AR167" s="3887"/>
      <c r="AS167" s="3887"/>
      <c r="AT167" s="3887"/>
      <c r="AU167" s="3887"/>
      <c r="AV167" s="3888"/>
    </row>
    <row r="168" spans="1:48" ht="15.75" customHeight="1">
      <c r="A168" s="2678" t="str">
        <f>B167</f>
        <v>Formule du calcul du poids de  SEL</v>
      </c>
      <c r="B168" s="606" t="str">
        <f>ADDRESS(ROW(),COLUMN(),4)</f>
        <v>B168</v>
      </c>
      <c r="C168" s="1209" t="s">
        <v>762</v>
      </c>
      <c r="D168" s="1571"/>
      <c r="E168" s="1571"/>
      <c r="F168" s="1571"/>
      <c r="G168" s="1571"/>
      <c r="H168" s="1572"/>
      <c r="I168" s="1572" t="str">
        <f ca="1">MID(CELL("filename",B168),SEARCH("[",CELL("filename",B168))+1,SEARCH("]",CELL("filename",B168))-SEARCH("[",CELL("filename",B168))-1)</f>
        <v>A.5.1.-formats-formules-pourcentages.xlsx</v>
      </c>
      <c r="J168" s="1573">
        <v>4</v>
      </c>
      <c r="K168" s="814"/>
      <c r="L168" s="814"/>
      <c r="M168" s="814"/>
      <c r="N168" s="814"/>
      <c r="O168" s="814"/>
      <c r="P168" s="814"/>
      <c r="Q168" s="2678" t="str">
        <f>R167</f>
        <v>Formule du calcul du poids de  SEL</v>
      </c>
      <c r="R168" s="606" t="str">
        <f>ADDRESS(ROW(),COLUMN(),4)</f>
        <v>R168</v>
      </c>
      <c r="S168" s="1209" t="s">
        <v>762</v>
      </c>
      <c r="T168" s="1571"/>
      <c r="U168" s="1571"/>
      <c r="V168" s="1571"/>
      <c r="W168" s="1571"/>
      <c r="X168" s="1572"/>
      <c r="Y168" s="1572" t="str">
        <f ca="1">MID(CELL("filename",R168),SEARCH("[",CELL("filename",R168))+1,SEARCH("]",CELL("filename",R168))-SEARCH("[",CELL("filename",R168))-1)</f>
        <v>A.5.1.-formats-formules-pourcentages.xlsx</v>
      </c>
      <c r="Z168" s="1573">
        <v>4</v>
      </c>
      <c r="AA168" s="814"/>
      <c r="AB168" s="814"/>
      <c r="AC168" s="814"/>
      <c r="AD168" s="814"/>
      <c r="AE168" s="814"/>
      <c r="AF168" s="814"/>
      <c r="AG168" s="814"/>
      <c r="AH168" s="814"/>
      <c r="AI168" s="814"/>
      <c r="AJ168" s="1745"/>
      <c r="AK168" s="1745"/>
      <c r="AL168" s="1745"/>
      <c r="AM168" s="2678" t="str">
        <f>AN167</f>
        <v>Formule du calcul du poids de  SEL</v>
      </c>
      <c r="AN168" s="606" t="str">
        <f>ADDRESS(ROW(),COLUMN(),4)</f>
        <v>AN168</v>
      </c>
      <c r="AO168" s="1209" t="s">
        <v>762</v>
      </c>
      <c r="AP168" s="1571"/>
      <c r="AQ168" s="1571"/>
      <c r="AR168" s="1571"/>
      <c r="AS168" s="1571"/>
      <c r="AT168" s="1572"/>
      <c r="AU168" s="1572" t="str">
        <f ca="1">MID(CELL("filename",AN168),SEARCH("[",CELL("filename",AN168))+1,SEARCH("]",CELL("filename",AN168))-SEARCH("[",CELL("filename",AN168))-1)</f>
        <v>A.5.1.-formats-formules-pourcentages.xlsx</v>
      </c>
      <c r="AV168" s="1573">
        <v>4</v>
      </c>
    </row>
    <row r="169" spans="1:48" ht="18.75">
      <c r="A169" s="2678"/>
      <c r="B169" s="1682"/>
      <c r="C169" s="1539"/>
      <c r="D169" s="1742" t="s">
        <v>478</v>
      </c>
      <c r="E169" s="1540"/>
      <c r="F169" s="1540"/>
      <c r="G169" s="1542"/>
      <c r="H169" s="1543"/>
      <c r="I169" s="1540"/>
      <c r="J169" s="586"/>
      <c r="K169" s="814"/>
      <c r="L169" s="814"/>
      <c r="M169" s="814"/>
      <c r="N169" s="814"/>
      <c r="O169" s="814"/>
      <c r="P169" s="814"/>
      <c r="Q169" s="2678"/>
      <c r="R169" s="1682"/>
      <c r="S169" s="1539"/>
      <c r="T169" s="1742" t="s">
        <v>478</v>
      </c>
      <c r="U169" s="1540"/>
      <c r="V169" s="1540"/>
      <c r="W169" s="1542"/>
      <c r="X169" s="1543"/>
      <c r="Y169" s="1540"/>
      <c r="Z169" s="586"/>
      <c r="AA169" s="814"/>
      <c r="AB169" s="814"/>
      <c r="AC169" s="814"/>
      <c r="AD169" s="814"/>
      <c r="AE169" s="814"/>
      <c r="AF169" s="814"/>
      <c r="AG169" s="814"/>
      <c r="AH169" s="814"/>
      <c r="AI169" s="814"/>
      <c r="AJ169" s="1745"/>
      <c r="AK169" s="1745"/>
      <c r="AL169" s="1745"/>
      <c r="AM169" s="2678"/>
      <c r="AN169" s="1682"/>
      <c r="AO169" s="1539"/>
      <c r="AP169" s="1742" t="s">
        <v>478</v>
      </c>
      <c r="AQ169" s="1540"/>
      <c r="AR169" s="1540"/>
      <c r="AS169" s="1542"/>
      <c r="AT169" s="1543"/>
      <c r="AU169" s="1540"/>
      <c r="AV169" s="586"/>
    </row>
    <row r="170" spans="1:48" ht="15.75" customHeight="1">
      <c r="A170" s="2678"/>
      <c r="B170" s="1551"/>
      <c r="C170" s="1551" t="s">
        <v>1186</v>
      </c>
      <c r="D170" s="1552">
        <v>1.8</v>
      </c>
      <c r="E170" s="1578"/>
      <c r="F170" s="1753" t="s">
        <v>1187</v>
      </c>
      <c r="G170" s="1754">
        <f>D170</f>
        <v>1.8</v>
      </c>
      <c r="H170" s="1755">
        <f>(D172*D170)/G172</f>
        <v>0.21600000000000003</v>
      </c>
      <c r="I170" s="1578"/>
      <c r="J170" s="586"/>
      <c r="K170" s="814"/>
      <c r="L170" s="814"/>
      <c r="M170" s="814"/>
      <c r="N170" s="814"/>
      <c r="O170" s="814"/>
      <c r="P170" s="814"/>
      <c r="Q170" s="2678"/>
      <c r="R170" s="1551"/>
      <c r="S170" s="1551" t="s">
        <v>1186</v>
      </c>
      <c r="T170" s="1552">
        <v>1.8</v>
      </c>
      <c r="U170" s="1578"/>
      <c r="V170" s="1753" t="s">
        <v>1187</v>
      </c>
      <c r="W170" s="1754">
        <f>T170</f>
        <v>1.8</v>
      </c>
      <c r="X170" s="1755">
        <f>(T172*T170)/W172</f>
        <v>0.22275000000000003</v>
      </c>
      <c r="Y170" s="1578"/>
      <c r="Z170" s="586"/>
      <c r="AA170" s="814"/>
      <c r="AB170" s="814"/>
      <c r="AC170" s="814"/>
      <c r="AD170" s="814"/>
      <c r="AE170" s="814"/>
      <c r="AF170" s="814"/>
      <c r="AG170" s="814"/>
      <c r="AH170" s="814"/>
      <c r="AI170" s="814"/>
      <c r="AJ170" s="1745"/>
      <c r="AK170" s="1745"/>
      <c r="AL170" s="1745"/>
      <c r="AM170" s="2678"/>
      <c r="AN170" s="1551"/>
      <c r="AO170" s="1551" t="s">
        <v>1186</v>
      </c>
      <c r="AP170" s="1552">
        <v>1.8</v>
      </c>
      <c r="AQ170" s="1578"/>
      <c r="AR170" s="1753" t="s">
        <v>1187</v>
      </c>
      <c r="AS170" s="1754">
        <f>AP170</f>
        <v>1.8</v>
      </c>
      <c r="AT170" s="1755">
        <f>(AP172*AP170)/AS172</f>
        <v>0.22699800000000003</v>
      </c>
      <c r="AU170" s="1578"/>
      <c r="AV170" s="586"/>
    </row>
    <row r="171" spans="1:48" ht="18.75">
      <c r="A171" s="2678"/>
      <c r="B171" s="1687"/>
      <c r="C171" s="1542"/>
      <c r="D171" s="1742" t="s">
        <v>478</v>
      </c>
      <c r="E171" s="1578"/>
      <c r="F171" s="814"/>
      <c r="G171" s="814"/>
      <c r="H171" s="814"/>
      <c r="I171" s="1578"/>
      <c r="J171" s="586"/>
      <c r="K171" s="814"/>
      <c r="L171" s="814"/>
      <c r="M171" s="814"/>
      <c r="N171" s="814"/>
      <c r="O171" s="814"/>
      <c r="P171" s="814"/>
      <c r="Q171" s="2678"/>
      <c r="R171" s="1687"/>
      <c r="S171" s="1542"/>
      <c r="T171" s="1742" t="s">
        <v>478</v>
      </c>
      <c r="U171" s="1578"/>
      <c r="V171" s="814"/>
      <c r="W171" s="814"/>
      <c r="X171" s="814"/>
      <c r="Y171" s="1578"/>
      <c r="Z171" s="586"/>
      <c r="AA171" s="814"/>
      <c r="AB171" s="814"/>
      <c r="AC171" s="814"/>
      <c r="AD171" s="814"/>
      <c r="AE171" s="814"/>
      <c r="AF171" s="814"/>
      <c r="AG171" s="814"/>
      <c r="AH171" s="814"/>
      <c r="AI171" s="814"/>
      <c r="AJ171" s="1745"/>
      <c r="AK171" s="1745"/>
      <c r="AL171" s="1745"/>
      <c r="AM171" s="2678"/>
      <c r="AN171" s="1687"/>
      <c r="AO171" s="1542"/>
      <c r="AP171" s="1742" t="s">
        <v>478</v>
      </c>
      <c r="AQ171" s="1578"/>
      <c r="AR171" s="814"/>
      <c r="AS171" s="814"/>
      <c r="AT171" s="814"/>
      <c r="AU171" s="1578"/>
      <c r="AV171" s="586"/>
    </row>
    <row r="172" spans="1:48" ht="18.75">
      <c r="A172" s="2678"/>
      <c r="B172" s="1687"/>
      <c r="C172" s="1695" t="s">
        <v>1167</v>
      </c>
      <c r="D172" s="1589">
        <v>12</v>
      </c>
      <c r="E172" s="1578"/>
      <c r="F172" s="1745" t="s">
        <v>1182</v>
      </c>
      <c r="G172" s="1580">
        <v>100</v>
      </c>
      <c r="H172" s="1747">
        <f>D172</f>
        <v>12</v>
      </c>
      <c r="I172" s="1578"/>
      <c r="J172" s="586"/>
      <c r="K172" s="814"/>
      <c r="L172" s="814"/>
      <c r="M172" s="814"/>
      <c r="N172" s="814"/>
      <c r="O172" s="814"/>
      <c r="P172" s="814"/>
      <c r="Q172" s="2678"/>
      <c r="R172" s="1687"/>
      <c r="S172" s="1695" t="s">
        <v>1167</v>
      </c>
      <c r="T172" s="1589">
        <v>12.375</v>
      </c>
      <c r="U172" s="1578"/>
      <c r="V172" s="1745" t="s">
        <v>1182</v>
      </c>
      <c r="W172" s="1580">
        <v>100</v>
      </c>
      <c r="X172" s="1747">
        <f>T172</f>
        <v>12.375</v>
      </c>
      <c r="Y172" s="1578"/>
      <c r="Z172" s="586"/>
      <c r="AA172" s="814"/>
      <c r="AB172" s="814"/>
      <c r="AC172" s="814"/>
      <c r="AD172" s="814"/>
      <c r="AE172" s="814"/>
      <c r="AF172" s="814"/>
      <c r="AG172" s="814"/>
      <c r="AH172" s="814"/>
      <c r="AI172" s="814"/>
      <c r="AJ172" s="1745"/>
      <c r="AK172" s="1745"/>
      <c r="AL172" s="1745"/>
      <c r="AM172" s="2678"/>
      <c r="AN172" s="1687"/>
      <c r="AO172" s="1695" t="s">
        <v>1167</v>
      </c>
      <c r="AP172" s="1589">
        <v>12.611000000000001</v>
      </c>
      <c r="AQ172" s="1578"/>
      <c r="AR172" s="1745" t="s">
        <v>1182</v>
      </c>
      <c r="AS172" s="1580">
        <v>100</v>
      </c>
      <c r="AT172" s="1747">
        <f>AP172</f>
        <v>12.611000000000001</v>
      </c>
      <c r="AU172" s="1578"/>
      <c r="AV172" s="586"/>
    </row>
    <row r="173" spans="1:48">
      <c r="A173" s="2678"/>
      <c r="B173" s="1697"/>
      <c r="C173" s="1571"/>
      <c r="D173" s="1571"/>
      <c r="E173" s="1571"/>
      <c r="F173" s="1571"/>
      <c r="G173" s="1571"/>
      <c r="H173" s="1571"/>
      <c r="I173" s="1571"/>
      <c r="J173" s="1531"/>
      <c r="K173" s="814"/>
      <c r="L173" s="814"/>
      <c r="M173" s="814"/>
      <c r="N173" s="814"/>
      <c r="O173" s="814"/>
      <c r="P173" s="814"/>
      <c r="Q173" s="2678"/>
      <c r="R173" s="1697"/>
      <c r="S173" s="1571"/>
      <c r="T173" s="1571"/>
      <c r="U173" s="1571"/>
      <c r="V173" s="1571"/>
      <c r="W173" s="1571"/>
      <c r="X173" s="1571"/>
      <c r="Y173" s="1571"/>
      <c r="Z173" s="1531"/>
      <c r="AA173" s="814"/>
      <c r="AB173" s="814"/>
      <c r="AC173" s="814"/>
      <c r="AD173" s="814"/>
      <c r="AE173" s="814"/>
      <c r="AF173" s="814"/>
      <c r="AG173" s="814"/>
      <c r="AH173" s="814"/>
      <c r="AI173" s="814"/>
      <c r="AJ173" s="1745"/>
      <c r="AK173" s="1745"/>
      <c r="AL173" s="1745"/>
      <c r="AM173" s="2678"/>
      <c r="AN173" s="1697"/>
      <c r="AO173" s="1571"/>
      <c r="AP173" s="1571"/>
      <c r="AQ173" s="1571"/>
      <c r="AR173" s="1571"/>
      <c r="AS173" s="1571"/>
      <c r="AT173" s="1571"/>
      <c r="AU173" s="1571"/>
      <c r="AV173" s="1531"/>
    </row>
    <row r="174" spans="1:48">
      <c r="A174" s="2678"/>
      <c r="B174" s="1687"/>
      <c r="C174" s="1534" t="s">
        <v>1165</v>
      </c>
      <c r="D174" s="1578"/>
      <c r="E174" s="1578"/>
      <c r="F174" s="1578"/>
      <c r="G174" s="1578"/>
      <c r="H174" s="1120"/>
      <c r="I174" s="814"/>
      <c r="J174" s="1698" t="s">
        <v>1227</v>
      </c>
      <c r="K174" s="814"/>
      <c r="L174" s="814"/>
      <c r="M174" s="814"/>
      <c r="N174" s="814"/>
      <c r="O174" s="814"/>
      <c r="P174" s="814"/>
      <c r="Q174" s="2678"/>
      <c r="R174" s="1687"/>
      <c r="S174" s="1534" t="s">
        <v>1165</v>
      </c>
      <c r="T174" s="1578"/>
      <c r="U174" s="1578"/>
      <c r="V174" s="1578"/>
      <c r="W174" s="1578"/>
      <c r="X174" s="1120"/>
      <c r="Y174" s="814"/>
      <c r="Z174" s="1698" t="s">
        <v>1227</v>
      </c>
      <c r="AA174" s="814"/>
      <c r="AB174" s="814"/>
      <c r="AC174" s="814"/>
      <c r="AD174" s="814"/>
      <c r="AE174" s="814"/>
      <c r="AF174" s="814"/>
      <c r="AG174" s="814"/>
      <c r="AH174" s="814"/>
      <c r="AI174" s="814"/>
      <c r="AJ174" s="1745"/>
      <c r="AK174" s="1745"/>
      <c r="AL174" s="1745"/>
      <c r="AM174" s="2678"/>
      <c r="AN174" s="1687"/>
      <c r="AO174" s="1534" t="s">
        <v>1165</v>
      </c>
      <c r="AP174" s="1578"/>
      <c r="AQ174" s="1578"/>
      <c r="AR174" s="1578"/>
      <c r="AS174" s="1578"/>
      <c r="AT174" s="1120"/>
      <c r="AU174" s="814"/>
      <c r="AV174" s="1698" t="s">
        <v>1227</v>
      </c>
    </row>
    <row r="175" spans="1:48">
      <c r="A175" s="2678"/>
      <c r="B175" s="1687"/>
      <c r="C175" s="1578"/>
      <c r="D175" s="1578"/>
      <c r="E175" s="1578"/>
      <c r="F175" s="1578"/>
      <c r="G175" s="1578"/>
      <c r="H175" s="1120"/>
      <c r="I175" s="814"/>
      <c r="J175" s="1698" t="s">
        <v>1227</v>
      </c>
      <c r="K175" s="814"/>
      <c r="L175" s="814"/>
      <c r="M175" s="814"/>
      <c r="N175" s="814"/>
      <c r="O175" s="814"/>
      <c r="P175" s="814"/>
      <c r="Q175" s="2678"/>
      <c r="R175" s="1687"/>
      <c r="S175" s="1578"/>
      <c r="T175" s="1578"/>
      <c r="U175" s="1578"/>
      <c r="V175" s="1578"/>
      <c r="W175" s="1578"/>
      <c r="X175" s="1120"/>
      <c r="Y175" s="814"/>
      <c r="Z175" s="1698" t="s">
        <v>1227</v>
      </c>
      <c r="AA175" s="814"/>
      <c r="AB175" s="814"/>
      <c r="AC175" s="814"/>
      <c r="AD175" s="814"/>
      <c r="AE175" s="814"/>
      <c r="AF175" s="814"/>
      <c r="AG175" s="814"/>
      <c r="AH175" s="814"/>
      <c r="AI175" s="814"/>
      <c r="AJ175" s="1745"/>
      <c r="AK175" s="1745"/>
      <c r="AL175" s="1745"/>
      <c r="AM175" s="2678"/>
      <c r="AN175" s="1687"/>
      <c r="AO175" s="1578"/>
      <c r="AP175" s="1578"/>
      <c r="AQ175" s="1578"/>
      <c r="AR175" s="1578"/>
      <c r="AS175" s="1578"/>
      <c r="AT175" s="1120"/>
      <c r="AU175" s="814"/>
      <c r="AV175" s="1698" t="s">
        <v>1227</v>
      </c>
    </row>
    <row r="176" spans="1:48">
      <c r="A176" s="2678"/>
      <c r="B176" s="1687"/>
      <c r="C176" s="1533" t="s">
        <v>1167</v>
      </c>
      <c r="D176" s="1544"/>
      <c r="E176" s="1608" t="str">
        <f>ADDRESS(ROW(E177),COLUMN(E177),4)</f>
        <v>E177</v>
      </c>
      <c r="F176" s="1578"/>
      <c r="G176" s="1631" t="s">
        <v>1219</v>
      </c>
      <c r="H176" s="1610" t="s">
        <v>755</v>
      </c>
      <c r="I176" s="814"/>
      <c r="J176" s="1698" t="s">
        <v>1227</v>
      </c>
      <c r="K176" s="814"/>
      <c r="L176" s="814"/>
      <c r="M176" s="814"/>
      <c r="N176" s="814"/>
      <c r="O176" s="814"/>
      <c r="P176" s="814"/>
      <c r="Q176" s="2678"/>
      <c r="R176" s="1687"/>
      <c r="S176" s="1533" t="s">
        <v>1167</v>
      </c>
      <c r="T176" s="1544"/>
      <c r="U176" s="1608" t="str">
        <f>ADDRESS(ROW(U177),COLUMN(U177),4)</f>
        <v>U177</v>
      </c>
      <c r="V176" s="1578"/>
      <c r="W176" s="1631" t="s">
        <v>1219</v>
      </c>
      <c r="X176" s="1610" t="s">
        <v>755</v>
      </c>
      <c r="Y176" s="814"/>
      <c r="Z176" s="1698" t="s">
        <v>1227</v>
      </c>
      <c r="AA176" s="814"/>
      <c r="AB176" s="814"/>
      <c r="AC176" s="814"/>
      <c r="AD176" s="814"/>
      <c r="AE176" s="814"/>
      <c r="AF176" s="814"/>
      <c r="AG176" s="814"/>
      <c r="AH176" s="814"/>
      <c r="AI176" s="814"/>
      <c r="AJ176" s="1745"/>
      <c r="AK176" s="1745"/>
      <c r="AL176" s="1745"/>
      <c r="AM176" s="2678"/>
      <c r="AN176" s="1687"/>
      <c r="AO176" s="1533" t="s">
        <v>1167</v>
      </c>
      <c r="AP176" s="1544"/>
      <c r="AQ176" s="1608" t="str">
        <f>ADDRESS(ROW(AQ177),COLUMN(AQ177),4)</f>
        <v>AQ177</v>
      </c>
      <c r="AR176" s="1578"/>
      <c r="AS176" s="1631" t="s">
        <v>1219</v>
      </c>
      <c r="AT176" s="1610" t="s">
        <v>755</v>
      </c>
      <c r="AU176" s="814"/>
      <c r="AV176" s="1698" t="s">
        <v>1227</v>
      </c>
    </row>
    <row r="177" spans="1:48" ht="19.5" thickBot="1">
      <c r="A177" s="2678"/>
      <c r="B177" s="1708" t="str">
        <f>ADDRESS(ROW(C177),COLUMN(C177),4)</f>
        <v>C177</v>
      </c>
      <c r="C177" s="1627">
        <f>D172</f>
        <v>12</v>
      </c>
      <c r="D177" s="1615" t="s">
        <v>662</v>
      </c>
      <c r="E177" s="1553">
        <f>D170</f>
        <v>1.8</v>
      </c>
      <c r="F177" s="1617" t="s">
        <v>1169</v>
      </c>
      <c r="G177" s="1614">
        <f>(C177*E177)/C178</f>
        <v>0.21600000000000003</v>
      </c>
      <c r="H177" s="982" t="str">
        <f ca="1">_xlfn.FORMULATEXT(G177)</f>
        <v>=(C177*E177)/C178</v>
      </c>
      <c r="I177" s="814"/>
      <c r="J177" s="1698" t="s">
        <v>1227</v>
      </c>
      <c r="K177" s="814"/>
      <c r="L177" s="814"/>
      <c r="M177" s="814"/>
      <c r="N177" s="814"/>
      <c r="O177" s="814"/>
      <c r="P177" s="814"/>
      <c r="Q177" s="2678"/>
      <c r="R177" s="1708" t="str">
        <f>ADDRESS(ROW(S177),COLUMN(S177),4)</f>
        <v>S177</v>
      </c>
      <c r="S177" s="1627">
        <f>T172</f>
        <v>12.375</v>
      </c>
      <c r="T177" s="1615" t="s">
        <v>662</v>
      </c>
      <c r="U177" s="1553">
        <f>T170</f>
        <v>1.8</v>
      </c>
      <c r="V177" s="1617" t="s">
        <v>1169</v>
      </c>
      <c r="W177" s="1614">
        <f>(S177*U177)/S178</f>
        <v>0.22275000000000003</v>
      </c>
      <c r="X177" s="982" t="str">
        <f ca="1">_xlfn.FORMULATEXT(W177)</f>
        <v>=(S177*U177)/S178</v>
      </c>
      <c r="Y177" s="814"/>
      <c r="Z177" s="1698" t="s">
        <v>1227</v>
      </c>
      <c r="AA177" s="814"/>
      <c r="AB177" s="814"/>
      <c r="AC177" s="814"/>
      <c r="AD177" s="814"/>
      <c r="AE177" s="814"/>
      <c r="AF177" s="814"/>
      <c r="AG177" s="814"/>
      <c r="AH177" s="814"/>
      <c r="AI177" s="814"/>
      <c r="AJ177" s="1745"/>
      <c r="AK177" s="1745"/>
      <c r="AL177" s="1745"/>
      <c r="AM177" s="2678"/>
      <c r="AN177" s="1708" t="str">
        <f>ADDRESS(ROW(AO177),COLUMN(AO177),4)</f>
        <v>AO177</v>
      </c>
      <c r="AO177" s="1627">
        <f>AP172</f>
        <v>12.611000000000001</v>
      </c>
      <c r="AP177" s="1615" t="s">
        <v>662</v>
      </c>
      <c r="AQ177" s="1553">
        <f>AP170</f>
        <v>1.8</v>
      </c>
      <c r="AR177" s="1617" t="s">
        <v>1169</v>
      </c>
      <c r="AS177" s="1614">
        <f>(AO177*AQ177)/AO178</f>
        <v>0.22699800000000003</v>
      </c>
      <c r="AT177" s="982" t="str">
        <f ca="1">_xlfn.FORMULATEXT(AS177)</f>
        <v>=(AO177*AQ177)/AO178</v>
      </c>
      <c r="AU177" s="814"/>
      <c r="AV177" s="1698" t="s">
        <v>1227</v>
      </c>
    </row>
    <row r="178" spans="1:48">
      <c r="A178" s="2678"/>
      <c r="B178" s="1708" t="str">
        <f>ADDRESS(ROW(C178),COLUMN(C178),4)</f>
        <v>C178</v>
      </c>
      <c r="C178" s="3870">
        <f>G172</f>
        <v>100</v>
      </c>
      <c r="D178" s="3870"/>
      <c r="E178" s="3870"/>
      <c r="F178" s="1578"/>
      <c r="G178" s="1583"/>
      <c r="H178" s="1624"/>
      <c r="I178" s="814"/>
      <c r="J178" s="1698" t="s">
        <v>1227</v>
      </c>
      <c r="K178" s="814"/>
      <c r="L178" s="814"/>
      <c r="M178" s="814"/>
      <c r="N178" s="814"/>
      <c r="O178" s="814"/>
      <c r="P178" s="814"/>
      <c r="Q178" s="2678"/>
      <c r="R178" s="1708" t="str">
        <f>ADDRESS(ROW(S178),COLUMN(S178),4)</f>
        <v>S178</v>
      </c>
      <c r="S178" s="3870">
        <f>W172</f>
        <v>100</v>
      </c>
      <c r="T178" s="3870"/>
      <c r="U178" s="3870"/>
      <c r="V178" s="1578"/>
      <c r="W178" s="1583"/>
      <c r="X178" s="1624"/>
      <c r="Y178" s="814"/>
      <c r="Z178" s="1698" t="s">
        <v>1227</v>
      </c>
      <c r="AA178" s="814"/>
      <c r="AB178" s="814"/>
      <c r="AC178" s="814"/>
      <c r="AD178" s="814"/>
      <c r="AE178" s="814"/>
      <c r="AF178" s="814"/>
      <c r="AG178" s="814"/>
      <c r="AH178" s="814"/>
      <c r="AI178" s="814"/>
      <c r="AJ178" s="1745"/>
      <c r="AK178" s="1745"/>
      <c r="AL178" s="1745"/>
      <c r="AM178" s="2678"/>
      <c r="AN178" s="1708" t="str">
        <f>ADDRESS(ROW(AO178),COLUMN(AO178),4)</f>
        <v>AO178</v>
      </c>
      <c r="AO178" s="3870">
        <f>AS172</f>
        <v>100</v>
      </c>
      <c r="AP178" s="3870"/>
      <c r="AQ178" s="3870"/>
      <c r="AR178" s="1578"/>
      <c r="AS178" s="1583"/>
      <c r="AT178" s="1624"/>
      <c r="AU178" s="814"/>
      <c r="AV178" s="1698" t="s">
        <v>1227</v>
      </c>
    </row>
    <row r="179" spans="1:48">
      <c r="A179" s="2678"/>
      <c r="B179" s="1687"/>
      <c r="C179" s="1578"/>
      <c r="D179" s="1578"/>
      <c r="E179" s="1578"/>
      <c r="F179" s="1626"/>
      <c r="G179" s="1626"/>
      <c r="H179" s="1120"/>
      <c r="I179" s="814"/>
      <c r="J179" s="1698" t="s">
        <v>1227</v>
      </c>
      <c r="K179" s="814"/>
      <c r="L179" s="814"/>
      <c r="M179" s="814"/>
      <c r="N179" s="814"/>
      <c r="O179" s="814"/>
      <c r="P179" s="814"/>
      <c r="Q179" s="2678"/>
      <c r="R179" s="1687"/>
      <c r="S179" s="1578"/>
      <c r="T179" s="1578"/>
      <c r="U179" s="1578"/>
      <c r="V179" s="1626"/>
      <c r="W179" s="1626"/>
      <c r="X179" s="1120"/>
      <c r="Y179" s="814"/>
      <c r="Z179" s="1698" t="s">
        <v>1227</v>
      </c>
      <c r="AA179" s="814"/>
      <c r="AB179" s="814"/>
      <c r="AC179" s="814"/>
      <c r="AD179" s="814"/>
      <c r="AE179" s="814"/>
      <c r="AF179" s="814"/>
      <c r="AG179" s="814"/>
      <c r="AH179" s="814"/>
      <c r="AI179" s="814"/>
      <c r="AJ179" s="1745"/>
      <c r="AK179" s="1745"/>
      <c r="AL179" s="1745"/>
      <c r="AM179" s="2678"/>
      <c r="AN179" s="1687"/>
      <c r="AO179" s="1578"/>
      <c r="AP179" s="1578"/>
      <c r="AQ179" s="1578"/>
      <c r="AR179" s="1626"/>
      <c r="AS179" s="1626"/>
      <c r="AT179" s="1120"/>
      <c r="AU179" s="814"/>
      <c r="AV179" s="1698" t="s">
        <v>1227</v>
      </c>
    </row>
    <row r="180" spans="1:48">
      <c r="A180" s="2678"/>
      <c r="B180" s="827" t="s">
        <v>1229</v>
      </c>
      <c r="C180" s="1578"/>
      <c r="D180" s="1578"/>
      <c r="E180" s="1578"/>
      <c r="F180" s="1626"/>
      <c r="G180" s="1626"/>
      <c r="H180" s="1120"/>
      <c r="I180" s="814"/>
      <c r="J180" s="1698" t="s">
        <v>1227</v>
      </c>
      <c r="K180" s="814"/>
      <c r="L180" s="814"/>
      <c r="M180" s="814"/>
      <c r="N180" s="814"/>
      <c r="O180" s="814"/>
      <c r="P180" s="814"/>
      <c r="Q180" s="2678"/>
      <c r="R180" s="827" t="s">
        <v>1229</v>
      </c>
      <c r="S180" s="1578"/>
      <c r="T180" s="1578"/>
      <c r="U180" s="1578"/>
      <c r="V180" s="1626"/>
      <c r="W180" s="1626"/>
      <c r="X180" s="1120"/>
      <c r="Y180" s="814"/>
      <c r="Z180" s="1698" t="s">
        <v>1227</v>
      </c>
      <c r="AA180" s="814"/>
      <c r="AB180" s="814"/>
      <c r="AC180" s="814"/>
      <c r="AD180" s="814"/>
      <c r="AE180" s="814"/>
      <c r="AF180" s="814"/>
      <c r="AG180" s="814"/>
      <c r="AH180" s="814"/>
      <c r="AI180" s="814"/>
      <c r="AJ180" s="1745"/>
      <c r="AK180" s="1745"/>
      <c r="AL180" s="1745"/>
      <c r="AM180" s="2678"/>
      <c r="AN180" s="827" t="s">
        <v>1229</v>
      </c>
      <c r="AO180" s="1578"/>
      <c r="AP180" s="1578"/>
      <c r="AQ180" s="1578"/>
      <c r="AR180" s="1626"/>
      <c r="AS180" s="1626"/>
      <c r="AT180" s="1120"/>
      <c r="AU180" s="814"/>
      <c r="AV180" s="1698" t="s">
        <v>1227</v>
      </c>
    </row>
    <row r="181" spans="1:48">
      <c r="A181" s="2678"/>
      <c r="B181" s="827"/>
      <c r="C181" s="1578"/>
      <c r="D181" s="1578"/>
      <c r="E181" s="1578"/>
      <c r="F181" s="1626"/>
      <c r="G181" s="1626"/>
      <c r="H181" s="1120"/>
      <c r="I181" s="1684" t="s">
        <v>1230</v>
      </c>
      <c r="J181" s="1698" t="s">
        <v>1227</v>
      </c>
      <c r="K181" s="814"/>
      <c r="L181" s="814"/>
      <c r="M181" s="814"/>
      <c r="N181" s="814"/>
      <c r="O181" s="814"/>
      <c r="P181" s="814"/>
      <c r="Q181" s="2678"/>
      <c r="R181" s="827"/>
      <c r="S181" s="1578"/>
      <c r="T181" s="1578"/>
      <c r="U181" s="1578"/>
      <c r="V181" s="1626"/>
      <c r="W181" s="1626"/>
      <c r="X181" s="1120"/>
      <c r="Y181" s="1684" t="s">
        <v>1230</v>
      </c>
      <c r="Z181" s="1698" t="s">
        <v>1227</v>
      </c>
      <c r="AA181" s="814"/>
      <c r="AB181" s="814"/>
      <c r="AC181" s="814"/>
      <c r="AD181" s="814"/>
      <c r="AE181" s="814"/>
      <c r="AF181" s="814"/>
      <c r="AG181" s="814"/>
      <c r="AH181" s="814"/>
      <c r="AI181" s="814"/>
      <c r="AJ181" s="1745"/>
      <c r="AK181" s="1745"/>
      <c r="AL181" s="1745"/>
      <c r="AM181" s="2678"/>
      <c r="AN181" s="827"/>
      <c r="AO181" s="1578"/>
      <c r="AP181" s="1578"/>
      <c r="AQ181" s="1578"/>
      <c r="AR181" s="1626"/>
      <c r="AS181" s="1626"/>
      <c r="AT181" s="1120"/>
      <c r="AU181" s="1684" t="s">
        <v>1230</v>
      </c>
      <c r="AV181" s="1698" t="s">
        <v>1227</v>
      </c>
    </row>
    <row r="182" spans="1:48">
      <c r="A182" s="2678"/>
      <c r="B182" s="827" t="s">
        <v>1220</v>
      </c>
      <c r="C182" s="1578"/>
      <c r="D182" s="1578"/>
      <c r="E182" s="1578"/>
      <c r="F182" s="1626"/>
      <c r="G182" s="1626"/>
      <c r="H182" s="1120"/>
      <c r="I182" s="1578"/>
      <c r="J182" s="591"/>
      <c r="K182" s="814"/>
      <c r="L182" s="814"/>
      <c r="M182" s="814"/>
      <c r="N182" s="814"/>
      <c r="O182" s="814"/>
      <c r="P182" s="814"/>
      <c r="Q182" s="2678"/>
      <c r="R182" s="827" t="s">
        <v>1220</v>
      </c>
      <c r="S182" s="1578"/>
      <c r="T182" s="1578"/>
      <c r="U182" s="1578"/>
      <c r="V182" s="1626"/>
      <c r="W182" s="1626"/>
      <c r="X182" s="1120"/>
      <c r="Y182" s="1578"/>
      <c r="Z182" s="591"/>
      <c r="AA182" s="814"/>
      <c r="AB182" s="814"/>
      <c r="AC182" s="814"/>
      <c r="AD182" s="814"/>
      <c r="AE182" s="814"/>
      <c r="AF182" s="814"/>
      <c r="AG182" s="814"/>
      <c r="AH182" s="814"/>
      <c r="AI182" s="814"/>
      <c r="AJ182" s="1745"/>
      <c r="AK182" s="1745"/>
      <c r="AL182" s="1745"/>
      <c r="AM182" s="2678"/>
      <c r="AN182" s="827" t="s">
        <v>1220</v>
      </c>
      <c r="AO182" s="1578"/>
      <c r="AP182" s="1578"/>
      <c r="AQ182" s="1578"/>
      <c r="AR182" s="1626"/>
      <c r="AS182" s="1626"/>
      <c r="AT182" s="1120"/>
      <c r="AU182" s="1578"/>
      <c r="AV182" s="591"/>
    </row>
    <row r="183" spans="1:48">
      <c r="A183" s="2678"/>
      <c r="B183" s="827" t="s">
        <v>1221</v>
      </c>
      <c r="C183" s="1578"/>
      <c r="D183" s="1578"/>
      <c r="E183" s="1578"/>
      <c r="F183" s="1626"/>
      <c r="G183" s="1626"/>
      <c r="H183" s="1120"/>
      <c r="I183" s="1578"/>
      <c r="J183" s="586"/>
      <c r="K183" s="814"/>
      <c r="L183" s="814"/>
      <c r="M183" s="814"/>
      <c r="N183" s="814"/>
      <c r="O183" s="814"/>
      <c r="P183" s="814"/>
      <c r="Q183" s="2678"/>
      <c r="R183" s="827" t="s">
        <v>1221</v>
      </c>
      <c r="S183" s="1578"/>
      <c r="T183" s="1578"/>
      <c r="U183" s="1578"/>
      <c r="V183" s="1626"/>
      <c r="W183" s="1626"/>
      <c r="X183" s="1120"/>
      <c r="Y183" s="1578"/>
      <c r="Z183" s="586"/>
      <c r="AA183" s="814"/>
      <c r="AB183" s="814"/>
      <c r="AC183" s="814"/>
      <c r="AD183" s="814"/>
      <c r="AE183" s="814"/>
      <c r="AF183" s="814"/>
      <c r="AG183" s="814"/>
      <c r="AH183" s="814"/>
      <c r="AI183" s="814"/>
      <c r="AJ183" s="1745"/>
      <c r="AK183" s="1745"/>
      <c r="AL183" s="1745"/>
      <c r="AM183" s="2678"/>
      <c r="AN183" s="827" t="s">
        <v>1221</v>
      </c>
      <c r="AO183" s="1578"/>
      <c r="AP183" s="1578"/>
      <c r="AQ183" s="1578"/>
      <c r="AR183" s="1626"/>
      <c r="AS183" s="1626"/>
      <c r="AT183" s="1120"/>
      <c r="AU183" s="1578"/>
      <c r="AV183" s="586"/>
    </row>
    <row r="184" spans="1:48" ht="15.75" customHeight="1">
      <c r="A184" s="2678"/>
      <c r="B184" s="3883" t="s">
        <v>1170</v>
      </c>
      <c r="C184" s="3884"/>
      <c r="D184" s="3884"/>
      <c r="E184" s="3884"/>
      <c r="F184" s="3884"/>
      <c r="G184" s="3884"/>
      <c r="H184" s="3884"/>
      <c r="I184" s="3884"/>
      <c r="J184" s="3885"/>
      <c r="K184" s="814"/>
      <c r="L184" s="814"/>
      <c r="M184" s="814"/>
      <c r="N184" s="814"/>
      <c r="O184" s="814"/>
      <c r="P184" s="814"/>
      <c r="Q184" s="2678"/>
      <c r="R184" s="3883" t="s">
        <v>1170</v>
      </c>
      <c r="S184" s="3884"/>
      <c r="T184" s="3884"/>
      <c r="U184" s="3884"/>
      <c r="V184" s="3884"/>
      <c r="W184" s="3884"/>
      <c r="X184" s="3884"/>
      <c r="Y184" s="3884"/>
      <c r="Z184" s="3885"/>
      <c r="AA184" s="814"/>
      <c r="AB184" s="814"/>
      <c r="AC184" s="814"/>
      <c r="AD184" s="814"/>
      <c r="AE184" s="814"/>
      <c r="AF184" s="814"/>
      <c r="AG184" s="814"/>
      <c r="AH184" s="814"/>
      <c r="AI184" s="814"/>
      <c r="AJ184" s="1745"/>
      <c r="AK184" s="1745"/>
      <c r="AL184" s="1745"/>
      <c r="AM184" s="2678"/>
      <c r="AN184" s="3883" t="s">
        <v>1170</v>
      </c>
      <c r="AO184" s="3884"/>
      <c r="AP184" s="3884"/>
      <c r="AQ184" s="3884"/>
      <c r="AR184" s="3884"/>
      <c r="AS184" s="3884"/>
      <c r="AT184" s="3884"/>
      <c r="AU184" s="3884"/>
      <c r="AV184" s="3885"/>
    </row>
    <row r="185" spans="1:48">
      <c r="A185" s="2678"/>
      <c r="B185" s="3764" t="s">
        <v>1171</v>
      </c>
      <c r="C185" s="3765"/>
      <c r="D185" s="3765"/>
      <c r="E185" s="3765"/>
      <c r="F185" s="3765"/>
      <c r="G185" s="3765"/>
      <c r="H185" s="3765"/>
      <c r="I185" s="3765"/>
      <c r="J185" s="3766"/>
      <c r="K185" s="814"/>
      <c r="L185" s="814"/>
      <c r="M185" s="814"/>
      <c r="N185" s="814"/>
      <c r="O185" s="814"/>
      <c r="P185" s="814"/>
      <c r="Q185" s="2678"/>
      <c r="R185" s="3764" t="s">
        <v>1171</v>
      </c>
      <c r="S185" s="3765"/>
      <c r="T185" s="3765"/>
      <c r="U185" s="3765"/>
      <c r="V185" s="3765"/>
      <c r="W185" s="3765"/>
      <c r="X185" s="3765"/>
      <c r="Y185" s="3765"/>
      <c r="Z185" s="3766"/>
      <c r="AA185" s="814"/>
      <c r="AB185" s="814"/>
      <c r="AC185" s="814"/>
      <c r="AD185" s="814"/>
      <c r="AE185" s="814"/>
      <c r="AF185" s="814"/>
      <c r="AG185" s="814"/>
      <c r="AH185" s="814"/>
      <c r="AI185" s="814"/>
      <c r="AJ185" s="1745"/>
      <c r="AK185" s="1745"/>
      <c r="AL185" s="1745"/>
      <c r="AM185" s="2678"/>
      <c r="AN185" s="3764" t="s">
        <v>1171</v>
      </c>
      <c r="AO185" s="3765"/>
      <c r="AP185" s="3765"/>
      <c r="AQ185" s="3765"/>
      <c r="AR185" s="3765"/>
      <c r="AS185" s="3765"/>
      <c r="AT185" s="3765"/>
      <c r="AU185" s="3765"/>
      <c r="AV185" s="3766"/>
    </row>
    <row r="186" spans="1:48" ht="15.75" customHeight="1">
      <c r="A186" s="2678"/>
      <c r="B186" s="3792" t="s">
        <v>1162</v>
      </c>
      <c r="C186" s="3767" t="s">
        <v>1172</v>
      </c>
      <c r="D186" s="3767"/>
      <c r="E186" s="3767"/>
      <c r="F186" s="3767"/>
      <c r="G186" s="3767"/>
      <c r="H186" s="3767"/>
      <c r="I186" s="3767"/>
      <c r="J186" s="586"/>
      <c r="K186" s="814"/>
      <c r="L186" s="814"/>
      <c r="M186" s="814"/>
      <c r="N186" s="814"/>
      <c r="O186" s="814"/>
      <c r="P186" s="814"/>
      <c r="Q186" s="2678"/>
      <c r="R186" s="3792" t="s">
        <v>1162</v>
      </c>
      <c r="S186" s="3767" t="s">
        <v>1172</v>
      </c>
      <c r="T186" s="3767"/>
      <c r="U186" s="3767"/>
      <c r="V186" s="3767"/>
      <c r="W186" s="3767"/>
      <c r="X186" s="3767"/>
      <c r="Y186" s="3767"/>
      <c r="Z186" s="586"/>
      <c r="AA186" s="814"/>
      <c r="AB186" s="814"/>
      <c r="AC186" s="814"/>
      <c r="AD186" s="814"/>
      <c r="AE186" s="814"/>
      <c r="AF186" s="814"/>
      <c r="AG186" s="814"/>
      <c r="AH186" s="814"/>
      <c r="AI186" s="814"/>
      <c r="AJ186" s="1745"/>
      <c r="AK186" s="1745"/>
      <c r="AL186" s="1745"/>
      <c r="AM186" s="2678"/>
      <c r="AN186" s="3792" t="s">
        <v>1162</v>
      </c>
      <c r="AO186" s="3767" t="s">
        <v>1172</v>
      </c>
      <c r="AP186" s="3767"/>
      <c r="AQ186" s="3767"/>
      <c r="AR186" s="3767"/>
      <c r="AS186" s="3767"/>
      <c r="AT186" s="3767"/>
      <c r="AU186" s="3767"/>
      <c r="AV186" s="586"/>
    </row>
    <row r="187" spans="1:48">
      <c r="A187" s="2678"/>
      <c r="B187" s="3792"/>
      <c r="C187" s="3769" t="s">
        <v>1173</v>
      </c>
      <c r="D187" s="3769"/>
      <c r="E187" s="3769"/>
      <c r="F187" s="3769"/>
      <c r="G187" s="3769"/>
      <c r="H187" s="3769"/>
      <c r="I187" s="3769"/>
      <c r="J187" s="586"/>
      <c r="K187" s="814"/>
      <c r="L187" s="814"/>
      <c r="M187" s="814"/>
      <c r="N187" s="814"/>
      <c r="O187" s="814"/>
      <c r="P187" s="814"/>
      <c r="Q187" s="2678"/>
      <c r="R187" s="3792"/>
      <c r="S187" s="3769" t="s">
        <v>1173</v>
      </c>
      <c r="T187" s="3769"/>
      <c r="U187" s="3769"/>
      <c r="V187" s="3769"/>
      <c r="W187" s="3769"/>
      <c r="X187" s="3769"/>
      <c r="Y187" s="3769"/>
      <c r="Z187" s="586"/>
      <c r="AA187" s="814"/>
      <c r="AB187" s="814"/>
      <c r="AC187" s="814"/>
      <c r="AD187" s="814"/>
      <c r="AE187" s="814"/>
      <c r="AF187" s="814"/>
      <c r="AG187" s="814"/>
      <c r="AH187" s="814"/>
      <c r="AI187" s="814"/>
      <c r="AJ187" s="1745"/>
      <c r="AK187" s="1745"/>
      <c r="AL187" s="1745"/>
      <c r="AM187" s="2678"/>
      <c r="AN187" s="3792"/>
      <c r="AO187" s="3769" t="s">
        <v>1173</v>
      </c>
      <c r="AP187" s="3769"/>
      <c r="AQ187" s="3769"/>
      <c r="AR187" s="3769"/>
      <c r="AS187" s="3769"/>
      <c r="AT187" s="3769"/>
      <c r="AU187" s="3769"/>
      <c r="AV187" s="586"/>
    </row>
    <row r="188" spans="1:48" ht="16.5" thickBot="1">
      <c r="A188" s="2678"/>
      <c r="B188" s="1736" t="s">
        <v>1174</v>
      </c>
      <c r="C188" s="1737"/>
      <c r="D188" s="1737"/>
      <c r="E188" s="1737"/>
      <c r="F188" s="1737"/>
      <c r="G188" s="1737"/>
      <c r="H188" s="1737"/>
      <c r="I188" s="1737"/>
      <c r="J188" s="1738"/>
      <c r="K188" s="814"/>
      <c r="L188" s="814"/>
      <c r="M188" s="814"/>
      <c r="N188" s="814"/>
      <c r="O188" s="814"/>
      <c r="P188" s="814"/>
      <c r="Q188" s="2678"/>
      <c r="R188" s="1736" t="s">
        <v>1174</v>
      </c>
      <c r="S188" s="1737"/>
      <c r="T188" s="1737"/>
      <c r="U188" s="1737"/>
      <c r="V188" s="1737"/>
      <c r="W188" s="1737"/>
      <c r="X188" s="1737"/>
      <c r="Y188" s="1737"/>
      <c r="Z188" s="1738"/>
      <c r="AA188" s="814"/>
      <c r="AB188" s="814"/>
      <c r="AC188" s="814"/>
      <c r="AD188" s="814"/>
      <c r="AE188" s="814"/>
      <c r="AF188" s="814"/>
      <c r="AG188" s="814"/>
      <c r="AH188" s="814"/>
      <c r="AI188" s="814"/>
      <c r="AJ188" s="1745"/>
      <c r="AK188" s="1745"/>
      <c r="AL188" s="1745"/>
      <c r="AM188" s="2678"/>
      <c r="AN188" s="1736" t="s">
        <v>1174</v>
      </c>
      <c r="AO188" s="1737"/>
      <c r="AP188" s="1737"/>
      <c r="AQ188" s="1737"/>
      <c r="AR188" s="1737"/>
      <c r="AS188" s="1737"/>
      <c r="AT188" s="1737"/>
      <c r="AU188" s="1737"/>
      <c r="AV188" s="1738"/>
    </row>
    <row r="189" spans="1:48">
      <c r="A189" s="814"/>
      <c r="B189" s="814"/>
      <c r="C189" s="814"/>
      <c r="D189" s="814"/>
      <c r="E189" s="814"/>
      <c r="F189" s="814"/>
      <c r="G189" s="814"/>
      <c r="H189" s="814"/>
      <c r="I189" s="814"/>
      <c r="J189" s="814"/>
      <c r="K189" s="814"/>
      <c r="L189" s="814"/>
      <c r="M189" s="814"/>
      <c r="N189" s="814"/>
      <c r="O189" s="814"/>
      <c r="P189" s="814"/>
      <c r="Q189" s="814"/>
      <c r="R189" s="814"/>
      <c r="S189" s="814"/>
      <c r="T189" s="814"/>
      <c r="U189" s="814"/>
      <c r="V189" s="814"/>
      <c r="W189" s="814"/>
      <c r="X189" s="814"/>
      <c r="Y189" s="814"/>
      <c r="Z189" s="814"/>
      <c r="AA189" s="814"/>
      <c r="AB189" s="814"/>
      <c r="AC189" s="814"/>
      <c r="AD189" s="814"/>
      <c r="AE189" s="814"/>
      <c r="AF189" s="814"/>
      <c r="AG189" s="814"/>
      <c r="AH189" s="814"/>
      <c r="AI189" s="814"/>
      <c r="AJ189" s="814"/>
      <c r="AK189" s="814"/>
      <c r="AL189" s="814"/>
      <c r="AM189" s="814"/>
      <c r="AN189" s="814"/>
      <c r="AO189" s="814"/>
      <c r="AP189" s="814"/>
      <c r="AQ189" s="814"/>
      <c r="AR189" s="814"/>
      <c r="AS189" s="814"/>
      <c r="AT189" s="814"/>
      <c r="AU189" s="814"/>
      <c r="AV189" s="814"/>
    </row>
    <row r="190" spans="1:48">
      <c r="A190" s="814"/>
      <c r="B190" s="814"/>
      <c r="C190" s="814"/>
      <c r="D190" s="814"/>
      <c r="E190" s="814"/>
      <c r="F190" s="814"/>
      <c r="G190" s="814"/>
      <c r="H190" s="814"/>
      <c r="I190" s="814"/>
      <c r="J190" s="814"/>
      <c r="K190" s="814"/>
      <c r="L190" s="814"/>
      <c r="M190" s="814"/>
      <c r="N190" s="814"/>
      <c r="O190" s="814"/>
      <c r="P190" s="814"/>
      <c r="Q190" s="814"/>
      <c r="R190" s="814"/>
      <c r="S190" s="814"/>
      <c r="T190" s="814"/>
      <c r="U190" s="814"/>
      <c r="V190" s="814"/>
      <c r="W190" s="814"/>
      <c r="X190" s="814"/>
      <c r="Y190" s="814"/>
      <c r="Z190" s="814"/>
      <c r="AA190" s="814"/>
      <c r="AB190" s="814"/>
      <c r="AC190" s="814"/>
      <c r="AD190" s="814"/>
      <c r="AE190" s="814"/>
      <c r="AF190" s="814"/>
      <c r="AG190" s="814"/>
      <c r="AH190" s="814"/>
      <c r="AI190" s="814"/>
      <c r="AJ190" s="814"/>
      <c r="AK190" s="814"/>
      <c r="AL190" s="814"/>
      <c r="AM190" s="814"/>
      <c r="AN190" s="814"/>
      <c r="AO190" s="814"/>
      <c r="AP190" s="814"/>
      <c r="AQ190" s="814"/>
      <c r="AR190" s="814"/>
      <c r="AS190" s="814"/>
      <c r="AT190" s="814"/>
      <c r="AU190" s="814"/>
      <c r="AV190" s="814"/>
    </row>
    <row r="191" spans="1:48" ht="15.75" customHeight="1">
      <c r="A191" s="3864">
        <f>ROW()</f>
        <v>191</v>
      </c>
      <c r="B191" s="3882" t="s">
        <v>1176</v>
      </c>
      <c r="C191" s="3882"/>
      <c r="D191" s="3882"/>
      <c r="E191" s="3882"/>
      <c r="F191" s="3882"/>
      <c r="G191" s="3882"/>
      <c r="H191" s="3882"/>
      <c r="I191" s="3882"/>
      <c r="J191" s="3882"/>
      <c r="K191" s="3882"/>
      <c r="L191" s="3882"/>
      <c r="M191" s="3882"/>
      <c r="N191" s="3882"/>
      <c r="O191" s="3882"/>
      <c r="P191" s="3882"/>
      <c r="Q191" s="3882"/>
      <c r="R191" s="3882"/>
      <c r="S191" s="3882"/>
      <c r="T191" s="3882"/>
      <c r="U191" s="3882"/>
      <c r="V191" s="3882"/>
      <c r="W191" s="3882"/>
      <c r="X191" s="3882"/>
      <c r="Y191" s="3882"/>
      <c r="Z191" s="3882"/>
      <c r="AA191" s="3882"/>
      <c r="AB191" s="3882"/>
      <c r="AC191" s="3882"/>
      <c r="AD191" s="3882"/>
      <c r="AE191" s="3882"/>
      <c r="AF191" s="3882"/>
      <c r="AG191" s="3882"/>
      <c r="AH191" s="3882"/>
      <c r="AI191" s="3882"/>
      <c r="AJ191" s="3882"/>
      <c r="AK191" s="3882"/>
      <c r="AL191" s="3882"/>
      <c r="AM191" s="3882"/>
      <c r="AN191" s="3882"/>
      <c r="AO191" s="3882"/>
      <c r="AP191" s="3882"/>
      <c r="AQ191" s="3882"/>
      <c r="AR191" s="3882"/>
      <c r="AS191" s="3882"/>
      <c r="AT191" s="3882"/>
      <c r="AU191" s="3882"/>
      <c r="AV191" s="3882"/>
    </row>
    <row r="192" spans="1:48" ht="15.75" customHeight="1">
      <c r="A192" s="3864"/>
      <c r="B192" s="3882"/>
      <c r="C192" s="3882"/>
      <c r="D192" s="3882"/>
      <c r="E192" s="3882"/>
      <c r="F192" s="3882"/>
      <c r="G192" s="3882"/>
      <c r="H192" s="3882"/>
      <c r="I192" s="3882"/>
      <c r="J192" s="3882"/>
      <c r="K192" s="3882"/>
      <c r="L192" s="3882"/>
      <c r="M192" s="3882"/>
      <c r="N192" s="3882"/>
      <c r="O192" s="3882"/>
      <c r="P192" s="3882"/>
      <c r="Q192" s="3882"/>
      <c r="R192" s="3882"/>
      <c r="S192" s="3882"/>
      <c r="T192" s="3882"/>
      <c r="U192" s="3882"/>
      <c r="V192" s="3882"/>
      <c r="W192" s="3882"/>
      <c r="X192" s="3882"/>
      <c r="Y192" s="3882"/>
      <c r="Z192" s="3882"/>
      <c r="AA192" s="3882"/>
      <c r="AB192" s="3882"/>
      <c r="AC192" s="3882"/>
      <c r="AD192" s="3882"/>
      <c r="AE192" s="3882"/>
      <c r="AF192" s="3882"/>
      <c r="AG192" s="3882"/>
      <c r="AH192" s="3882"/>
      <c r="AI192" s="3882"/>
      <c r="AJ192" s="3882"/>
      <c r="AK192" s="3882"/>
      <c r="AL192" s="3882"/>
      <c r="AM192" s="3882"/>
      <c r="AN192" s="3882"/>
      <c r="AO192" s="3882"/>
      <c r="AP192" s="3882"/>
      <c r="AQ192" s="3882"/>
      <c r="AR192" s="3882"/>
      <c r="AS192" s="3882"/>
      <c r="AT192" s="3882"/>
      <c r="AU192" s="3882"/>
      <c r="AV192" s="3882"/>
    </row>
    <row r="193" spans="1:48" ht="16.5" thickBot="1">
      <c r="A193" s="814"/>
      <c r="B193" s="814"/>
      <c r="C193" s="814"/>
      <c r="D193" s="814"/>
      <c r="E193" s="814"/>
      <c r="F193" s="814"/>
      <c r="G193" s="814"/>
      <c r="H193" s="814"/>
      <c r="I193" s="814"/>
      <c r="J193" s="814"/>
      <c r="K193" s="814"/>
      <c r="L193" s="814"/>
      <c r="M193" s="814"/>
      <c r="N193" s="814"/>
      <c r="O193" s="814"/>
      <c r="P193" s="814"/>
      <c r="Q193" s="814"/>
      <c r="R193" s="814"/>
      <c r="S193" s="814"/>
      <c r="T193" s="814"/>
      <c r="U193" s="814"/>
      <c r="V193" s="814"/>
      <c r="W193" s="814"/>
      <c r="X193" s="814"/>
      <c r="Y193" s="814"/>
      <c r="Z193" s="814"/>
      <c r="AA193" s="814"/>
      <c r="AB193" s="814"/>
      <c r="AC193" s="814"/>
      <c r="AD193" s="814"/>
      <c r="AE193" s="814"/>
      <c r="AF193" s="814"/>
      <c r="AG193" s="814"/>
      <c r="AH193" s="814"/>
      <c r="AI193" s="814"/>
      <c r="AL193" s="814"/>
      <c r="AM193" s="814"/>
      <c r="AN193" s="814"/>
      <c r="AO193" s="814"/>
      <c r="AP193" s="814"/>
      <c r="AQ193" s="814"/>
      <c r="AR193" s="814"/>
      <c r="AS193" s="814"/>
      <c r="AT193" s="814"/>
      <c r="AU193" s="814"/>
      <c r="AV193" s="814"/>
    </row>
    <row r="194" spans="1:48" ht="21">
      <c r="A194" s="1529" t="s">
        <v>75</v>
      </c>
      <c r="B194" s="3876" t="s">
        <v>1236</v>
      </c>
      <c r="C194" s="3877"/>
      <c r="D194" s="3877"/>
      <c r="E194" s="3877"/>
      <c r="F194" s="3877"/>
      <c r="G194" s="3877"/>
      <c r="H194" s="3877"/>
      <c r="I194" s="3877"/>
      <c r="J194" s="3877"/>
      <c r="K194" s="3878"/>
      <c r="L194" s="814"/>
      <c r="M194" s="814"/>
      <c r="N194" s="814"/>
      <c r="O194" s="814"/>
      <c r="P194" s="814"/>
      <c r="Q194" s="1529" t="s">
        <v>75</v>
      </c>
      <c r="R194" s="3876" t="s">
        <v>1216</v>
      </c>
      <c r="S194" s="3877"/>
      <c r="T194" s="3877"/>
      <c r="U194" s="3877"/>
      <c r="V194" s="3877"/>
      <c r="W194" s="3877"/>
      <c r="X194" s="3877"/>
      <c r="Y194" s="3877"/>
      <c r="Z194" s="3878"/>
      <c r="AA194" s="814"/>
      <c r="AB194" s="1529" t="s">
        <v>75</v>
      </c>
      <c r="AC194" s="3876" t="s">
        <v>1216</v>
      </c>
      <c r="AD194" s="3877"/>
      <c r="AE194" s="3877"/>
      <c r="AF194" s="3877"/>
      <c r="AG194" s="3877"/>
      <c r="AH194" s="3877"/>
      <c r="AI194" s="3877"/>
      <c r="AJ194" s="3877"/>
      <c r="AK194" s="3878"/>
      <c r="AL194" s="814"/>
      <c r="AM194" s="1529" t="s">
        <v>75</v>
      </c>
      <c r="AN194" s="3876" t="s">
        <v>1216</v>
      </c>
      <c r="AO194" s="3877"/>
      <c r="AP194" s="3877"/>
      <c r="AQ194" s="3877"/>
      <c r="AR194" s="3877"/>
      <c r="AS194" s="3877"/>
      <c r="AT194" s="3877"/>
      <c r="AU194" s="3877"/>
      <c r="AV194" s="3878"/>
    </row>
    <row r="195" spans="1:48" ht="15.75" customHeight="1">
      <c r="A195" s="2678" t="str">
        <f>B194</f>
        <v>Formule du calcul du poids de LEVURE   - comparer deux valeurs</v>
      </c>
      <c r="B195" s="606" t="str">
        <f>ADDRESS(ROW(),COLUMN(),4)</f>
        <v>B195</v>
      </c>
      <c r="C195" s="1209" t="s">
        <v>762</v>
      </c>
      <c r="D195" s="1319"/>
      <c r="E195" s="1319"/>
      <c r="F195" s="1319"/>
      <c r="G195" s="1572"/>
      <c r="H195" s="1572"/>
      <c r="I195" s="1572"/>
      <c r="J195" s="1572" t="str">
        <f ca="1">MID(CELL("filename",B195),SEARCH("[",CELL("filename",B195))+1,SEARCH("]",CELL("filename",B195))-SEARCH("[",CELL("filename",B195))-1)</f>
        <v>A.5.1.-formats-formules-pourcentages.xlsx</v>
      </c>
      <c r="K195" s="1573">
        <v>5</v>
      </c>
      <c r="L195" s="814"/>
      <c r="M195" s="814"/>
      <c r="N195" s="814"/>
      <c r="O195" s="814"/>
      <c r="P195" s="814"/>
      <c r="Q195" s="2678" t="str">
        <f>R194</f>
        <v xml:space="preserve">Formule du calcul du poids de LEVURE </v>
      </c>
      <c r="R195" s="606" t="str">
        <f>ADDRESS(ROW(),COLUMN(),4)</f>
        <v>R195</v>
      </c>
      <c r="S195" s="1209" t="s">
        <v>762</v>
      </c>
      <c r="T195" s="1571"/>
      <c r="U195" s="1571"/>
      <c r="V195" s="1571"/>
      <c r="W195" s="1571"/>
      <c r="X195" s="1572"/>
      <c r="Y195" s="1572" t="str">
        <f ca="1">MID(CELL("filename",R195),SEARCH("[",CELL("filename",R195))+1,SEARCH("]",CELL("filename",R195))-SEARCH("[",CELL("filename",R195))-1)</f>
        <v>A.5.1.-formats-formules-pourcentages.xlsx</v>
      </c>
      <c r="Z195" s="1573">
        <v>5</v>
      </c>
      <c r="AA195" s="814"/>
      <c r="AB195" s="2678" t="str">
        <f>AC194</f>
        <v xml:space="preserve">Formule du calcul du poids de LEVURE </v>
      </c>
      <c r="AC195" s="606" t="str">
        <f>ADDRESS(ROW(),COLUMN(),4)</f>
        <v>AC195</v>
      </c>
      <c r="AD195" s="1209" t="s">
        <v>762</v>
      </c>
      <c r="AE195" s="1571"/>
      <c r="AF195" s="1571"/>
      <c r="AG195" s="1571"/>
      <c r="AH195" s="1571"/>
      <c r="AI195" s="1572"/>
      <c r="AJ195" s="1572" t="str">
        <f ca="1">MID(CELL("filename",AC195),SEARCH("[",CELL("filename",AC195))+1,SEARCH("]",CELL("filename",AC195))-SEARCH("[",CELL("filename",AC195))-1)</f>
        <v>A.5.1.-formats-formules-pourcentages.xlsx</v>
      </c>
      <c r="AK195" s="1573">
        <v>5</v>
      </c>
      <c r="AL195" s="814"/>
      <c r="AM195" s="2678" t="str">
        <f>AN194</f>
        <v xml:space="preserve">Formule du calcul du poids de LEVURE </v>
      </c>
      <c r="AN195" s="606" t="str">
        <f>ADDRESS(ROW(),COLUMN(),4)</f>
        <v>AN195</v>
      </c>
      <c r="AO195" s="1209" t="s">
        <v>762</v>
      </c>
      <c r="AP195" s="1571"/>
      <c r="AQ195" s="1571"/>
      <c r="AR195" s="1571"/>
      <c r="AS195" s="1571"/>
      <c r="AT195" s="1572"/>
      <c r="AU195" s="1572" t="str">
        <f ca="1">MID(CELL("filename",AN195),SEARCH("[",CELL("filename",AN195))+1,SEARCH("]",CELL("filename",AN195))-SEARCH("[",CELL("filename",AN195))-1)</f>
        <v>A.5.1.-formats-formules-pourcentages.xlsx</v>
      </c>
      <c r="AV195" s="1573">
        <v>5</v>
      </c>
    </row>
    <row r="196" spans="1:48" ht="18.75">
      <c r="A196" s="2678"/>
      <c r="B196" s="1677"/>
      <c r="C196" s="1678"/>
      <c r="D196" s="1679"/>
      <c r="E196" s="1679"/>
      <c r="F196" s="1679"/>
      <c r="G196" s="1680"/>
      <c r="H196" s="1680"/>
      <c r="I196" s="1680"/>
      <c r="J196" s="1681"/>
      <c r="K196" s="586"/>
      <c r="L196" s="814"/>
      <c r="M196" s="814"/>
      <c r="N196" s="814"/>
      <c r="O196" s="814"/>
      <c r="P196" s="814"/>
      <c r="Q196" s="2678"/>
      <c r="R196" s="1682"/>
      <c r="S196" s="1539"/>
      <c r="T196" s="1756" t="s">
        <v>478</v>
      </c>
      <c r="U196" s="1540"/>
      <c r="V196" s="1540"/>
      <c r="W196" s="1542"/>
      <c r="X196" s="1543"/>
      <c r="Y196" s="1540"/>
      <c r="Z196" s="586"/>
      <c r="AA196" s="814"/>
      <c r="AB196" s="2678"/>
      <c r="AC196" s="1682"/>
      <c r="AD196" s="1539"/>
      <c r="AE196" s="1756" t="s">
        <v>478</v>
      </c>
      <c r="AF196" s="1540"/>
      <c r="AG196" s="1540"/>
      <c r="AH196" s="1542"/>
      <c r="AI196" s="1543"/>
      <c r="AJ196" s="1540"/>
      <c r="AK196" s="586"/>
      <c r="AL196" s="814"/>
      <c r="AM196" s="2678"/>
      <c r="AN196" s="1682"/>
      <c r="AO196" s="1539"/>
      <c r="AP196" s="1756" t="s">
        <v>478</v>
      </c>
      <c r="AQ196" s="1540"/>
      <c r="AR196" s="1540"/>
      <c r="AS196" s="1542"/>
      <c r="AT196" s="1543"/>
      <c r="AU196" s="1756"/>
      <c r="AV196" s="586"/>
    </row>
    <row r="197" spans="1:48" ht="18.75">
      <c r="A197" s="2678"/>
      <c r="B197" s="1682"/>
      <c r="C197" s="1538"/>
      <c r="D197" s="1685" t="s">
        <v>478</v>
      </c>
      <c r="E197" s="814"/>
      <c r="F197" s="814"/>
      <c r="G197" s="1684"/>
      <c r="H197" s="1684"/>
      <c r="I197" s="1686" t="s">
        <v>478</v>
      </c>
      <c r="J197" s="1641"/>
      <c r="K197" s="586"/>
      <c r="L197" s="814"/>
      <c r="M197" s="814"/>
      <c r="N197" s="814"/>
      <c r="O197" s="814"/>
      <c r="P197" s="814"/>
      <c r="Q197" s="2678"/>
      <c r="R197" s="1757"/>
      <c r="S197" s="1757" t="s">
        <v>1237</v>
      </c>
      <c r="T197" s="1758">
        <v>1.8</v>
      </c>
      <c r="U197" s="1578"/>
      <c r="V197" s="1759" t="s">
        <v>1238</v>
      </c>
      <c r="W197" s="1760">
        <f>T197</f>
        <v>1.8</v>
      </c>
      <c r="X197" s="1670">
        <f>(T199*T197)/W199</f>
        <v>0.21600000000000003</v>
      </c>
      <c r="Y197" s="1623">
        <f>X197*1000</f>
        <v>216.00000000000003</v>
      </c>
      <c r="Z197" s="586"/>
      <c r="AA197" s="814"/>
      <c r="AB197" s="2678"/>
      <c r="AC197" s="1757"/>
      <c r="AD197" s="1757" t="s">
        <v>1237</v>
      </c>
      <c r="AE197" s="1758">
        <v>1.8</v>
      </c>
      <c r="AF197" s="1578"/>
      <c r="AG197" s="1759" t="s">
        <v>1238</v>
      </c>
      <c r="AH197" s="1760">
        <f>AE197</f>
        <v>1.8</v>
      </c>
      <c r="AI197" s="1670">
        <f>(AE199*AE197)/AH199</f>
        <v>0.22275000000000003</v>
      </c>
      <c r="AJ197" s="1623">
        <f>AI197*1000</f>
        <v>222.75000000000003</v>
      </c>
      <c r="AK197" s="586"/>
      <c r="AL197" s="814"/>
      <c r="AM197" s="2678"/>
      <c r="AN197" s="1757"/>
      <c r="AO197" s="1757" t="s">
        <v>1237</v>
      </c>
      <c r="AP197" s="1758">
        <v>1.8</v>
      </c>
      <c r="AQ197" s="1578"/>
      <c r="AR197" s="1759" t="s">
        <v>1238</v>
      </c>
      <c r="AS197" s="1760">
        <f>AP197</f>
        <v>1.8</v>
      </c>
      <c r="AT197" s="1670">
        <f>(AP199*AP197)/AS199</f>
        <v>0.22699800000000003</v>
      </c>
      <c r="AU197" s="1623">
        <f>AT197*1000</f>
        <v>226.99800000000005</v>
      </c>
      <c r="AV197" s="586"/>
    </row>
    <row r="198" spans="1:48" ht="18.75">
      <c r="A198" s="2678"/>
      <c r="B198" s="1542"/>
      <c r="C198" s="1695" t="s">
        <v>1167</v>
      </c>
      <c r="D198" s="1589">
        <v>12.375</v>
      </c>
      <c r="F198" s="1547" t="s">
        <v>1226</v>
      </c>
      <c r="G198" s="1542"/>
      <c r="H198" s="1695" t="s">
        <v>1167</v>
      </c>
      <c r="I198" s="1589">
        <v>12</v>
      </c>
      <c r="J198" s="1641"/>
      <c r="K198" s="586"/>
      <c r="L198" s="814"/>
      <c r="M198" s="814"/>
      <c r="N198" s="814"/>
      <c r="O198" s="814"/>
      <c r="P198" s="814"/>
      <c r="Q198" s="2678"/>
      <c r="R198" s="1687"/>
      <c r="S198" s="1542"/>
      <c r="T198" s="1742" t="s">
        <v>478</v>
      </c>
      <c r="U198" s="1578"/>
      <c r="V198" s="814"/>
      <c r="W198" s="814"/>
      <c r="X198" s="814"/>
      <c r="Y198" s="1578"/>
      <c r="Z198" s="586"/>
      <c r="AA198" s="814"/>
      <c r="AB198" s="2678"/>
      <c r="AC198" s="1687"/>
      <c r="AD198" s="1542"/>
      <c r="AE198" s="1742" t="s">
        <v>478</v>
      </c>
      <c r="AF198" s="1578"/>
      <c r="AG198" s="814"/>
      <c r="AH198" s="814"/>
      <c r="AI198" s="814"/>
      <c r="AJ198" s="1578"/>
      <c r="AK198" s="586"/>
      <c r="AL198" s="814"/>
      <c r="AM198" s="2678"/>
      <c r="AN198" s="1687"/>
      <c r="AO198" s="1542"/>
      <c r="AP198" s="1742" t="s">
        <v>478</v>
      </c>
      <c r="AQ198" s="1578"/>
      <c r="AR198" s="814"/>
      <c r="AS198" s="814"/>
      <c r="AT198" s="814"/>
      <c r="AU198" s="1578"/>
      <c r="AV198" s="586"/>
    </row>
    <row r="199" spans="1:48" ht="18.75">
      <c r="A199" s="2678"/>
      <c r="B199" s="1682"/>
      <c r="C199" s="1538"/>
      <c r="D199" s="814"/>
      <c r="E199" s="1684"/>
      <c r="F199" s="1684"/>
      <c r="G199" s="1684"/>
      <c r="H199" s="1684"/>
      <c r="I199" s="1684"/>
      <c r="J199" s="1641"/>
      <c r="K199" s="586"/>
      <c r="L199" s="814"/>
      <c r="M199" s="814"/>
      <c r="N199" s="814"/>
      <c r="O199" s="814"/>
      <c r="P199" s="814"/>
      <c r="Q199" s="2678"/>
      <c r="R199" s="1687"/>
      <c r="S199" s="1695" t="s">
        <v>1167</v>
      </c>
      <c r="T199" s="1589">
        <v>12</v>
      </c>
      <c r="U199" s="1578"/>
      <c r="V199" s="1745" t="s">
        <v>1182</v>
      </c>
      <c r="W199" s="1580">
        <v>100</v>
      </c>
      <c r="X199" s="1747">
        <f>T199</f>
        <v>12</v>
      </c>
      <c r="Y199" s="1578"/>
      <c r="Z199" s="586"/>
      <c r="AA199" s="814"/>
      <c r="AB199" s="2678"/>
      <c r="AC199" s="1687"/>
      <c r="AD199" s="1695" t="s">
        <v>1167</v>
      </c>
      <c r="AE199" s="1589">
        <v>12.375</v>
      </c>
      <c r="AF199" s="1578"/>
      <c r="AG199" s="1745" t="s">
        <v>1182</v>
      </c>
      <c r="AH199" s="1580">
        <v>100</v>
      </c>
      <c r="AI199" s="1747">
        <f>AE199</f>
        <v>12.375</v>
      </c>
      <c r="AJ199" s="1578"/>
      <c r="AK199" s="586"/>
      <c r="AL199" s="814"/>
      <c r="AM199" s="2678"/>
      <c r="AN199" s="1687"/>
      <c r="AO199" s="1695" t="s">
        <v>1167</v>
      </c>
      <c r="AP199" s="1589">
        <v>12.611000000000001</v>
      </c>
      <c r="AQ199" s="1578"/>
      <c r="AR199" s="1745" t="s">
        <v>1182</v>
      </c>
      <c r="AS199" s="1580">
        <v>100</v>
      </c>
      <c r="AT199" s="1747">
        <f>AP199</f>
        <v>12.611000000000001</v>
      </c>
      <c r="AU199" s="1578"/>
      <c r="AV199" s="586"/>
    </row>
    <row r="200" spans="1:48">
      <c r="A200" s="2678"/>
      <c r="B200" s="725"/>
      <c r="C200" s="814"/>
      <c r="D200" s="1685" t="s">
        <v>478</v>
      </c>
      <c r="E200" s="814"/>
      <c r="F200" s="814"/>
      <c r="G200" s="1684"/>
      <c r="H200" s="814"/>
      <c r="I200" s="1686" t="s">
        <v>478</v>
      </c>
      <c r="J200" s="814"/>
      <c r="K200" s="586"/>
      <c r="L200" s="814"/>
      <c r="M200" s="814"/>
      <c r="N200" s="814"/>
      <c r="O200" s="814"/>
      <c r="P200" s="814"/>
      <c r="Q200" s="2678"/>
      <c r="R200" s="1697"/>
      <c r="S200" s="1571"/>
      <c r="T200" s="1571"/>
      <c r="U200" s="1571"/>
      <c r="V200" s="1571"/>
      <c r="W200" s="1571"/>
      <c r="X200" s="1571"/>
      <c r="Y200" s="1571"/>
      <c r="Z200" s="1531"/>
      <c r="AA200" s="814"/>
      <c r="AB200" s="2678"/>
      <c r="AC200" s="1697"/>
      <c r="AD200" s="1571"/>
      <c r="AE200" s="1571"/>
      <c r="AF200" s="1571"/>
      <c r="AG200" s="1571"/>
      <c r="AH200" s="1571"/>
      <c r="AI200" s="1571"/>
      <c r="AJ200" s="1571"/>
      <c r="AK200" s="1531"/>
      <c r="AL200" s="814"/>
      <c r="AM200" s="2678"/>
      <c r="AN200" s="1697"/>
      <c r="AO200" s="1571"/>
      <c r="AP200" s="1571"/>
      <c r="AQ200" s="1571"/>
      <c r="AR200" s="1571"/>
      <c r="AS200" s="1571"/>
      <c r="AT200" s="1571"/>
      <c r="AU200" s="1571"/>
      <c r="AV200" s="1531"/>
    </row>
    <row r="201" spans="1:48" ht="18.75">
      <c r="A201" s="2678"/>
      <c r="B201" s="1690"/>
      <c r="C201" s="1691" t="s">
        <v>1237</v>
      </c>
      <c r="D201" s="1761">
        <v>1.8</v>
      </c>
      <c r="E201" s="1542"/>
      <c r="F201" s="1547" t="s">
        <v>1226</v>
      </c>
      <c r="G201" s="1745"/>
      <c r="H201" s="1762" t="s">
        <v>1237</v>
      </c>
      <c r="I201" s="1763">
        <v>1.8</v>
      </c>
      <c r="J201" s="814"/>
      <c r="K201" s="586"/>
      <c r="L201" s="814"/>
      <c r="M201" s="814"/>
      <c r="N201" s="814"/>
      <c r="O201" s="814"/>
      <c r="P201" s="814"/>
      <c r="Q201" s="2678"/>
      <c r="R201" s="1687"/>
      <c r="S201" s="1534" t="s">
        <v>1165</v>
      </c>
      <c r="T201" s="1578"/>
      <c r="U201" s="1578"/>
      <c r="V201" s="1578"/>
      <c r="W201" s="1578"/>
      <c r="X201" s="1120"/>
      <c r="Y201" s="814"/>
      <c r="Z201" s="1698" t="s">
        <v>1227</v>
      </c>
      <c r="AA201" s="814"/>
      <c r="AB201" s="2678"/>
      <c r="AC201" s="1687"/>
      <c r="AD201" s="1534" t="s">
        <v>1165</v>
      </c>
      <c r="AE201" s="1578"/>
      <c r="AF201" s="1578"/>
      <c r="AG201" s="1578"/>
      <c r="AH201" s="1578"/>
      <c r="AI201" s="1120"/>
      <c r="AJ201" s="814"/>
      <c r="AK201" s="1698" t="s">
        <v>1227</v>
      </c>
      <c r="AL201" s="814"/>
      <c r="AM201" s="2678"/>
      <c r="AN201" s="1687"/>
      <c r="AO201" s="1534" t="s">
        <v>1165</v>
      </c>
      <c r="AP201" s="1578"/>
      <c r="AQ201" s="1578"/>
      <c r="AR201" s="1578"/>
      <c r="AS201" s="1578"/>
      <c r="AT201" s="1120"/>
      <c r="AU201" s="814"/>
      <c r="AV201" s="1698" t="s">
        <v>1227</v>
      </c>
    </row>
    <row r="202" spans="1:48">
      <c r="A202" s="2678"/>
      <c r="B202" s="725"/>
      <c r="C202" s="814"/>
      <c r="E202" s="814"/>
      <c r="F202" s="814"/>
      <c r="G202" s="1684"/>
      <c r="H202" s="1684"/>
      <c r="I202" s="814"/>
      <c r="J202" s="814"/>
      <c r="K202" s="586"/>
      <c r="L202" s="814"/>
      <c r="M202" s="814"/>
      <c r="N202" s="814"/>
      <c r="O202" s="814"/>
      <c r="P202" s="814"/>
      <c r="Q202" s="2678"/>
      <c r="R202" s="1687"/>
      <c r="S202" s="1578"/>
      <c r="T202" s="1578"/>
      <c r="U202" s="1578"/>
      <c r="V202" s="1578"/>
      <c r="W202" s="1578"/>
      <c r="X202" s="1120"/>
      <c r="Y202" s="814"/>
      <c r="Z202" s="1698" t="s">
        <v>1227</v>
      </c>
      <c r="AA202" s="814"/>
      <c r="AB202" s="2678"/>
      <c r="AC202" s="1687"/>
      <c r="AD202" s="1578"/>
      <c r="AE202" s="1578"/>
      <c r="AF202" s="1578"/>
      <c r="AG202" s="1578"/>
      <c r="AH202" s="1578"/>
      <c r="AI202" s="1120"/>
      <c r="AJ202" s="814"/>
      <c r="AK202" s="1698" t="s">
        <v>1227</v>
      </c>
      <c r="AL202" s="814"/>
      <c r="AM202" s="2678"/>
      <c r="AN202" s="1687"/>
      <c r="AO202" s="1578"/>
      <c r="AP202" s="1578"/>
      <c r="AQ202" s="1578"/>
      <c r="AR202" s="1578"/>
      <c r="AS202" s="1578"/>
      <c r="AT202" s="1120"/>
      <c r="AU202" s="814"/>
      <c r="AV202" s="1698" t="s">
        <v>1227</v>
      </c>
    </row>
    <row r="203" spans="1:48" ht="18.75">
      <c r="A203" s="2678"/>
      <c r="B203" s="725"/>
      <c r="C203" s="1699" t="s">
        <v>1238</v>
      </c>
      <c r="D203" s="1764">
        <f>D201</f>
        <v>1.8</v>
      </c>
      <c r="E203" s="1700">
        <f>(D198*D201)/D205</f>
        <v>0.21881139489194501</v>
      </c>
      <c r="F203" s="1623">
        <f>E203*1000</f>
        <v>218.81139489194501</v>
      </c>
      <c r="G203" s="814"/>
      <c r="H203" s="1701" t="s">
        <v>1238</v>
      </c>
      <c r="I203" s="1765">
        <f>I201</f>
        <v>1.8</v>
      </c>
      <c r="J203" s="1702">
        <f>(I198*I201)/I205</f>
        <v>0.21218074656188607</v>
      </c>
      <c r="K203" s="1766">
        <f>J203*1000</f>
        <v>212.18074656188608</v>
      </c>
      <c r="L203" s="814"/>
      <c r="M203" s="814"/>
      <c r="N203" s="814"/>
      <c r="O203" s="814"/>
      <c r="P203" s="814"/>
      <c r="Q203" s="2678"/>
      <c r="R203" s="1687"/>
      <c r="S203" s="1533" t="s">
        <v>1168</v>
      </c>
      <c r="T203" s="1544"/>
      <c r="U203" s="1608" t="str">
        <f>ADDRESS(ROW(U204),COLUMN(U204),4)</f>
        <v>U204</v>
      </c>
      <c r="V203" s="1578"/>
      <c r="W203" s="1611" t="s">
        <v>1177</v>
      </c>
      <c r="X203" s="1610"/>
      <c r="Y203" s="814"/>
      <c r="Z203" s="1698" t="s">
        <v>1227</v>
      </c>
      <c r="AA203" s="814"/>
      <c r="AB203" s="2678"/>
      <c r="AC203" s="1687"/>
      <c r="AD203" s="1533" t="s">
        <v>1168</v>
      </c>
      <c r="AE203" s="1544"/>
      <c r="AF203" s="1608" t="str">
        <f>ADDRESS(ROW(AF204),COLUMN(AF204),4)</f>
        <v>AF204</v>
      </c>
      <c r="AG203" s="1578"/>
      <c r="AH203" s="1611" t="s">
        <v>1177</v>
      </c>
      <c r="AI203" s="1610"/>
      <c r="AJ203" s="814"/>
      <c r="AK203" s="1698" t="s">
        <v>1227</v>
      </c>
      <c r="AL203" s="814"/>
      <c r="AM203" s="2678"/>
      <c r="AN203" s="1687"/>
      <c r="AO203" s="1533" t="s">
        <v>1168</v>
      </c>
      <c r="AP203" s="1544"/>
      <c r="AQ203" s="1608" t="str">
        <f>ADDRESS(ROW(AQ204),COLUMN(AQ204),4)</f>
        <v>AQ204</v>
      </c>
      <c r="AR203" s="1578"/>
      <c r="AS203" s="1611" t="s">
        <v>1177</v>
      </c>
      <c r="AT203" s="1610"/>
      <c r="AU203" s="814"/>
      <c r="AV203" s="1698" t="s">
        <v>1227</v>
      </c>
    </row>
    <row r="204" spans="1:48" ht="15.75" customHeight="1" thickBot="1">
      <c r="A204" s="2678"/>
      <c r="B204" s="725"/>
      <c r="C204" s="1750" t="s">
        <v>1182</v>
      </c>
      <c r="D204" s="1746">
        <v>100</v>
      </c>
      <c r="E204" s="1549">
        <f>D198</f>
        <v>12.375</v>
      </c>
      <c r="F204" s="814"/>
      <c r="G204" s="814"/>
      <c r="H204" s="1750" t="s">
        <v>1182</v>
      </c>
      <c r="I204" s="1746">
        <v>100</v>
      </c>
      <c r="J204" s="1549">
        <f>I198</f>
        <v>12</v>
      </c>
      <c r="K204" s="586"/>
      <c r="L204" s="814"/>
      <c r="M204" s="814"/>
      <c r="N204" s="814"/>
      <c r="O204" s="814"/>
      <c r="P204" s="814"/>
      <c r="Q204" s="2678"/>
      <c r="R204" s="1708" t="str">
        <f>ADDRESS(ROW(S204),COLUMN(S204),4)</f>
        <v>S204</v>
      </c>
      <c r="S204" s="1627">
        <f>T199</f>
        <v>12</v>
      </c>
      <c r="T204" s="1615" t="s">
        <v>662</v>
      </c>
      <c r="U204" s="1621">
        <f>T197</f>
        <v>1.8</v>
      </c>
      <c r="V204" s="1617" t="s">
        <v>1169</v>
      </c>
      <c r="W204" s="1622">
        <f>(S204*U204)/S205</f>
        <v>0.21600000000000003</v>
      </c>
      <c r="X204" s="1623">
        <f>W204*1000</f>
        <v>216.00000000000003</v>
      </c>
      <c r="Y204" s="814"/>
      <c r="Z204" s="1698" t="s">
        <v>1227</v>
      </c>
      <c r="AA204" s="814"/>
      <c r="AB204" s="2678"/>
      <c r="AC204" s="1708" t="str">
        <f>ADDRESS(ROW(AD204),COLUMN(AD204),4)</f>
        <v>AD204</v>
      </c>
      <c r="AD204" s="1627">
        <f>AE199</f>
        <v>12.375</v>
      </c>
      <c r="AE204" s="1615" t="s">
        <v>662</v>
      </c>
      <c r="AF204" s="1621">
        <f>AE197</f>
        <v>1.8</v>
      </c>
      <c r="AG204" s="1617" t="s">
        <v>1169</v>
      </c>
      <c r="AH204" s="1622">
        <f>(AD204*AF204)/AD205</f>
        <v>0.22275000000000003</v>
      </c>
      <c r="AI204" s="1623">
        <f>AH204*1000</f>
        <v>222.75000000000003</v>
      </c>
      <c r="AJ204" s="814"/>
      <c r="AK204" s="1698" t="s">
        <v>1227</v>
      </c>
      <c r="AL204" s="814"/>
      <c r="AM204" s="2678"/>
      <c r="AN204" s="1708" t="str">
        <f>ADDRESS(ROW(AO204),COLUMN(AO204),4)</f>
        <v>AO204</v>
      </c>
      <c r="AO204" s="1627">
        <f>AP199</f>
        <v>12.611000000000001</v>
      </c>
      <c r="AP204" s="1615" t="s">
        <v>662</v>
      </c>
      <c r="AQ204" s="1621">
        <f>AP197</f>
        <v>1.8</v>
      </c>
      <c r="AR204" s="1617" t="s">
        <v>1169</v>
      </c>
      <c r="AS204" s="1622">
        <f>(AO204*AQ204)/AO205</f>
        <v>0.22699800000000003</v>
      </c>
      <c r="AT204" s="1623">
        <f>AS204*1000</f>
        <v>226.99800000000005</v>
      </c>
      <c r="AU204" s="814"/>
      <c r="AV204" s="1698" t="s">
        <v>1227</v>
      </c>
    </row>
    <row r="205" spans="1:48" ht="15.75" customHeight="1">
      <c r="A205" s="2678"/>
      <c r="B205" s="725"/>
      <c r="C205" s="1710" t="s">
        <v>1239</v>
      </c>
      <c r="D205" s="1767">
        <f>D204+D203</f>
        <v>101.8</v>
      </c>
      <c r="E205" s="1703">
        <f>E204+E203</f>
        <v>12.593811394891945</v>
      </c>
      <c r="F205" s="814"/>
      <c r="G205" s="814"/>
      <c r="H205" s="1710" t="s">
        <v>1239</v>
      </c>
      <c r="I205" s="1767">
        <f>I204+I203</f>
        <v>101.8</v>
      </c>
      <c r="J205" s="1703">
        <f>J204+J203</f>
        <v>12.212180746561886</v>
      </c>
      <c r="K205" s="586"/>
      <c r="L205" s="814"/>
      <c r="M205" s="814"/>
      <c r="N205" s="814"/>
      <c r="O205" s="814"/>
      <c r="P205" s="814"/>
      <c r="Q205" s="2678"/>
      <c r="R205" s="1708" t="str">
        <f>ADDRESS(ROW(S205),COLUMN(S205),4)</f>
        <v>S205</v>
      </c>
      <c r="S205" s="3870">
        <f>W199</f>
        <v>100</v>
      </c>
      <c r="T205" s="3870"/>
      <c r="U205" s="3870"/>
      <c r="V205" s="1578"/>
      <c r="W205" s="982" t="str">
        <f ca="1">_xlfn.FORMULATEXT(W204)</f>
        <v>=(S204*U204)/S205</v>
      </c>
      <c r="X205" s="1624"/>
      <c r="Y205" s="814"/>
      <c r="Z205" s="1698" t="s">
        <v>1227</v>
      </c>
      <c r="AA205" s="814"/>
      <c r="AB205" s="2678"/>
      <c r="AC205" s="1708" t="str">
        <f>ADDRESS(ROW(AD205),COLUMN(AD205),4)</f>
        <v>AD205</v>
      </c>
      <c r="AD205" s="3870">
        <f>AH199</f>
        <v>100</v>
      </c>
      <c r="AE205" s="3870"/>
      <c r="AF205" s="3870"/>
      <c r="AG205" s="1578"/>
      <c r="AH205" s="982" t="str">
        <f ca="1">_xlfn.FORMULATEXT(AH204)</f>
        <v>=(AD204*AF204)/AD205</v>
      </c>
      <c r="AI205" s="1624"/>
      <c r="AJ205" s="814"/>
      <c r="AK205" s="1698" t="s">
        <v>1227</v>
      </c>
      <c r="AL205" s="814"/>
      <c r="AM205" s="2678"/>
      <c r="AN205" s="1708" t="str">
        <f>ADDRESS(ROW(AO205),COLUMN(AO205),4)</f>
        <v>AO205</v>
      </c>
      <c r="AO205" s="3870">
        <f>AS199</f>
        <v>100</v>
      </c>
      <c r="AP205" s="3870"/>
      <c r="AQ205" s="3870"/>
      <c r="AR205" s="1578"/>
      <c r="AS205" s="982" t="str">
        <f ca="1">_xlfn.FORMULATEXT(AS204)</f>
        <v>=(AO204*AQ204)/AO205</v>
      </c>
      <c r="AT205" s="1624"/>
      <c r="AU205" s="814"/>
      <c r="AV205" s="1698" t="s">
        <v>1227</v>
      </c>
    </row>
    <row r="206" spans="1:48">
      <c r="A206" s="2678"/>
      <c r="B206" s="725"/>
      <c r="C206" s="814"/>
      <c r="D206" s="814"/>
      <c r="E206" s="814"/>
      <c r="F206" s="814"/>
      <c r="G206" s="814"/>
      <c r="H206" s="814"/>
      <c r="I206" s="814"/>
      <c r="J206" s="814"/>
      <c r="K206" s="586"/>
      <c r="L206" s="814"/>
      <c r="M206" s="814"/>
      <c r="N206" s="814"/>
      <c r="O206" s="814"/>
      <c r="P206" s="814"/>
      <c r="Q206" s="2678"/>
      <c r="R206" s="1687"/>
      <c r="S206" s="1578"/>
      <c r="T206" s="1578"/>
      <c r="U206" s="1578"/>
      <c r="V206" s="1626"/>
      <c r="W206" s="1626"/>
      <c r="X206" s="1120"/>
      <c r="Y206" s="814"/>
      <c r="Z206" s="1698" t="s">
        <v>1227</v>
      </c>
      <c r="AA206" s="814"/>
      <c r="AB206" s="2678"/>
      <c r="AC206" s="1687"/>
      <c r="AD206" s="1578"/>
      <c r="AE206" s="1578"/>
      <c r="AF206" s="1578"/>
      <c r="AG206" s="1626"/>
      <c r="AH206" s="1626"/>
      <c r="AI206" s="1120"/>
      <c r="AJ206" s="814"/>
      <c r="AK206" s="1698" t="s">
        <v>1227</v>
      </c>
      <c r="AL206" s="814"/>
      <c r="AM206" s="2678"/>
      <c r="AN206" s="1687"/>
      <c r="AO206" s="1578"/>
      <c r="AP206" s="1578"/>
      <c r="AQ206" s="1578"/>
      <c r="AR206" s="1626"/>
      <c r="AS206" s="1626"/>
      <c r="AT206" s="1120"/>
      <c r="AU206" s="814"/>
      <c r="AV206" s="1698" t="s">
        <v>1227</v>
      </c>
    </row>
    <row r="207" spans="1:48" ht="16.5" customHeight="1">
      <c r="A207" s="2678"/>
      <c r="B207" s="1535" t="s">
        <v>1233</v>
      </c>
      <c r="C207" s="1536"/>
      <c r="D207" s="1537"/>
      <c r="E207" s="1751"/>
      <c r="F207" s="1751"/>
      <c r="G207" s="1751"/>
      <c r="H207" s="1751"/>
      <c r="I207" s="1751"/>
      <c r="J207" s="1751"/>
      <c r="K207" s="1752"/>
      <c r="L207" s="814"/>
      <c r="M207" s="814"/>
      <c r="N207" s="814"/>
      <c r="O207" s="814"/>
      <c r="P207" s="814"/>
      <c r="Q207" s="2678"/>
      <c r="R207" s="827" t="s">
        <v>1224</v>
      </c>
      <c r="S207" s="1578"/>
      <c r="T207" s="1578"/>
      <c r="U207" s="1578"/>
      <c r="V207" s="1626"/>
      <c r="W207" s="1626"/>
      <c r="X207" s="1120"/>
      <c r="Y207" s="814"/>
      <c r="Z207" s="1698" t="s">
        <v>1227</v>
      </c>
      <c r="AA207" s="814"/>
      <c r="AB207" s="2678"/>
      <c r="AC207" s="827" t="s">
        <v>1224</v>
      </c>
      <c r="AD207" s="1578"/>
      <c r="AE207" s="1578"/>
      <c r="AF207" s="1578"/>
      <c r="AG207" s="1626"/>
      <c r="AH207" s="1626"/>
      <c r="AI207" s="1120"/>
      <c r="AJ207" s="814"/>
      <c r="AK207" s="1698" t="s">
        <v>1227</v>
      </c>
      <c r="AL207" s="814"/>
      <c r="AM207" s="2678"/>
      <c r="AN207" s="827" t="s">
        <v>1224</v>
      </c>
      <c r="AO207" s="1578"/>
      <c r="AP207" s="1578"/>
      <c r="AQ207" s="1578"/>
      <c r="AR207" s="1626"/>
      <c r="AS207" s="1626"/>
      <c r="AT207" s="1120"/>
      <c r="AU207" s="814"/>
      <c r="AV207" s="1698" t="s">
        <v>1227</v>
      </c>
    </row>
    <row r="208" spans="1:48">
      <c r="A208" s="2678"/>
      <c r="B208" s="3879" t="s">
        <v>754</v>
      </c>
      <c r="C208" s="3880"/>
      <c r="D208" s="3880"/>
      <c r="E208" s="3880"/>
      <c r="F208" s="3880"/>
      <c r="G208" s="3880"/>
      <c r="H208" s="3880"/>
      <c r="I208" s="3880"/>
      <c r="J208" s="3880"/>
      <c r="K208" s="3881"/>
      <c r="L208" s="814"/>
      <c r="M208" s="814"/>
      <c r="N208" s="814"/>
      <c r="O208" s="814"/>
      <c r="P208" s="814"/>
      <c r="Q208" s="2678"/>
      <c r="R208" s="827" t="s">
        <v>1229</v>
      </c>
      <c r="S208" s="1578"/>
      <c r="T208" s="1578"/>
      <c r="U208" s="1578"/>
      <c r="V208" s="1626"/>
      <c r="W208" s="1626"/>
      <c r="X208" s="1120"/>
      <c r="Y208" s="814"/>
      <c r="Z208" s="1698" t="s">
        <v>1227</v>
      </c>
      <c r="AA208" s="814"/>
      <c r="AB208" s="2678"/>
      <c r="AC208" s="827" t="s">
        <v>1229</v>
      </c>
      <c r="AD208" s="1578"/>
      <c r="AE208" s="1578"/>
      <c r="AF208" s="1578"/>
      <c r="AG208" s="1626"/>
      <c r="AH208" s="1626"/>
      <c r="AI208" s="1120"/>
      <c r="AJ208" s="814"/>
      <c r="AK208" s="1698" t="s">
        <v>1227</v>
      </c>
      <c r="AL208" s="814"/>
      <c r="AM208" s="2678"/>
      <c r="AN208" s="827" t="s">
        <v>1229</v>
      </c>
      <c r="AO208" s="1578"/>
      <c r="AP208" s="1578"/>
      <c r="AQ208" s="1578"/>
      <c r="AR208" s="1626"/>
      <c r="AS208" s="1626"/>
      <c r="AT208" s="1120"/>
      <c r="AU208" s="814"/>
      <c r="AV208" s="1698" t="s">
        <v>1227</v>
      </c>
    </row>
    <row r="209" spans="1:48">
      <c r="A209" s="2678"/>
      <c r="B209" s="1717"/>
      <c r="C209" s="1545"/>
      <c r="D209" s="1545"/>
      <c r="E209" s="1545"/>
      <c r="F209" s="1718"/>
      <c r="G209" s="1545"/>
      <c r="H209" s="1545"/>
      <c r="I209" s="1545"/>
      <c r="J209" s="814"/>
      <c r="K209" s="591"/>
      <c r="L209" s="814"/>
      <c r="M209" s="814"/>
      <c r="N209" s="814"/>
      <c r="O209" s="814"/>
      <c r="P209" s="814"/>
      <c r="Q209" s="2678"/>
      <c r="R209" s="827"/>
      <c r="S209" s="1578"/>
      <c r="T209" s="1578"/>
      <c r="U209" s="1578"/>
      <c r="V209" s="1626"/>
      <c r="W209" s="1626"/>
      <c r="X209" s="1120"/>
      <c r="Y209" s="1684" t="s">
        <v>1230</v>
      </c>
      <c r="Z209" s="1698" t="s">
        <v>1227</v>
      </c>
      <c r="AA209" s="814"/>
      <c r="AB209" s="2678"/>
      <c r="AC209" s="827"/>
      <c r="AD209" s="1578"/>
      <c r="AE209" s="1578"/>
      <c r="AF209" s="1578"/>
      <c r="AG209" s="1626"/>
      <c r="AH209" s="1626"/>
      <c r="AI209" s="1120"/>
      <c r="AJ209" s="1684" t="s">
        <v>1230</v>
      </c>
      <c r="AK209" s="1698" t="s">
        <v>1227</v>
      </c>
      <c r="AL209" s="814"/>
      <c r="AM209" s="2678"/>
      <c r="AN209" s="827"/>
      <c r="AO209" s="1578"/>
      <c r="AP209" s="1578"/>
      <c r="AQ209" s="1578"/>
      <c r="AR209" s="1626"/>
      <c r="AS209" s="1626"/>
      <c r="AT209" s="1120"/>
      <c r="AU209" s="1684" t="s">
        <v>1230</v>
      </c>
      <c r="AV209" s="1698" t="s">
        <v>1227</v>
      </c>
    </row>
    <row r="210" spans="1:48" ht="18.75">
      <c r="A210" s="2678"/>
      <c r="B210" s="1717"/>
      <c r="C210" s="1768"/>
      <c r="D210" s="1542" t="s">
        <v>1167</v>
      </c>
      <c r="E210" s="1769">
        <f>D198</f>
        <v>12.375</v>
      </c>
      <c r="F210" s="1718"/>
      <c r="G210" s="1545"/>
      <c r="H210" s="1768"/>
      <c r="I210" s="1542" t="s">
        <v>1167</v>
      </c>
      <c r="J210" s="1769">
        <f>I198</f>
        <v>12</v>
      </c>
      <c r="K210" s="591"/>
      <c r="L210" s="814"/>
      <c r="M210" s="814"/>
      <c r="N210" s="814"/>
      <c r="O210" s="814"/>
      <c r="P210" s="814"/>
      <c r="Q210" s="2678"/>
      <c r="R210" s="827" t="s">
        <v>1220</v>
      </c>
      <c r="S210" s="1578"/>
      <c r="T210" s="1578"/>
      <c r="U210" s="1578"/>
      <c r="V210" s="1626"/>
      <c r="W210" s="1626"/>
      <c r="X210" s="1120"/>
      <c r="Y210" s="1578"/>
      <c r="Z210" s="591"/>
      <c r="AA210" s="814"/>
      <c r="AB210" s="2678"/>
      <c r="AC210" s="827" t="s">
        <v>1220</v>
      </c>
      <c r="AD210" s="1578"/>
      <c r="AE210" s="1578"/>
      <c r="AF210" s="1578"/>
      <c r="AG210" s="1626"/>
      <c r="AH210" s="1626"/>
      <c r="AI210" s="1120"/>
      <c r="AJ210" s="1578"/>
      <c r="AK210" s="591"/>
      <c r="AL210" s="814"/>
      <c r="AM210" s="2678"/>
      <c r="AN210" s="827" t="s">
        <v>1220</v>
      </c>
      <c r="AO210" s="1578"/>
      <c r="AP210" s="1578"/>
      <c r="AQ210" s="1578"/>
      <c r="AR210" s="1626"/>
      <c r="AS210" s="1626"/>
      <c r="AT210" s="1120"/>
      <c r="AU210" s="1578"/>
      <c r="AV210" s="591"/>
    </row>
    <row r="211" spans="1:48" ht="18.75" customHeight="1">
      <c r="A211" s="2678"/>
      <c r="B211" s="1717"/>
      <c r="C211" s="1545"/>
      <c r="D211" s="1545"/>
      <c r="E211" s="1545"/>
      <c r="F211" s="1718"/>
      <c r="G211" s="1545"/>
      <c r="H211" s="1545"/>
      <c r="I211" s="1545"/>
      <c r="J211" s="814"/>
      <c r="K211" s="591"/>
      <c r="L211" s="814"/>
      <c r="M211" s="814"/>
      <c r="N211" s="814"/>
      <c r="O211" s="814"/>
      <c r="P211" s="814"/>
      <c r="Q211" s="2678"/>
      <c r="R211" s="827" t="s">
        <v>1240</v>
      </c>
      <c r="S211" s="1578"/>
      <c r="T211" s="1578"/>
      <c r="U211" s="1578"/>
      <c r="V211" s="1626"/>
      <c r="W211" s="1626"/>
      <c r="X211" s="1120"/>
      <c r="Y211" s="1578"/>
      <c r="Z211" s="586"/>
      <c r="AA211" s="814"/>
      <c r="AB211" s="2678"/>
      <c r="AC211" s="827" t="s">
        <v>1240</v>
      </c>
      <c r="AD211" s="1578"/>
      <c r="AE211" s="1578"/>
      <c r="AF211" s="1578"/>
      <c r="AG211" s="1626"/>
      <c r="AH211" s="1626"/>
      <c r="AI211" s="1120"/>
      <c r="AJ211" s="1578"/>
      <c r="AK211" s="586"/>
      <c r="AL211" s="814"/>
      <c r="AM211" s="2678"/>
      <c r="AN211" s="827" t="s">
        <v>1240</v>
      </c>
      <c r="AO211" s="1578"/>
      <c r="AP211" s="1578"/>
      <c r="AQ211" s="1578"/>
      <c r="AR211" s="1626"/>
      <c r="AS211" s="1626"/>
      <c r="AT211" s="1120"/>
      <c r="AU211" s="1578"/>
      <c r="AV211" s="586"/>
    </row>
    <row r="212" spans="1:48" ht="15.75" customHeight="1">
      <c r="A212" s="2678"/>
      <c r="B212" s="1719"/>
      <c r="C212" s="1720"/>
      <c r="D212" s="1720" t="s">
        <v>1237</v>
      </c>
      <c r="E212" s="1770">
        <f>D201</f>
        <v>1.8</v>
      </c>
      <c r="F212" s="586"/>
      <c r="G212" s="1722"/>
      <c r="H212" s="1723"/>
      <c r="I212" s="1723" t="s">
        <v>1237</v>
      </c>
      <c r="J212" s="1771">
        <f>I201</f>
        <v>1.8</v>
      </c>
      <c r="K212" s="1725"/>
      <c r="L212" s="814"/>
      <c r="M212" s="814"/>
      <c r="N212" s="814"/>
      <c r="O212" s="814"/>
      <c r="P212" s="814"/>
      <c r="Q212" s="2678"/>
      <c r="R212" s="3873" t="s">
        <v>1170</v>
      </c>
      <c r="S212" s="3874"/>
      <c r="T212" s="3874"/>
      <c r="U212" s="3874"/>
      <c r="V212" s="3874"/>
      <c r="W212" s="3874"/>
      <c r="X212" s="3874"/>
      <c r="Y212" s="3874"/>
      <c r="Z212" s="3875"/>
      <c r="AA212" s="814"/>
      <c r="AB212" s="2678"/>
      <c r="AC212" s="3873" t="s">
        <v>1170</v>
      </c>
      <c r="AD212" s="3874"/>
      <c r="AE212" s="3874"/>
      <c r="AF212" s="3874"/>
      <c r="AG212" s="3874"/>
      <c r="AH212" s="3874"/>
      <c r="AI212" s="3874"/>
      <c r="AJ212" s="3874"/>
      <c r="AK212" s="3875"/>
      <c r="AL212" s="814"/>
      <c r="AM212" s="2678"/>
      <c r="AN212" s="3873" t="s">
        <v>1170</v>
      </c>
      <c r="AO212" s="3874"/>
      <c r="AP212" s="3874"/>
      <c r="AQ212" s="3874"/>
      <c r="AR212" s="3874"/>
      <c r="AS212" s="3874"/>
      <c r="AT212" s="3874"/>
      <c r="AU212" s="3874"/>
      <c r="AV212" s="3875"/>
    </row>
    <row r="213" spans="1:48" ht="18.75">
      <c r="A213" s="2678"/>
      <c r="B213" s="1727" t="s">
        <v>1167</v>
      </c>
      <c r="C213" s="1545"/>
      <c r="D213" s="814"/>
      <c r="E213" s="1711"/>
      <c r="F213" s="586"/>
      <c r="G213" s="1728" t="s">
        <v>1167</v>
      </c>
      <c r="H213" s="1545"/>
      <c r="I213" s="814"/>
      <c r="J213" s="814"/>
      <c r="K213" s="1729"/>
      <c r="L213" s="814"/>
      <c r="M213" s="814"/>
      <c r="N213" s="814"/>
      <c r="O213" s="814"/>
      <c r="P213" s="814"/>
      <c r="Q213" s="2678"/>
      <c r="R213" s="3764" t="s">
        <v>1171</v>
      </c>
      <c r="S213" s="3765"/>
      <c r="T213" s="3765"/>
      <c r="U213" s="3765"/>
      <c r="V213" s="3765"/>
      <c r="W213" s="3765"/>
      <c r="X213" s="3765"/>
      <c r="Y213" s="3765"/>
      <c r="Z213" s="3766"/>
      <c r="AA213" s="814"/>
      <c r="AB213" s="2678"/>
      <c r="AC213" s="3764" t="s">
        <v>1171</v>
      </c>
      <c r="AD213" s="3765"/>
      <c r="AE213" s="3765"/>
      <c r="AF213" s="3765"/>
      <c r="AG213" s="3765"/>
      <c r="AH213" s="3765"/>
      <c r="AI213" s="3765"/>
      <c r="AJ213" s="3765"/>
      <c r="AK213" s="3766"/>
      <c r="AL213" s="814"/>
      <c r="AM213" s="2678"/>
      <c r="AN213" s="3764" t="s">
        <v>1171</v>
      </c>
      <c r="AO213" s="3765"/>
      <c r="AP213" s="3765"/>
      <c r="AQ213" s="3765"/>
      <c r="AR213" s="3765"/>
      <c r="AS213" s="3765"/>
      <c r="AT213" s="3765"/>
      <c r="AU213" s="3765"/>
      <c r="AV213" s="3766"/>
    </row>
    <row r="214" spans="1:48" ht="15.75" customHeight="1">
      <c r="A214" s="2678"/>
      <c r="B214" s="1708" t="str">
        <f>ADDRESS(ROW(B215),COLUMN(B215),4)</f>
        <v>B215</v>
      </c>
      <c r="C214" s="1545"/>
      <c r="D214" s="1608" t="str">
        <f>ADDRESS(ROW(D215),COLUMN(D215),4)</f>
        <v>D215</v>
      </c>
      <c r="E214" s="1772" t="s">
        <v>1177</v>
      </c>
      <c r="F214" s="1773"/>
      <c r="G214" s="1608" t="str">
        <f>ADDRESS(ROW(G215),COLUMN(G215),4)</f>
        <v>G215</v>
      </c>
      <c r="H214" s="1545"/>
      <c r="I214" s="1608" t="str">
        <f>ADDRESS(ROW(I215),COLUMN(I215),4)</f>
        <v>I215</v>
      </c>
      <c r="J214" s="1772" t="s">
        <v>1177</v>
      </c>
      <c r="K214" s="1773"/>
      <c r="L214" s="814"/>
      <c r="M214" s="814"/>
      <c r="N214" s="814"/>
      <c r="O214" s="814"/>
      <c r="P214" s="814"/>
      <c r="Q214" s="2678"/>
      <c r="R214" s="3792" t="s">
        <v>1162</v>
      </c>
      <c r="S214" s="3767" t="s">
        <v>1172</v>
      </c>
      <c r="T214" s="3767"/>
      <c r="U214" s="3767"/>
      <c r="V214" s="3767"/>
      <c r="W214" s="3767"/>
      <c r="X214" s="3767"/>
      <c r="Y214" s="3767"/>
      <c r="Z214" s="586"/>
      <c r="AA214" s="814"/>
      <c r="AB214" s="2678"/>
      <c r="AC214" s="3792" t="s">
        <v>1162</v>
      </c>
      <c r="AD214" s="3767" t="s">
        <v>1172</v>
      </c>
      <c r="AE214" s="3767"/>
      <c r="AF214" s="3767"/>
      <c r="AG214" s="3767"/>
      <c r="AH214" s="3767"/>
      <c r="AI214" s="3767"/>
      <c r="AJ214" s="3767"/>
      <c r="AK214" s="586"/>
      <c r="AL214" s="814"/>
      <c r="AM214" s="2678"/>
      <c r="AN214" s="3792" t="s">
        <v>1162</v>
      </c>
      <c r="AO214" s="3767" t="s">
        <v>1172</v>
      </c>
      <c r="AP214" s="3767"/>
      <c r="AQ214" s="3767"/>
      <c r="AR214" s="3767"/>
      <c r="AS214" s="3767"/>
      <c r="AT214" s="3767"/>
      <c r="AU214" s="3767"/>
      <c r="AV214" s="586"/>
    </row>
    <row r="215" spans="1:48" ht="16.5" thickBot="1">
      <c r="A215" s="2678"/>
      <c r="B215" s="1730">
        <f>D198</f>
        <v>12.375</v>
      </c>
      <c r="C215" s="1627" t="s">
        <v>662</v>
      </c>
      <c r="D215" s="1774">
        <f>D201</f>
        <v>1.8</v>
      </c>
      <c r="E215" s="1622">
        <f>(B215*D215)/B216</f>
        <v>0.22275000000000003</v>
      </c>
      <c r="F215" s="1775">
        <f>E215*1000</f>
        <v>222.75000000000003</v>
      </c>
      <c r="G215" s="1732">
        <f>I198</f>
        <v>12</v>
      </c>
      <c r="H215" s="1627" t="s">
        <v>662</v>
      </c>
      <c r="I215" s="1776">
        <f>I201</f>
        <v>1.8</v>
      </c>
      <c r="J215" s="1622">
        <f>(G215*I215)/G216</f>
        <v>0.21600000000000003</v>
      </c>
      <c r="K215" s="1775">
        <f>J215*1000</f>
        <v>216.00000000000003</v>
      </c>
      <c r="L215" s="814"/>
      <c r="M215" s="814"/>
      <c r="N215" s="814"/>
      <c r="O215" s="814"/>
      <c r="P215" s="814"/>
      <c r="Q215" s="2678"/>
      <c r="R215" s="3792"/>
      <c r="S215" s="3769" t="s">
        <v>1173</v>
      </c>
      <c r="T215" s="3769"/>
      <c r="U215" s="3769"/>
      <c r="V215" s="3769"/>
      <c r="W215" s="3769"/>
      <c r="X215" s="3769"/>
      <c r="Y215" s="3769"/>
      <c r="Z215" s="586"/>
      <c r="AA215" s="814"/>
      <c r="AB215" s="2678"/>
      <c r="AC215" s="3792"/>
      <c r="AD215" s="3769" t="s">
        <v>1173</v>
      </c>
      <c r="AE215" s="3769"/>
      <c r="AF215" s="3769"/>
      <c r="AG215" s="3769"/>
      <c r="AH215" s="3769"/>
      <c r="AI215" s="3769"/>
      <c r="AJ215" s="3769"/>
      <c r="AK215" s="586"/>
      <c r="AL215" s="814"/>
      <c r="AM215" s="2678"/>
      <c r="AN215" s="3792"/>
      <c r="AO215" s="3769" t="s">
        <v>1173</v>
      </c>
      <c r="AP215" s="3769"/>
      <c r="AQ215" s="3769"/>
      <c r="AR215" s="3769"/>
      <c r="AS215" s="3769"/>
      <c r="AT215" s="3769"/>
      <c r="AU215" s="3769"/>
      <c r="AV215" s="586"/>
    </row>
    <row r="216" spans="1:48" ht="19.5" thickBot="1">
      <c r="A216" s="2678"/>
      <c r="B216" s="3871">
        <v>100</v>
      </c>
      <c r="C216" s="3872"/>
      <c r="D216" s="1733" t="s">
        <v>1169</v>
      </c>
      <c r="E216" s="982" t="str">
        <f ca="1">_xlfn.FORMULATEXT(E215)</f>
        <v>=(B215*D215)/B216</v>
      </c>
      <c r="F216" s="586"/>
      <c r="G216" s="3872">
        <v>100</v>
      </c>
      <c r="H216" s="3872"/>
      <c r="I216" s="1733" t="s">
        <v>1169</v>
      </c>
      <c r="J216" s="982" t="str">
        <f ca="1">_xlfn.FORMULATEXT(J215)</f>
        <v>=(G215*I215)/G216</v>
      </c>
      <c r="K216" s="586"/>
      <c r="L216" s="814"/>
      <c r="M216" s="814"/>
      <c r="N216" s="814"/>
      <c r="O216" s="814"/>
      <c r="P216" s="814"/>
      <c r="Q216" s="2678"/>
      <c r="R216" s="1736" t="s">
        <v>1174</v>
      </c>
      <c r="S216" s="1737"/>
      <c r="T216" s="1737"/>
      <c r="U216" s="1737"/>
      <c r="V216" s="1737"/>
      <c r="W216" s="1737"/>
      <c r="X216" s="1737"/>
      <c r="Y216" s="1737"/>
      <c r="Z216" s="1738"/>
      <c r="AA216" s="814"/>
      <c r="AB216" s="2678"/>
      <c r="AC216" s="1736" t="s">
        <v>1174</v>
      </c>
      <c r="AD216" s="1737"/>
      <c r="AE216" s="1737"/>
      <c r="AF216" s="1737"/>
      <c r="AG216" s="1737"/>
      <c r="AH216" s="1737"/>
      <c r="AI216" s="1737"/>
      <c r="AJ216" s="1737"/>
      <c r="AK216" s="1738"/>
      <c r="AL216" s="814"/>
      <c r="AM216" s="2678"/>
      <c r="AN216" s="1736" t="s">
        <v>1174</v>
      </c>
      <c r="AO216" s="1737"/>
      <c r="AP216" s="1737"/>
      <c r="AQ216" s="1737"/>
      <c r="AR216" s="1737"/>
      <c r="AS216" s="1737"/>
      <c r="AT216" s="1737"/>
      <c r="AU216" s="1737"/>
      <c r="AV216" s="1738"/>
    </row>
    <row r="217" spans="1:48">
      <c r="A217" s="2678"/>
      <c r="B217" s="725"/>
      <c r="C217" s="1608" t="str">
        <f>ADDRESS(ROW(B216),COLUMN(B216),4)</f>
        <v>B216</v>
      </c>
      <c r="D217" s="814"/>
      <c r="E217" s="1714"/>
      <c r="F217" s="586"/>
      <c r="G217" s="814"/>
      <c r="H217" s="1608" t="str">
        <f>ADDRESS(ROW(G216),COLUMN(G216),4)</f>
        <v>G216</v>
      </c>
      <c r="I217" s="814"/>
      <c r="J217" s="814"/>
      <c r="K217" s="1725"/>
      <c r="L217" s="814"/>
      <c r="M217" s="814"/>
      <c r="N217" s="814"/>
      <c r="O217" s="814"/>
      <c r="P217" s="814"/>
      <c r="Q217" s="814"/>
      <c r="R217" s="814"/>
      <c r="S217" s="814"/>
      <c r="T217" s="814"/>
      <c r="U217" s="814"/>
      <c r="V217" s="814"/>
      <c r="W217" s="814"/>
      <c r="X217" s="814"/>
      <c r="Y217" s="814"/>
      <c r="Z217" s="814"/>
      <c r="AA217" s="814"/>
      <c r="AB217" s="814"/>
      <c r="AC217" s="814"/>
      <c r="AD217" s="814"/>
      <c r="AE217" s="814"/>
      <c r="AF217" s="814"/>
      <c r="AG217" s="814"/>
      <c r="AH217" s="814"/>
      <c r="AI217" s="814"/>
      <c r="AJ217" s="814"/>
      <c r="AK217" s="814"/>
      <c r="AL217" s="814"/>
      <c r="AM217" s="814"/>
      <c r="AN217" s="814"/>
      <c r="AO217" s="814"/>
      <c r="AP217" s="814"/>
      <c r="AQ217" s="814"/>
      <c r="AR217" s="814"/>
      <c r="AS217" s="814"/>
      <c r="AT217" s="814"/>
      <c r="AU217" s="814"/>
      <c r="AV217" s="814"/>
    </row>
    <row r="218" spans="1:48">
      <c r="A218" s="2678"/>
      <c r="B218" s="1715"/>
      <c r="C218" s="1319"/>
      <c r="D218" s="1319"/>
      <c r="E218" s="1319"/>
      <c r="F218" s="1735"/>
      <c r="G218" s="1716"/>
      <c r="H218" s="1319"/>
      <c r="I218" s="1319"/>
      <c r="J218" s="1319"/>
      <c r="K218" s="1531"/>
      <c r="L218" s="814"/>
      <c r="M218" s="814"/>
      <c r="N218" s="814"/>
      <c r="O218" s="814"/>
      <c r="P218" s="814"/>
      <c r="Q218" s="814"/>
      <c r="R218" s="814"/>
      <c r="S218" s="814"/>
      <c r="T218" s="814"/>
      <c r="U218" s="814"/>
      <c r="V218" s="814"/>
      <c r="W218" s="814"/>
      <c r="X218" s="814"/>
      <c r="Y218" s="814"/>
      <c r="Z218" s="814"/>
      <c r="AA218" s="814"/>
      <c r="AB218" s="814"/>
      <c r="AC218" s="814"/>
      <c r="AD218" s="814"/>
      <c r="AE218" s="814"/>
      <c r="AF218" s="814"/>
      <c r="AG218" s="814"/>
      <c r="AH218" s="814"/>
      <c r="AI218" s="814"/>
      <c r="AJ218" s="814"/>
      <c r="AK218" s="814"/>
      <c r="AL218" s="814"/>
      <c r="AM218" s="814"/>
      <c r="AN218" s="814"/>
      <c r="AO218" s="814"/>
      <c r="AP218" s="814"/>
      <c r="AQ218" s="814"/>
      <c r="AR218" s="814"/>
      <c r="AS218" s="814"/>
      <c r="AT218" s="814"/>
      <c r="AU218" s="814"/>
      <c r="AV218" s="814"/>
    </row>
    <row r="219" spans="1:48" ht="15.75" customHeight="1">
      <c r="A219" s="2678"/>
      <c r="B219" s="725"/>
      <c r="C219" s="814"/>
      <c r="D219" s="814"/>
      <c r="E219" s="814"/>
      <c r="F219" s="814"/>
      <c r="G219" s="1714"/>
      <c r="H219" s="1714"/>
      <c r="I219" s="814"/>
      <c r="J219" s="814"/>
      <c r="K219" s="586"/>
      <c r="L219" s="814"/>
      <c r="M219" s="814"/>
      <c r="N219" s="814"/>
      <c r="O219" s="814"/>
      <c r="P219" s="814"/>
      <c r="Q219" s="814"/>
      <c r="R219" s="814"/>
      <c r="S219" s="814"/>
      <c r="T219" s="814"/>
      <c r="U219" s="814"/>
      <c r="V219" s="814"/>
      <c r="W219" s="814"/>
      <c r="X219" s="814"/>
      <c r="Y219" s="814"/>
      <c r="Z219" s="814"/>
      <c r="AA219" s="814"/>
      <c r="AB219" s="814"/>
      <c r="AC219" s="814"/>
      <c r="AD219" s="814"/>
      <c r="AE219" s="814"/>
      <c r="AF219" s="814"/>
      <c r="AG219" s="814"/>
      <c r="AH219" s="814"/>
      <c r="AI219" s="814"/>
      <c r="AJ219" s="814"/>
      <c r="AK219" s="814"/>
      <c r="AL219" s="814"/>
      <c r="AM219" s="814"/>
      <c r="AN219" s="814"/>
      <c r="AO219" s="814"/>
      <c r="AP219" s="814"/>
      <c r="AQ219" s="814"/>
      <c r="AR219" s="814"/>
      <c r="AS219" s="814"/>
      <c r="AT219" s="814"/>
      <c r="AU219" s="814"/>
      <c r="AV219" s="814"/>
    </row>
    <row r="220" spans="1:48" ht="15.75" customHeight="1">
      <c r="A220" s="2678"/>
      <c r="B220" s="725"/>
      <c r="C220" s="1711"/>
      <c r="D220" s="814"/>
      <c r="E220" s="814"/>
      <c r="F220" s="1712" t="s">
        <v>1241</v>
      </c>
      <c r="G220" s="1713">
        <f>IF(E203&gt;J203,E203-J203,J203-E203)</f>
        <v>6.6306483300589414E-3</v>
      </c>
      <c r="H220" s="1623">
        <f>G220*1000</f>
        <v>6.6306483300589409</v>
      </c>
      <c r="I220" s="814"/>
      <c r="J220" s="814"/>
      <c r="K220" s="586"/>
      <c r="L220" s="814"/>
      <c r="M220" s="814"/>
      <c r="N220" s="814"/>
      <c r="O220" s="814"/>
      <c r="P220" s="814"/>
      <c r="Q220" s="814"/>
      <c r="R220" s="814"/>
      <c r="S220" s="814"/>
      <c r="T220" s="814"/>
      <c r="U220" s="814"/>
      <c r="V220" s="814"/>
      <c r="W220" s="814"/>
      <c r="X220" s="814"/>
      <c r="Y220" s="814"/>
      <c r="Z220" s="814"/>
      <c r="AA220" s="814"/>
      <c r="AB220" s="814"/>
      <c r="AC220" s="814"/>
      <c r="AD220" s="814"/>
      <c r="AE220" s="814"/>
      <c r="AF220" s="814"/>
      <c r="AG220" s="814"/>
      <c r="AH220" s="814"/>
      <c r="AI220" s="814"/>
      <c r="AJ220" s="814"/>
      <c r="AK220" s="814"/>
      <c r="AL220" s="814"/>
      <c r="AM220" s="814"/>
      <c r="AN220" s="814"/>
      <c r="AO220" s="814"/>
      <c r="AP220" s="814"/>
      <c r="AQ220" s="814"/>
      <c r="AR220" s="814"/>
      <c r="AS220" s="814"/>
      <c r="AT220" s="814"/>
      <c r="AU220" s="814"/>
      <c r="AV220" s="814"/>
    </row>
    <row r="221" spans="1:48">
      <c r="A221" s="2678"/>
      <c r="B221" s="725"/>
      <c r="C221" s="814"/>
      <c r="D221" s="814"/>
      <c r="E221" s="814"/>
      <c r="F221" s="814"/>
      <c r="G221" s="1714"/>
      <c r="H221" s="1714"/>
      <c r="I221" s="814"/>
      <c r="J221" s="814"/>
      <c r="K221" s="586"/>
      <c r="L221" s="814"/>
      <c r="M221" s="814"/>
      <c r="N221" s="814"/>
      <c r="O221" s="814"/>
      <c r="P221" s="814"/>
      <c r="Q221" s="814"/>
      <c r="R221" s="814"/>
      <c r="S221" s="814"/>
      <c r="T221" s="814"/>
      <c r="U221" s="814"/>
      <c r="V221" s="814"/>
      <c r="W221" s="814"/>
      <c r="X221" s="814"/>
      <c r="Y221" s="814"/>
      <c r="Z221" s="814"/>
      <c r="AA221" s="814"/>
      <c r="AB221" s="814"/>
      <c r="AC221" s="814"/>
      <c r="AD221" s="814"/>
      <c r="AE221" s="814"/>
      <c r="AF221" s="814"/>
      <c r="AG221" s="814"/>
      <c r="AH221" s="814"/>
      <c r="AI221" s="814"/>
      <c r="AJ221" s="814"/>
      <c r="AK221" s="814"/>
      <c r="AL221" s="814"/>
      <c r="AM221" s="814"/>
      <c r="AN221" s="814"/>
      <c r="AO221" s="814"/>
      <c r="AP221" s="814"/>
      <c r="AQ221" s="814"/>
      <c r="AR221" s="814"/>
      <c r="AS221" s="814"/>
      <c r="AT221" s="814"/>
      <c r="AU221" s="814"/>
      <c r="AV221" s="814"/>
    </row>
    <row r="222" spans="1:48" ht="15.75" customHeight="1">
      <c r="A222" s="2678"/>
      <c r="B222" s="1739" t="s">
        <v>1220</v>
      </c>
      <c r="C222" s="1679"/>
      <c r="D222" s="1679"/>
      <c r="E222" s="1679"/>
      <c r="F222" s="1679"/>
      <c r="G222" s="1740"/>
      <c r="H222" s="1740"/>
      <c r="I222" s="1679"/>
      <c r="J222" s="1679"/>
      <c r="K222" s="1741"/>
      <c r="L222" s="814"/>
      <c r="M222" s="814"/>
      <c r="N222" s="814"/>
      <c r="O222" s="814"/>
      <c r="P222" s="814"/>
      <c r="Q222" s="814"/>
      <c r="R222" s="814"/>
      <c r="S222" s="814"/>
      <c r="T222" s="814"/>
      <c r="U222" s="814"/>
      <c r="V222" s="814"/>
      <c r="W222" s="814"/>
      <c r="X222" s="814"/>
      <c r="Y222" s="814"/>
      <c r="Z222" s="814"/>
      <c r="AA222" s="814"/>
      <c r="AB222" s="814"/>
      <c r="AC222" s="814"/>
      <c r="AD222" s="814"/>
      <c r="AE222" s="814"/>
      <c r="AF222" s="814"/>
      <c r="AG222" s="814"/>
      <c r="AH222" s="814"/>
      <c r="AI222" s="814"/>
      <c r="AJ222" s="814"/>
      <c r="AK222" s="814"/>
      <c r="AL222" s="814"/>
      <c r="AM222" s="814"/>
      <c r="AN222" s="814"/>
      <c r="AO222" s="814"/>
      <c r="AP222" s="814"/>
      <c r="AQ222" s="814"/>
      <c r="AR222" s="814"/>
      <c r="AS222" s="814"/>
      <c r="AT222" s="814"/>
      <c r="AU222" s="814"/>
      <c r="AV222" s="814"/>
    </row>
    <row r="223" spans="1:48">
      <c r="A223" s="2678"/>
      <c r="B223" s="827" t="s">
        <v>1221</v>
      </c>
      <c r="C223" s="1726"/>
      <c r="D223" s="814"/>
      <c r="E223" s="814"/>
      <c r="F223" s="814"/>
      <c r="G223" s="814"/>
      <c r="H223" s="814"/>
      <c r="I223" s="814"/>
      <c r="J223" s="814"/>
      <c r="K223" s="586"/>
      <c r="L223" s="814"/>
      <c r="M223" s="814"/>
      <c r="N223" s="814"/>
      <c r="O223" s="814"/>
      <c r="P223" s="814"/>
      <c r="Q223" s="814"/>
      <c r="R223" s="814"/>
      <c r="S223" s="814"/>
      <c r="T223" s="814"/>
      <c r="U223" s="814"/>
      <c r="V223" s="814"/>
      <c r="W223" s="814"/>
      <c r="X223" s="814"/>
      <c r="Y223" s="814"/>
      <c r="Z223" s="814"/>
      <c r="AA223" s="814"/>
      <c r="AB223" s="814"/>
      <c r="AC223" s="814"/>
      <c r="AD223" s="814"/>
      <c r="AE223" s="814"/>
      <c r="AF223" s="814"/>
      <c r="AG223" s="814"/>
      <c r="AH223" s="814"/>
      <c r="AI223" s="814"/>
      <c r="AJ223" s="814"/>
      <c r="AK223" s="814"/>
      <c r="AL223" s="814"/>
      <c r="AM223" s="814"/>
      <c r="AN223" s="814"/>
      <c r="AO223" s="814"/>
      <c r="AP223" s="814"/>
      <c r="AQ223" s="814"/>
      <c r="AR223" s="814"/>
      <c r="AS223" s="814"/>
      <c r="AT223" s="814"/>
      <c r="AU223" s="814"/>
      <c r="AV223" s="814"/>
    </row>
    <row r="224" spans="1:48">
      <c r="A224" s="2678"/>
      <c r="B224" s="3866" t="s">
        <v>1170</v>
      </c>
      <c r="C224" s="3867"/>
      <c r="D224" s="3867"/>
      <c r="E224" s="3867"/>
      <c r="F224" s="3867"/>
      <c r="G224" s="3867"/>
      <c r="H224" s="3867"/>
      <c r="I224" s="3867"/>
      <c r="J224" s="3867"/>
      <c r="K224" s="3868"/>
      <c r="L224" s="814"/>
      <c r="M224" s="814"/>
      <c r="N224" s="814"/>
      <c r="O224" s="814"/>
      <c r="P224" s="814"/>
      <c r="Q224" s="814"/>
      <c r="R224" s="814"/>
      <c r="S224" s="814"/>
      <c r="T224" s="814"/>
      <c r="U224" s="814"/>
      <c r="V224" s="814"/>
      <c r="W224" s="814"/>
      <c r="X224" s="814"/>
      <c r="Y224" s="814"/>
      <c r="Z224" s="814"/>
      <c r="AA224" s="814"/>
      <c r="AB224" s="814"/>
      <c r="AC224" s="814"/>
      <c r="AD224" s="814"/>
      <c r="AE224" s="814"/>
      <c r="AF224" s="814"/>
      <c r="AG224" s="814"/>
      <c r="AH224" s="814"/>
      <c r="AI224" s="814"/>
      <c r="AJ224" s="814"/>
      <c r="AK224" s="814"/>
      <c r="AL224" s="814"/>
      <c r="AM224" s="814"/>
      <c r="AN224" s="814"/>
      <c r="AO224" s="814"/>
      <c r="AP224" s="814"/>
      <c r="AQ224" s="814"/>
      <c r="AR224" s="814"/>
      <c r="AS224" s="814"/>
      <c r="AT224" s="814"/>
      <c r="AU224" s="814"/>
      <c r="AV224" s="814"/>
    </row>
    <row r="225" spans="1:48">
      <c r="A225" s="2678"/>
      <c r="B225" s="3869" t="s">
        <v>1171</v>
      </c>
      <c r="C225" s="3830"/>
      <c r="D225" s="3830"/>
      <c r="E225" s="3830"/>
      <c r="F225" s="3830"/>
      <c r="G225" s="3830"/>
      <c r="H225" s="3830"/>
      <c r="I225" s="3830"/>
      <c r="J225" s="3830"/>
      <c r="K225" s="586"/>
      <c r="L225" s="814"/>
      <c r="M225" s="814"/>
      <c r="N225" s="814"/>
      <c r="O225" s="814"/>
      <c r="P225" s="814"/>
      <c r="Q225" s="814"/>
      <c r="R225" s="814"/>
      <c r="S225" s="814"/>
      <c r="T225" s="814"/>
      <c r="U225" s="814"/>
      <c r="V225" s="814"/>
      <c r="W225" s="814"/>
      <c r="X225" s="814"/>
      <c r="Y225" s="814"/>
      <c r="Z225" s="814"/>
      <c r="AA225" s="814"/>
      <c r="AB225" s="814"/>
      <c r="AC225" s="814"/>
      <c r="AD225" s="814"/>
      <c r="AE225" s="814"/>
      <c r="AF225" s="814"/>
      <c r="AG225" s="814"/>
      <c r="AH225" s="814"/>
      <c r="AI225" s="814"/>
      <c r="AJ225" s="814"/>
      <c r="AK225" s="814"/>
      <c r="AL225" s="814"/>
      <c r="AM225" s="814"/>
      <c r="AN225" s="814"/>
      <c r="AO225" s="814"/>
      <c r="AP225" s="814"/>
      <c r="AQ225" s="814"/>
      <c r="AR225" s="814"/>
      <c r="AS225" s="814"/>
      <c r="AT225" s="814"/>
      <c r="AU225" s="814"/>
      <c r="AV225" s="814"/>
    </row>
    <row r="226" spans="1:48" ht="15.75" customHeight="1">
      <c r="A226" s="2678"/>
      <c r="B226" s="3792" t="s">
        <v>1162</v>
      </c>
      <c r="C226" s="3767" t="s">
        <v>1172</v>
      </c>
      <c r="D226" s="3767"/>
      <c r="E226" s="3767"/>
      <c r="F226" s="3767"/>
      <c r="G226" s="3767"/>
      <c r="H226" s="3767"/>
      <c r="I226" s="3767"/>
      <c r="J226" s="814"/>
      <c r="K226" s="586"/>
      <c r="L226" s="814"/>
      <c r="M226" s="814"/>
      <c r="N226" s="814"/>
      <c r="O226" s="814"/>
      <c r="P226" s="814"/>
      <c r="Q226" s="814"/>
      <c r="R226" s="814"/>
      <c r="S226" s="814"/>
      <c r="T226" s="814"/>
      <c r="U226" s="814"/>
      <c r="V226" s="814"/>
      <c r="W226" s="814"/>
      <c r="X226" s="814"/>
      <c r="Y226" s="814"/>
      <c r="Z226" s="814"/>
      <c r="AA226" s="814"/>
      <c r="AB226" s="814"/>
      <c r="AC226" s="814"/>
      <c r="AD226" s="814"/>
      <c r="AE226" s="814"/>
      <c r="AF226" s="814"/>
      <c r="AG226" s="814"/>
      <c r="AH226" s="814"/>
      <c r="AI226" s="814"/>
      <c r="AJ226" s="814"/>
      <c r="AK226" s="814"/>
      <c r="AL226" s="814"/>
      <c r="AM226" s="814"/>
      <c r="AN226" s="814"/>
      <c r="AO226" s="814"/>
      <c r="AP226" s="814"/>
      <c r="AQ226" s="814"/>
      <c r="AR226" s="814"/>
      <c r="AS226" s="814"/>
      <c r="AT226" s="814"/>
      <c r="AU226" s="814"/>
      <c r="AV226" s="814"/>
    </row>
    <row r="227" spans="1:48">
      <c r="A227" s="2678"/>
      <c r="B227" s="3792"/>
      <c r="C227" s="3769" t="s">
        <v>1173</v>
      </c>
      <c r="D227" s="3769"/>
      <c r="E227" s="3769"/>
      <c r="F227" s="3769"/>
      <c r="G227" s="3769"/>
      <c r="H227" s="3769"/>
      <c r="I227" s="3769"/>
      <c r="J227" s="814"/>
      <c r="K227" s="586"/>
      <c r="L227" s="814"/>
      <c r="M227" s="814"/>
      <c r="N227" s="814"/>
      <c r="O227" s="814"/>
      <c r="P227" s="814"/>
      <c r="Q227" s="814"/>
      <c r="R227" s="814"/>
      <c r="S227" s="814"/>
      <c r="T227" s="814"/>
      <c r="U227" s="814"/>
      <c r="V227" s="814"/>
      <c r="W227" s="814"/>
      <c r="X227" s="814"/>
      <c r="Y227" s="814"/>
      <c r="Z227" s="814"/>
      <c r="AA227" s="814"/>
      <c r="AB227" s="814"/>
      <c r="AC227" s="814"/>
      <c r="AD227" s="814"/>
      <c r="AE227" s="814"/>
      <c r="AF227" s="814"/>
      <c r="AG227" s="814"/>
      <c r="AH227" s="814"/>
      <c r="AI227" s="814"/>
      <c r="AJ227" s="814"/>
      <c r="AK227" s="814"/>
      <c r="AL227" s="814"/>
      <c r="AM227" s="814"/>
      <c r="AN227" s="814"/>
      <c r="AO227" s="814"/>
      <c r="AP227" s="814"/>
      <c r="AQ227" s="814"/>
      <c r="AR227" s="814"/>
      <c r="AS227" s="814"/>
      <c r="AT227" s="814"/>
      <c r="AU227" s="814"/>
      <c r="AV227" s="814"/>
    </row>
    <row r="228" spans="1:48" ht="16.5" thickBot="1">
      <c r="A228" s="2678"/>
      <c r="B228" s="1734" t="s">
        <v>1174</v>
      </c>
      <c r="C228" s="657"/>
      <c r="D228" s="657"/>
      <c r="E228" s="657"/>
      <c r="F228" s="657"/>
      <c r="G228" s="657"/>
      <c r="H228" s="657"/>
      <c r="I228" s="657"/>
      <c r="J228" s="657"/>
      <c r="K228" s="658"/>
      <c r="L228" s="814"/>
      <c r="M228" s="814"/>
      <c r="N228" s="814"/>
      <c r="O228" s="814"/>
      <c r="P228" s="814"/>
      <c r="Q228" s="814"/>
      <c r="R228" s="814"/>
      <c r="S228" s="814"/>
      <c r="T228" s="814"/>
      <c r="U228" s="814"/>
      <c r="V228" s="814"/>
      <c r="W228" s="814"/>
      <c r="X228" s="814"/>
      <c r="Y228" s="814"/>
      <c r="Z228" s="814"/>
      <c r="AA228" s="814"/>
      <c r="AB228" s="814"/>
      <c r="AC228" s="814"/>
      <c r="AD228" s="814"/>
      <c r="AE228" s="814"/>
      <c r="AF228" s="814"/>
      <c r="AG228" s="814"/>
      <c r="AH228" s="814"/>
      <c r="AI228" s="814"/>
      <c r="AJ228" s="814"/>
      <c r="AK228" s="814"/>
      <c r="AL228" s="814"/>
      <c r="AM228" s="814"/>
      <c r="AN228" s="814"/>
      <c r="AO228" s="814"/>
      <c r="AP228" s="814"/>
      <c r="AQ228" s="814"/>
      <c r="AR228" s="814"/>
      <c r="AS228" s="814"/>
      <c r="AT228" s="814"/>
      <c r="AU228" s="814"/>
      <c r="AV228" s="814"/>
    </row>
    <row r="229" spans="1:48">
      <c r="A229" s="814"/>
      <c r="B229" s="814"/>
      <c r="C229" s="814"/>
      <c r="D229" s="814"/>
      <c r="E229" s="814"/>
      <c r="F229" s="814"/>
      <c r="G229" s="814"/>
      <c r="H229" s="814"/>
      <c r="I229" s="814"/>
      <c r="J229" s="814"/>
      <c r="K229" s="814"/>
      <c r="L229" s="814"/>
      <c r="M229" s="814"/>
      <c r="N229" s="814"/>
      <c r="O229" s="814"/>
      <c r="P229" s="814"/>
      <c r="Q229" s="814"/>
      <c r="R229" s="814"/>
      <c r="S229" s="814"/>
      <c r="T229" s="814"/>
      <c r="U229" s="814"/>
      <c r="V229" s="814"/>
      <c r="W229" s="814"/>
      <c r="X229" s="814"/>
      <c r="Y229" s="814"/>
      <c r="Z229" s="814"/>
      <c r="AA229" s="814"/>
      <c r="AB229" s="814"/>
      <c r="AC229" s="814"/>
      <c r="AD229" s="814"/>
      <c r="AE229" s="814"/>
      <c r="AF229" s="814"/>
      <c r="AG229" s="814"/>
      <c r="AH229" s="814"/>
      <c r="AI229" s="814"/>
      <c r="AJ229" s="814"/>
      <c r="AK229" s="814"/>
      <c r="AL229" s="814"/>
      <c r="AM229" s="814"/>
      <c r="AN229" s="814"/>
      <c r="AO229" s="814"/>
      <c r="AP229" s="814"/>
      <c r="AQ229" s="814"/>
      <c r="AR229" s="814"/>
      <c r="AS229" s="814"/>
      <c r="AT229" s="814"/>
      <c r="AU229" s="814"/>
      <c r="AV229" s="814"/>
    </row>
    <row r="230" spans="1:48">
      <c r="A230" s="814"/>
      <c r="B230" s="814"/>
      <c r="C230" s="814"/>
      <c r="D230" s="814"/>
      <c r="E230" s="814"/>
      <c r="F230" s="814"/>
      <c r="G230" s="814"/>
      <c r="H230" s="814"/>
      <c r="I230" s="814"/>
      <c r="J230" s="814"/>
      <c r="K230" s="814"/>
      <c r="L230" s="814"/>
      <c r="M230" s="814"/>
      <c r="N230" s="814"/>
      <c r="O230" s="814"/>
      <c r="P230" s="814"/>
      <c r="Q230" s="814"/>
      <c r="R230" s="814"/>
      <c r="S230" s="814"/>
      <c r="T230" s="814"/>
      <c r="U230" s="814"/>
      <c r="V230" s="814"/>
      <c r="W230" s="814"/>
      <c r="X230" s="814"/>
      <c r="Y230" s="814"/>
      <c r="Z230" s="814"/>
      <c r="AA230" s="814"/>
      <c r="AB230" s="814"/>
      <c r="AC230" s="814"/>
      <c r="AD230" s="814"/>
      <c r="AE230" s="814"/>
      <c r="AF230" s="814"/>
      <c r="AG230" s="814"/>
      <c r="AH230" s="814"/>
      <c r="AI230" s="814"/>
      <c r="AL230" s="814"/>
      <c r="AM230" s="814"/>
      <c r="AN230" s="814"/>
      <c r="AO230" s="814"/>
      <c r="AP230" s="814"/>
      <c r="AQ230" s="814"/>
      <c r="AR230" s="814"/>
      <c r="AS230" s="814"/>
      <c r="AT230" s="814"/>
      <c r="AU230" s="814"/>
      <c r="AV230" s="814"/>
    </row>
    <row r="231" spans="1:48" ht="15.75" customHeight="1">
      <c r="A231" s="3864">
        <f>ROW()</f>
        <v>231</v>
      </c>
      <c r="B231" s="3865" t="s">
        <v>1242</v>
      </c>
      <c r="C231" s="3865"/>
      <c r="D231" s="3865"/>
      <c r="E231" s="3865"/>
      <c r="F231" s="3865"/>
      <c r="G231" s="3865"/>
      <c r="H231" s="3865"/>
      <c r="I231" s="3865"/>
      <c r="J231" s="3865"/>
      <c r="K231" s="3865"/>
      <c r="L231" s="3865"/>
      <c r="M231" s="3865"/>
      <c r="N231" s="3865"/>
      <c r="O231" s="3865"/>
      <c r="P231" s="3865"/>
      <c r="Q231" s="3865"/>
      <c r="R231" s="3865"/>
      <c r="S231" s="3865"/>
      <c r="T231" s="3865"/>
      <c r="U231" s="3865"/>
      <c r="V231" s="3865"/>
      <c r="W231" s="3865"/>
      <c r="X231" s="3865"/>
      <c r="Y231" s="3865"/>
      <c r="Z231" s="3865"/>
      <c r="AA231" s="3865"/>
      <c r="AB231" s="3865"/>
      <c r="AC231" s="3865"/>
      <c r="AD231" s="3865"/>
      <c r="AE231" s="3865"/>
      <c r="AF231" s="3865"/>
      <c r="AG231" s="3865"/>
      <c r="AH231" s="3865"/>
      <c r="AI231" s="3865"/>
      <c r="AJ231" s="3865"/>
      <c r="AK231" s="3865"/>
      <c r="AL231" s="3865"/>
      <c r="AM231" s="3865"/>
      <c r="AN231" s="3865"/>
      <c r="AO231" s="3865"/>
      <c r="AP231" s="3865"/>
      <c r="AQ231" s="3865"/>
      <c r="AR231" s="3865"/>
      <c r="AS231" s="3865"/>
      <c r="AT231" s="3865"/>
      <c r="AU231" s="3865"/>
      <c r="AV231" s="3865"/>
    </row>
    <row r="232" spans="1:48" ht="15.75" customHeight="1">
      <c r="A232" s="3864"/>
      <c r="B232" s="3865"/>
      <c r="C232" s="3865"/>
      <c r="D232" s="3865"/>
      <c r="E232" s="3865"/>
      <c r="F232" s="3865"/>
      <c r="G232" s="3865"/>
      <c r="H232" s="3865"/>
      <c r="I232" s="3865"/>
      <c r="J232" s="3865"/>
      <c r="K232" s="3865"/>
      <c r="L232" s="3865"/>
      <c r="M232" s="3865"/>
      <c r="N232" s="3865"/>
      <c r="O232" s="3865"/>
      <c r="P232" s="3865"/>
      <c r="Q232" s="3865"/>
      <c r="R232" s="3865"/>
      <c r="S232" s="3865"/>
      <c r="T232" s="3865"/>
      <c r="U232" s="3865"/>
      <c r="V232" s="3865"/>
      <c r="W232" s="3865"/>
      <c r="X232" s="3865"/>
      <c r="Y232" s="3865"/>
      <c r="Z232" s="3865"/>
      <c r="AA232" s="3865"/>
      <c r="AB232" s="3865"/>
      <c r="AC232" s="3865"/>
      <c r="AD232" s="3865"/>
      <c r="AE232" s="3865"/>
      <c r="AF232" s="3865"/>
      <c r="AG232" s="3865"/>
      <c r="AH232" s="3865"/>
      <c r="AI232" s="3865"/>
      <c r="AJ232" s="3865"/>
      <c r="AK232" s="3865"/>
      <c r="AL232" s="3865"/>
      <c r="AM232" s="3865"/>
      <c r="AN232" s="3865"/>
      <c r="AO232" s="3865"/>
      <c r="AP232" s="3865"/>
      <c r="AQ232" s="3865"/>
      <c r="AR232" s="3865"/>
      <c r="AS232" s="3865"/>
      <c r="AT232" s="3865"/>
      <c r="AU232" s="3865"/>
      <c r="AV232" s="3865"/>
    </row>
    <row r="233" spans="1:48" ht="16.5" thickBot="1">
      <c r="A233" s="814"/>
      <c r="B233" s="814"/>
      <c r="C233" s="814"/>
      <c r="D233" s="814"/>
      <c r="E233" s="814"/>
      <c r="F233" s="814"/>
      <c r="G233" s="814"/>
      <c r="H233" s="814"/>
      <c r="I233" s="814"/>
      <c r="J233" s="814"/>
      <c r="K233" s="814"/>
      <c r="L233" s="814"/>
      <c r="M233" s="814"/>
      <c r="N233" s="814"/>
      <c r="O233" s="814"/>
      <c r="P233" s="814"/>
      <c r="Q233" s="814"/>
      <c r="R233" s="814"/>
      <c r="S233" s="814"/>
      <c r="T233" s="814"/>
      <c r="U233" s="814"/>
      <c r="V233" s="814"/>
      <c r="W233" s="814"/>
      <c r="X233" s="814"/>
      <c r="Y233" s="814"/>
      <c r="Z233" s="814"/>
      <c r="AA233" s="814"/>
      <c r="AB233" s="814"/>
      <c r="AC233" s="814"/>
      <c r="AD233" s="814"/>
      <c r="AE233" s="814"/>
      <c r="AF233" s="814"/>
      <c r="AG233" s="814"/>
      <c r="AH233" s="814"/>
      <c r="AI233" s="814"/>
      <c r="AL233" s="814"/>
      <c r="AM233" s="814"/>
      <c r="AN233" s="814"/>
      <c r="AO233" s="814"/>
      <c r="AP233" s="814"/>
      <c r="AQ233" s="814"/>
      <c r="AR233" s="814"/>
      <c r="AS233" s="814"/>
      <c r="AT233" s="814"/>
      <c r="AU233" s="814"/>
      <c r="AV233" s="814"/>
    </row>
    <row r="234" spans="1:48" ht="21">
      <c r="A234" s="1529" t="s">
        <v>75</v>
      </c>
      <c r="B234" s="3876" t="s">
        <v>1243</v>
      </c>
      <c r="C234" s="3877"/>
      <c r="D234" s="3877"/>
      <c r="E234" s="3877"/>
      <c r="F234" s="3877"/>
      <c r="G234" s="3877"/>
      <c r="H234" s="3877"/>
      <c r="I234" s="3877"/>
      <c r="J234" s="3877"/>
      <c r="K234" s="3878"/>
      <c r="L234" s="814"/>
      <c r="M234" s="814"/>
      <c r="N234" s="814"/>
      <c r="O234" s="814"/>
      <c r="P234" s="814"/>
      <c r="Q234" s="1529" t="s">
        <v>75</v>
      </c>
      <c r="R234" s="3876" t="s">
        <v>1217</v>
      </c>
      <c r="S234" s="3877"/>
      <c r="T234" s="3877"/>
      <c r="U234" s="3877"/>
      <c r="V234" s="3877"/>
      <c r="W234" s="3877"/>
      <c r="X234" s="3877"/>
      <c r="Y234" s="3877"/>
      <c r="Z234" s="3878"/>
      <c r="AA234" s="814"/>
      <c r="AB234" s="1529" t="s">
        <v>75</v>
      </c>
      <c r="AC234" s="3876" t="s">
        <v>1217</v>
      </c>
      <c r="AD234" s="3877"/>
      <c r="AE234" s="3877"/>
      <c r="AF234" s="3877"/>
      <c r="AG234" s="3877"/>
      <c r="AH234" s="3877"/>
      <c r="AI234" s="3877"/>
      <c r="AJ234" s="3877"/>
      <c r="AK234" s="3878"/>
      <c r="AL234" s="814"/>
      <c r="AM234" s="1529" t="s">
        <v>75</v>
      </c>
      <c r="AN234" s="3876" t="s">
        <v>1217</v>
      </c>
      <c r="AO234" s="3877"/>
      <c r="AP234" s="3877"/>
      <c r="AQ234" s="3877"/>
      <c r="AR234" s="3877"/>
      <c r="AS234" s="3877"/>
      <c r="AT234" s="3877"/>
      <c r="AU234" s="3877"/>
      <c r="AV234" s="3878"/>
    </row>
    <row r="235" spans="1:48" ht="15.75" customHeight="1">
      <c r="A235" s="2678" t="str">
        <f>B234</f>
        <v>Formule du calcul du poids de PATE FERMENTEE   - comparer deux valeurs</v>
      </c>
      <c r="B235" s="606" t="str">
        <f>ADDRESS(ROW(),COLUMN(),4)</f>
        <v>B235</v>
      </c>
      <c r="C235" s="1209" t="s">
        <v>762</v>
      </c>
      <c r="D235" s="1319"/>
      <c r="E235" s="1319"/>
      <c r="F235" s="1319"/>
      <c r="G235" s="1572"/>
      <c r="H235" s="1572"/>
      <c r="I235" s="1572"/>
      <c r="J235" s="1572" t="str">
        <f ca="1">MID(CELL("filename",B235),SEARCH("[",CELL("filename",B235))+1,SEARCH("]",CELL("filename",B235))-SEARCH("[",CELL("filename",B235))-1)</f>
        <v>A.5.1.-formats-formules-pourcentages.xlsx</v>
      </c>
      <c r="K235" s="1573">
        <v>6</v>
      </c>
      <c r="L235" s="814"/>
      <c r="M235" s="814"/>
      <c r="N235" s="814"/>
      <c r="O235" s="814"/>
      <c r="P235" s="814"/>
      <c r="Q235" s="2678" t="str">
        <f>R234</f>
        <v>Formule du calcul du poids de PATE FERMENTEE</v>
      </c>
      <c r="R235" s="606" t="str">
        <f>ADDRESS(ROW(),COLUMN(),4)</f>
        <v>R235</v>
      </c>
      <c r="S235" s="1209" t="s">
        <v>762</v>
      </c>
      <c r="T235" s="1571"/>
      <c r="U235" s="1571"/>
      <c r="V235" s="1571"/>
      <c r="W235" s="1571"/>
      <c r="X235" s="1572"/>
      <c r="Y235" s="1572" t="str">
        <f ca="1">MID(CELL("filename",R235),SEARCH("[",CELL("filename",R235))+1,SEARCH("]",CELL("filename",R235))-SEARCH("[",CELL("filename",R235))-1)</f>
        <v>A.5.1.-formats-formules-pourcentages.xlsx</v>
      </c>
      <c r="Z235" s="1573">
        <v>6</v>
      </c>
      <c r="AA235" s="814"/>
      <c r="AB235" s="2678" t="str">
        <f>AC234</f>
        <v>Formule du calcul du poids de PATE FERMENTEE</v>
      </c>
      <c r="AC235" s="606" t="str">
        <f>ADDRESS(ROW(),COLUMN(),4)</f>
        <v>AC235</v>
      </c>
      <c r="AD235" s="1209" t="s">
        <v>762</v>
      </c>
      <c r="AE235" s="1571"/>
      <c r="AF235" s="1571"/>
      <c r="AG235" s="1571"/>
      <c r="AH235" s="1571"/>
      <c r="AI235" s="1572"/>
      <c r="AJ235" s="1572" t="str">
        <f ca="1">MID(CELL("filename",AC235),SEARCH("[",CELL("filename",AC235))+1,SEARCH("]",CELL("filename",AC235))-SEARCH("[",CELL("filename",AC235))-1)</f>
        <v>A.5.1.-formats-formules-pourcentages.xlsx</v>
      </c>
      <c r="AK235" s="1573">
        <v>6</v>
      </c>
      <c r="AL235" s="814"/>
      <c r="AM235" s="2678" t="str">
        <f>AN234</f>
        <v>Formule du calcul du poids de PATE FERMENTEE</v>
      </c>
      <c r="AN235" s="606" t="str">
        <f>ADDRESS(ROW(),COLUMN(),4)</f>
        <v>AN235</v>
      </c>
      <c r="AO235" s="1209" t="s">
        <v>762</v>
      </c>
      <c r="AP235" s="1571"/>
      <c r="AQ235" s="1571"/>
      <c r="AR235" s="1571"/>
      <c r="AS235" s="1571"/>
      <c r="AT235" s="1572"/>
      <c r="AU235" s="1572" t="str">
        <f ca="1">MID(CELL("filename",AN235),SEARCH("[",CELL("filename",AN235))+1,SEARCH("]",CELL("filename",AN235))-SEARCH("[",CELL("filename",AN235))-1)</f>
        <v>A.5.1.-formats-formules-pourcentages.xlsx</v>
      </c>
      <c r="AV235" s="1573">
        <v>6</v>
      </c>
    </row>
    <row r="236" spans="1:48" ht="18.75">
      <c r="A236" s="2678"/>
      <c r="B236" s="1677"/>
      <c r="C236" s="1678"/>
      <c r="D236" s="1685" t="s">
        <v>478</v>
      </c>
      <c r="E236" s="1679"/>
      <c r="F236" s="1679"/>
      <c r="G236" s="1680"/>
      <c r="H236" s="1680"/>
      <c r="I236" s="1686" t="s">
        <v>478</v>
      </c>
      <c r="J236" s="1681"/>
      <c r="K236" s="586"/>
      <c r="L236" s="814"/>
      <c r="M236" s="814"/>
      <c r="N236" s="814"/>
      <c r="O236" s="814"/>
      <c r="P236" s="814"/>
      <c r="Q236" s="2678"/>
      <c r="R236" s="1682"/>
      <c r="S236" s="1539"/>
      <c r="T236" s="1742" t="s">
        <v>478</v>
      </c>
      <c r="U236" s="1540"/>
      <c r="V236" s="1540"/>
      <c r="W236" s="1542"/>
      <c r="X236" s="1543"/>
      <c r="Y236" s="1756" t="s">
        <v>478</v>
      </c>
      <c r="Z236" s="586"/>
      <c r="AA236" s="814"/>
      <c r="AB236" s="2678"/>
      <c r="AC236" s="1682"/>
      <c r="AD236" s="1539"/>
      <c r="AE236" s="1742" t="s">
        <v>478</v>
      </c>
      <c r="AF236" s="1540"/>
      <c r="AG236" s="1540"/>
      <c r="AH236" s="1542"/>
      <c r="AI236" s="1543"/>
      <c r="AJ236" s="1756" t="s">
        <v>478</v>
      </c>
      <c r="AK236" s="586"/>
      <c r="AL236" s="814"/>
      <c r="AM236" s="2678"/>
      <c r="AN236" s="1682"/>
      <c r="AO236" s="1539"/>
      <c r="AP236" s="1742" t="s">
        <v>478</v>
      </c>
      <c r="AQ236" s="1540"/>
      <c r="AR236" s="1540"/>
      <c r="AS236" s="1542"/>
      <c r="AT236" s="1543"/>
      <c r="AU236" s="1756" t="s">
        <v>478</v>
      </c>
      <c r="AV236" s="586"/>
    </row>
    <row r="237" spans="1:48" ht="18.75">
      <c r="A237" s="2678"/>
      <c r="B237" s="1542"/>
      <c r="C237" s="1695" t="s">
        <v>1167</v>
      </c>
      <c r="D237" s="1589">
        <v>12.375</v>
      </c>
      <c r="E237" s="1777">
        <v>100</v>
      </c>
      <c r="F237" s="1547" t="s">
        <v>1226</v>
      </c>
      <c r="G237" s="1542"/>
      <c r="H237" s="1542" t="s">
        <v>1167</v>
      </c>
      <c r="I237" s="1589">
        <v>12</v>
      </c>
      <c r="J237" s="1777">
        <v>100</v>
      </c>
      <c r="K237" s="586"/>
      <c r="L237" s="814"/>
      <c r="M237" s="814"/>
      <c r="N237" s="814"/>
      <c r="O237" s="814"/>
      <c r="P237" s="814"/>
      <c r="Q237" s="2678"/>
      <c r="R237" s="1687"/>
      <c r="S237" s="1695" t="s">
        <v>1167</v>
      </c>
      <c r="T237" s="1589">
        <v>12.375</v>
      </c>
      <c r="U237" s="1580">
        <v>100</v>
      </c>
      <c r="V237" s="1540"/>
      <c r="W237" s="1757"/>
      <c r="X237" s="1757" t="s">
        <v>1244</v>
      </c>
      <c r="Y237" s="1778">
        <v>10</v>
      </c>
      <c r="Z237" s="586"/>
      <c r="AA237" s="814"/>
      <c r="AB237" s="2678"/>
      <c r="AC237" s="1687"/>
      <c r="AD237" s="1695" t="s">
        <v>1167</v>
      </c>
      <c r="AE237" s="1589">
        <v>12</v>
      </c>
      <c r="AF237" s="1580">
        <v>100</v>
      </c>
      <c r="AG237" s="1540"/>
      <c r="AH237" s="1757"/>
      <c r="AI237" s="1757" t="s">
        <v>1244</v>
      </c>
      <c r="AJ237" s="1778">
        <v>10</v>
      </c>
      <c r="AK237" s="586"/>
      <c r="AL237" s="814"/>
      <c r="AM237" s="2678"/>
      <c r="AN237" s="1687"/>
      <c r="AO237" s="1695" t="s">
        <v>1167</v>
      </c>
      <c r="AP237" s="1589">
        <v>12.611000000000001</v>
      </c>
      <c r="AQ237" s="1580">
        <v>100</v>
      </c>
      <c r="AR237" s="1540"/>
      <c r="AS237" s="1757"/>
      <c r="AT237" s="1757" t="s">
        <v>1244</v>
      </c>
      <c r="AU237" s="1778">
        <v>10</v>
      </c>
      <c r="AV237" s="586"/>
    </row>
    <row r="238" spans="1:48" ht="18.75">
      <c r="A238" s="2678"/>
      <c r="B238" s="1682"/>
      <c r="C238" s="1538"/>
      <c r="D238" s="1685" t="s">
        <v>478</v>
      </c>
      <c r="E238" s="1684"/>
      <c r="F238" s="1684"/>
      <c r="G238" s="1684"/>
      <c r="H238" s="1684"/>
      <c r="I238" s="1686" t="s">
        <v>478</v>
      </c>
      <c r="J238" s="1641"/>
      <c r="K238" s="586"/>
      <c r="L238" s="814"/>
      <c r="M238" s="814"/>
      <c r="N238" s="814"/>
      <c r="O238" s="814"/>
      <c r="P238" s="814"/>
      <c r="Q238" s="2678"/>
      <c r="R238" s="1779"/>
      <c r="S238" s="1539"/>
      <c r="T238" s="1540"/>
      <c r="U238" s="1540"/>
      <c r="V238" s="1540"/>
      <c r="W238" s="1542"/>
      <c r="X238" s="1543"/>
      <c r="Y238" s="1540"/>
      <c r="Z238" s="586"/>
      <c r="AA238" s="814"/>
      <c r="AB238" s="2678"/>
      <c r="AC238" s="1779"/>
      <c r="AD238" s="1539"/>
      <c r="AE238" s="1540"/>
      <c r="AF238" s="1540"/>
      <c r="AG238" s="1540"/>
      <c r="AH238" s="1542"/>
      <c r="AI238" s="1543"/>
      <c r="AJ238" s="1540"/>
      <c r="AK238" s="586"/>
      <c r="AL238" s="814"/>
      <c r="AM238" s="2678"/>
      <c r="AN238" s="1779"/>
      <c r="AO238" s="1539"/>
      <c r="AP238" s="1540"/>
      <c r="AQ238" s="1540"/>
      <c r="AR238" s="1540"/>
      <c r="AS238" s="1542"/>
      <c r="AT238" s="1543"/>
      <c r="AU238" s="1540"/>
      <c r="AV238" s="586"/>
    </row>
    <row r="239" spans="1:48" ht="18.75">
      <c r="A239" s="2678"/>
      <c r="B239" s="1690"/>
      <c r="C239" s="1691" t="s">
        <v>1244</v>
      </c>
      <c r="D239" s="1692">
        <v>10</v>
      </c>
      <c r="E239" s="1542"/>
      <c r="F239" s="1547" t="s">
        <v>1226</v>
      </c>
      <c r="G239" s="814"/>
      <c r="H239" s="1542" t="s">
        <v>1244</v>
      </c>
      <c r="I239" s="1694">
        <v>10</v>
      </c>
      <c r="J239" s="814"/>
      <c r="K239" s="586"/>
      <c r="L239" s="814"/>
      <c r="M239" s="814"/>
      <c r="N239" s="814"/>
      <c r="O239" s="814"/>
      <c r="P239" s="814"/>
      <c r="Q239" s="2678"/>
      <c r="R239" s="814"/>
      <c r="S239" s="814"/>
      <c r="T239" s="814"/>
      <c r="U239" s="1780" t="s">
        <v>1245</v>
      </c>
      <c r="V239" s="1670">
        <f>(T237*Y237)/U237</f>
        <v>1.2375</v>
      </c>
      <c r="W239" s="814"/>
      <c r="X239" s="814"/>
      <c r="Y239" s="1623"/>
      <c r="Z239" s="586"/>
      <c r="AA239" s="814"/>
      <c r="AB239" s="2678"/>
      <c r="AC239" s="814"/>
      <c r="AD239" s="814"/>
      <c r="AE239" s="814"/>
      <c r="AF239" s="1780" t="s">
        <v>1245</v>
      </c>
      <c r="AG239" s="1670">
        <f>(AE237*AJ237)/AF237</f>
        <v>1.2</v>
      </c>
      <c r="AH239" s="814"/>
      <c r="AI239" s="814"/>
      <c r="AJ239" s="1623"/>
      <c r="AK239" s="586"/>
      <c r="AL239" s="814"/>
      <c r="AM239" s="2678"/>
      <c r="AN239" s="814"/>
      <c r="AO239" s="814"/>
      <c r="AP239" s="814"/>
      <c r="AQ239" s="1780" t="s">
        <v>1245</v>
      </c>
      <c r="AR239" s="1670">
        <f>(AP237*AU237)/AQ237</f>
        <v>1.2611000000000001</v>
      </c>
      <c r="AS239" s="814"/>
      <c r="AT239" s="814"/>
      <c r="AU239" s="1623"/>
      <c r="AV239" s="586"/>
    </row>
    <row r="240" spans="1:48">
      <c r="A240" s="2678"/>
      <c r="B240" s="725"/>
      <c r="C240" s="814"/>
      <c r="E240" s="814"/>
      <c r="F240" s="814"/>
      <c r="G240" s="1684"/>
      <c r="H240" s="1684"/>
      <c r="I240" s="814"/>
      <c r="J240" s="814"/>
      <c r="K240" s="586"/>
      <c r="L240" s="814"/>
      <c r="M240" s="814"/>
      <c r="N240" s="814"/>
      <c r="O240" s="814"/>
      <c r="P240" s="814"/>
      <c r="Q240" s="2678"/>
      <c r="R240" s="1697"/>
      <c r="S240" s="1571"/>
      <c r="T240" s="1571"/>
      <c r="U240" s="1571"/>
      <c r="V240" s="1571"/>
      <c r="W240" s="1571"/>
      <c r="X240" s="1571"/>
      <c r="Y240" s="1571"/>
      <c r="Z240" s="1531"/>
      <c r="AA240" s="814"/>
      <c r="AB240" s="2678"/>
      <c r="AC240" s="1697"/>
      <c r="AD240" s="1571"/>
      <c r="AE240" s="1571"/>
      <c r="AF240" s="1571"/>
      <c r="AG240" s="1571"/>
      <c r="AH240" s="1571"/>
      <c r="AI240" s="1571"/>
      <c r="AJ240" s="1571"/>
      <c r="AK240" s="1531"/>
      <c r="AL240" s="814"/>
      <c r="AM240" s="2678"/>
      <c r="AN240" s="1697"/>
      <c r="AO240" s="1571"/>
      <c r="AP240" s="1571"/>
      <c r="AQ240" s="1571"/>
      <c r="AR240" s="1571"/>
      <c r="AS240" s="1571"/>
      <c r="AT240" s="1571"/>
      <c r="AU240" s="1571"/>
      <c r="AV240" s="1531"/>
    </row>
    <row r="241" spans="1:48" ht="18.75">
      <c r="A241" s="2678"/>
      <c r="B241" s="1699"/>
      <c r="C241" s="1781" t="s">
        <v>1245</v>
      </c>
      <c r="D241" s="1764">
        <f>D239</f>
        <v>10</v>
      </c>
      <c r="E241" s="1700">
        <f>(D237/E237)*D239</f>
        <v>1.2375</v>
      </c>
      <c r="F241" s="1623"/>
      <c r="G241" s="1782"/>
      <c r="H241" s="1782" t="s">
        <v>1245</v>
      </c>
      <c r="I241" s="1765">
        <f>I239</f>
        <v>10</v>
      </c>
      <c r="J241" s="1702">
        <f>(I237/J237)*I239</f>
        <v>1.2</v>
      </c>
      <c r="K241" s="1766"/>
      <c r="L241" s="814"/>
      <c r="M241" s="814"/>
      <c r="N241" s="814"/>
      <c r="O241" s="814"/>
      <c r="P241" s="814"/>
      <c r="Q241" s="2678"/>
      <c r="R241" s="1687"/>
      <c r="S241" s="1534" t="s">
        <v>1165</v>
      </c>
      <c r="T241" s="1578"/>
      <c r="U241" s="1578"/>
      <c r="V241" s="1578"/>
      <c r="W241" s="1578"/>
      <c r="X241" s="1120"/>
      <c r="Y241" s="814"/>
      <c r="Z241" s="1698" t="s">
        <v>1227</v>
      </c>
      <c r="AA241" s="814"/>
      <c r="AB241" s="2678"/>
      <c r="AC241" s="1687"/>
      <c r="AD241" s="1534" t="s">
        <v>1165</v>
      </c>
      <c r="AE241" s="1578"/>
      <c r="AF241" s="1578"/>
      <c r="AG241" s="1578"/>
      <c r="AH241" s="1578"/>
      <c r="AI241" s="1120"/>
      <c r="AJ241" s="814"/>
      <c r="AK241" s="1698" t="s">
        <v>1227</v>
      </c>
      <c r="AL241" s="814"/>
      <c r="AM241" s="2678"/>
      <c r="AN241" s="1687"/>
      <c r="AO241" s="1534" t="s">
        <v>1165</v>
      </c>
      <c r="AP241" s="1578"/>
      <c r="AQ241" s="1578"/>
      <c r="AR241" s="1578"/>
      <c r="AS241" s="1578"/>
      <c r="AT241" s="1120"/>
      <c r="AU241" s="814"/>
      <c r="AV241" s="1698" t="s">
        <v>1227</v>
      </c>
    </row>
    <row r="242" spans="1:48">
      <c r="A242" s="2678"/>
      <c r="B242" s="725"/>
      <c r="C242" s="1710"/>
      <c r="D242" s="1767"/>
      <c r="E242" s="1703"/>
      <c r="F242" s="814"/>
      <c r="G242" s="814"/>
      <c r="H242" s="1710"/>
      <c r="I242" s="1767"/>
      <c r="J242" s="1703"/>
      <c r="K242" s="586"/>
      <c r="L242" s="814"/>
      <c r="M242" s="814"/>
      <c r="N242" s="814"/>
      <c r="O242" s="814"/>
      <c r="P242" s="814"/>
      <c r="Q242" s="2678"/>
      <c r="R242" s="1687"/>
      <c r="S242" s="1578"/>
      <c r="T242" s="1578"/>
      <c r="U242" s="1578"/>
      <c r="V242" s="1578"/>
      <c r="W242" s="1578"/>
      <c r="X242" s="1120"/>
      <c r="Y242" s="814"/>
      <c r="Z242" s="1698" t="s">
        <v>1227</v>
      </c>
      <c r="AA242" s="814"/>
      <c r="AB242" s="2678"/>
      <c r="AC242" s="1687"/>
      <c r="AD242" s="1578"/>
      <c r="AE242" s="1578"/>
      <c r="AF242" s="1578"/>
      <c r="AG242" s="1578"/>
      <c r="AH242" s="1578"/>
      <c r="AI242" s="1120"/>
      <c r="AJ242" s="814"/>
      <c r="AK242" s="1698" t="s">
        <v>1227</v>
      </c>
      <c r="AL242" s="814"/>
      <c r="AM242" s="2678"/>
      <c r="AN242" s="1687"/>
      <c r="AO242" s="1578"/>
      <c r="AP242" s="1578"/>
      <c r="AQ242" s="1578"/>
      <c r="AR242" s="1578"/>
      <c r="AS242" s="1578"/>
      <c r="AT242" s="1120"/>
      <c r="AU242" s="814"/>
      <c r="AV242" s="1698" t="s">
        <v>1227</v>
      </c>
    </row>
    <row r="243" spans="1:48">
      <c r="A243" s="2678"/>
      <c r="B243" s="3879" t="s">
        <v>754</v>
      </c>
      <c r="C243" s="3880"/>
      <c r="D243" s="3880"/>
      <c r="E243" s="3880"/>
      <c r="F243" s="3880"/>
      <c r="G243" s="3880"/>
      <c r="H243" s="3880"/>
      <c r="I243" s="3880"/>
      <c r="J243" s="3880"/>
      <c r="K243" s="3881"/>
      <c r="L243" s="814"/>
      <c r="M243" s="814"/>
      <c r="N243" s="814"/>
      <c r="O243" s="814"/>
      <c r="P243" s="814"/>
      <c r="Q243" s="2678"/>
      <c r="R243" s="1687"/>
      <c r="S243" s="1533" t="s">
        <v>1168</v>
      </c>
      <c r="T243" s="1544"/>
      <c r="U243" s="1608" t="str">
        <f>ADDRESS(ROW(U244),COLUMN(U244),4)</f>
        <v>U244</v>
      </c>
      <c r="V243" s="1578"/>
      <c r="W243" s="1611" t="s">
        <v>1166</v>
      </c>
      <c r="X243" s="1610" t="s">
        <v>755</v>
      </c>
      <c r="Y243" s="814"/>
      <c r="Z243" s="1698" t="s">
        <v>1227</v>
      </c>
      <c r="AA243" s="814"/>
      <c r="AB243" s="2678"/>
      <c r="AC243" s="1687"/>
      <c r="AD243" s="1533" t="s">
        <v>1168</v>
      </c>
      <c r="AE243" s="1544"/>
      <c r="AF243" s="1608" t="str">
        <f>ADDRESS(ROW(AF244),COLUMN(AF244),4)</f>
        <v>AF244</v>
      </c>
      <c r="AG243" s="1578"/>
      <c r="AH243" s="1611" t="s">
        <v>1166</v>
      </c>
      <c r="AI243" s="1610" t="s">
        <v>755</v>
      </c>
      <c r="AJ243" s="814"/>
      <c r="AK243" s="1698" t="s">
        <v>1227</v>
      </c>
      <c r="AL243" s="814"/>
      <c r="AM243" s="2678"/>
      <c r="AN243" s="1687"/>
      <c r="AO243" s="1533" t="s">
        <v>1168</v>
      </c>
      <c r="AP243" s="1544"/>
      <c r="AQ243" s="1608" t="str">
        <f>ADDRESS(ROW(AQ244),COLUMN(AQ244),4)</f>
        <v>AQ244</v>
      </c>
      <c r="AR243" s="1578"/>
      <c r="AS243" s="1611" t="s">
        <v>1166</v>
      </c>
      <c r="AT243" s="1610" t="s">
        <v>755</v>
      </c>
      <c r="AU243" s="814"/>
      <c r="AV243" s="1698" t="s">
        <v>1227</v>
      </c>
    </row>
    <row r="244" spans="1:48" ht="15.75" customHeight="1" thickBot="1">
      <c r="A244" s="2678"/>
      <c r="B244" s="1717"/>
      <c r="C244" s="1545"/>
      <c r="D244" s="1545"/>
      <c r="E244" s="1545"/>
      <c r="F244" s="1718"/>
      <c r="G244" s="1545"/>
      <c r="H244" s="1545"/>
      <c r="I244" s="1545"/>
      <c r="J244" s="814"/>
      <c r="K244" s="591"/>
      <c r="L244" s="814"/>
      <c r="M244" s="814"/>
      <c r="N244" s="814"/>
      <c r="O244" s="814"/>
      <c r="P244" s="814"/>
      <c r="Q244" s="2678"/>
      <c r="R244" s="1708" t="str">
        <f>ADDRESS(ROW(S244),COLUMN(S244),4)</f>
        <v>S244</v>
      </c>
      <c r="S244" s="1627">
        <f>T237</f>
        <v>12.375</v>
      </c>
      <c r="T244" s="1615" t="s">
        <v>662</v>
      </c>
      <c r="U244" s="1621">
        <f>Y237</f>
        <v>10</v>
      </c>
      <c r="V244" s="1617" t="s">
        <v>1169</v>
      </c>
      <c r="W244" s="1622">
        <f>(S244*U244)/S245</f>
        <v>1.2375</v>
      </c>
      <c r="X244" s="982" t="str">
        <f ca="1">_xlfn.FORMULATEXT(W244)</f>
        <v>=(S244*U244)/S245</v>
      </c>
      <c r="Y244" s="814"/>
      <c r="Z244" s="1698" t="s">
        <v>1227</v>
      </c>
      <c r="AA244" s="814"/>
      <c r="AB244" s="2678"/>
      <c r="AC244" s="1708" t="str">
        <f>ADDRESS(ROW(AD244),COLUMN(AD244),4)</f>
        <v>AD244</v>
      </c>
      <c r="AD244" s="1627">
        <f>AE237</f>
        <v>12</v>
      </c>
      <c r="AE244" s="1615" t="s">
        <v>662</v>
      </c>
      <c r="AF244" s="1621">
        <f>AJ237</f>
        <v>10</v>
      </c>
      <c r="AG244" s="1617" t="s">
        <v>1169</v>
      </c>
      <c r="AH244" s="1622">
        <f>(AD244*AF244)/AD245</f>
        <v>1.2</v>
      </c>
      <c r="AI244" s="982" t="str">
        <f ca="1">_xlfn.FORMULATEXT(AH244)</f>
        <v>=(AD244*AF244)/AD245</v>
      </c>
      <c r="AJ244" s="814"/>
      <c r="AK244" s="1698" t="s">
        <v>1227</v>
      </c>
      <c r="AL244" s="814"/>
      <c r="AM244" s="2678"/>
      <c r="AN244" s="1708" t="str">
        <f>ADDRESS(ROW(AO244),COLUMN(AO244),4)</f>
        <v>AO244</v>
      </c>
      <c r="AO244" s="1627">
        <f>AP237</f>
        <v>12.611000000000001</v>
      </c>
      <c r="AP244" s="1615" t="s">
        <v>662</v>
      </c>
      <c r="AQ244" s="1621">
        <f>AU237</f>
        <v>10</v>
      </c>
      <c r="AR244" s="1617" t="s">
        <v>1169</v>
      </c>
      <c r="AS244" s="1622">
        <f>(AO244*AQ244)/AO245</f>
        <v>1.2611000000000001</v>
      </c>
      <c r="AT244" s="982" t="str">
        <f ca="1">_xlfn.FORMULATEXT(AS244)</f>
        <v>=(AO244*AQ244)/AO245</v>
      </c>
      <c r="AU244" s="814"/>
      <c r="AV244" s="1698" t="s">
        <v>1227</v>
      </c>
    </row>
    <row r="245" spans="1:48" ht="15.75" customHeight="1">
      <c r="A245" s="2678"/>
      <c r="B245" s="1717"/>
      <c r="C245" s="1768"/>
      <c r="D245" s="1542" t="s">
        <v>1167</v>
      </c>
      <c r="E245" s="1769">
        <f>D237</f>
        <v>12.375</v>
      </c>
      <c r="F245" s="1718"/>
      <c r="G245" s="1545"/>
      <c r="H245" s="1768"/>
      <c r="I245" s="1542" t="s">
        <v>1167</v>
      </c>
      <c r="J245" s="1769">
        <f>I237</f>
        <v>12</v>
      </c>
      <c r="K245" s="591"/>
      <c r="L245" s="814"/>
      <c r="M245" s="814"/>
      <c r="N245" s="814"/>
      <c r="O245" s="814"/>
      <c r="P245" s="814"/>
      <c r="Q245" s="2678"/>
      <c r="R245" s="1708" t="str">
        <f>ADDRESS(ROW(S245),COLUMN(S245),4)</f>
        <v>S245</v>
      </c>
      <c r="S245" s="3870">
        <v>100</v>
      </c>
      <c r="T245" s="3870"/>
      <c r="U245" s="3870"/>
      <c r="V245" s="1578"/>
      <c r="W245" s="1583"/>
      <c r="X245" s="1624"/>
      <c r="Y245" s="814"/>
      <c r="Z245" s="1698" t="s">
        <v>1227</v>
      </c>
      <c r="AA245" s="814"/>
      <c r="AB245" s="2678"/>
      <c r="AC245" s="1708" t="str">
        <f>ADDRESS(ROW(AD245),COLUMN(AD245),4)</f>
        <v>AD245</v>
      </c>
      <c r="AD245" s="3870">
        <v>100</v>
      </c>
      <c r="AE245" s="3870"/>
      <c r="AF245" s="3870"/>
      <c r="AG245" s="1578"/>
      <c r="AH245" s="1583"/>
      <c r="AI245" s="1624"/>
      <c r="AJ245" s="814"/>
      <c r="AK245" s="1698" t="s">
        <v>1227</v>
      </c>
      <c r="AL245" s="814"/>
      <c r="AM245" s="2678"/>
      <c r="AN245" s="1708" t="str">
        <f>ADDRESS(ROW(AO245),COLUMN(AO245),4)</f>
        <v>AO245</v>
      </c>
      <c r="AO245" s="3870">
        <v>100</v>
      </c>
      <c r="AP245" s="3870"/>
      <c r="AQ245" s="3870"/>
      <c r="AR245" s="1578"/>
      <c r="AS245" s="1583"/>
      <c r="AT245" s="1624"/>
      <c r="AU245" s="814"/>
      <c r="AV245" s="1698" t="s">
        <v>1227</v>
      </c>
    </row>
    <row r="246" spans="1:48">
      <c r="A246" s="2678"/>
      <c r="B246" s="1717"/>
      <c r="C246" s="1545"/>
      <c r="D246" s="1545"/>
      <c r="E246" s="1545"/>
      <c r="F246" s="1718"/>
      <c r="G246" s="1545"/>
      <c r="H246" s="1545"/>
      <c r="I246" s="1545"/>
      <c r="J246" s="814"/>
      <c r="K246" s="591"/>
      <c r="L246" s="814"/>
      <c r="M246" s="814"/>
      <c r="N246" s="814"/>
      <c r="O246" s="814"/>
      <c r="P246" s="814"/>
      <c r="Q246" s="2678"/>
      <c r="R246" s="1687"/>
      <c r="S246" s="1578"/>
      <c r="T246" s="1578"/>
      <c r="U246" s="1578"/>
      <c r="V246" s="1626"/>
      <c r="W246" s="1626"/>
      <c r="X246" s="1120"/>
      <c r="Y246" s="814"/>
      <c r="Z246" s="1698" t="s">
        <v>1227</v>
      </c>
      <c r="AA246" s="814"/>
      <c r="AB246" s="2678"/>
      <c r="AC246" s="1687"/>
      <c r="AD246" s="1578"/>
      <c r="AE246" s="1578"/>
      <c r="AF246" s="1578"/>
      <c r="AG246" s="1626"/>
      <c r="AH246" s="1626"/>
      <c r="AI246" s="1120"/>
      <c r="AJ246" s="814"/>
      <c r="AK246" s="1698" t="s">
        <v>1227</v>
      </c>
      <c r="AL246" s="814"/>
      <c r="AM246" s="2678"/>
      <c r="AN246" s="1687"/>
      <c r="AO246" s="1578"/>
      <c r="AP246" s="1578"/>
      <c r="AQ246" s="1578"/>
      <c r="AR246" s="1626"/>
      <c r="AS246" s="1626"/>
      <c r="AT246" s="1120"/>
      <c r="AU246" s="814"/>
      <c r="AV246" s="1698" t="s">
        <v>1227</v>
      </c>
    </row>
    <row r="247" spans="1:48" ht="15.75" customHeight="1">
      <c r="A247" s="2678"/>
      <c r="B247" s="1719"/>
      <c r="C247" s="1783"/>
      <c r="D247" s="1720" t="s">
        <v>1246</v>
      </c>
      <c r="E247" s="1770">
        <f>D239</f>
        <v>10</v>
      </c>
      <c r="F247" s="586"/>
      <c r="G247" s="1722"/>
      <c r="H247" s="1783"/>
      <c r="I247" s="1723" t="s">
        <v>1246</v>
      </c>
      <c r="J247" s="1771">
        <f>I239</f>
        <v>10</v>
      </c>
      <c r="K247" s="1725"/>
      <c r="L247" s="814"/>
      <c r="M247" s="814"/>
      <c r="N247" s="814"/>
      <c r="O247" s="814"/>
      <c r="P247" s="814"/>
      <c r="Q247" s="2678"/>
      <c r="R247" s="827" t="s">
        <v>1229</v>
      </c>
      <c r="S247" s="1578"/>
      <c r="T247" s="1578"/>
      <c r="U247" s="1578"/>
      <c r="V247" s="1626"/>
      <c r="W247" s="1626"/>
      <c r="X247" s="1120"/>
      <c r="Y247" s="814"/>
      <c r="Z247" s="1698" t="s">
        <v>1227</v>
      </c>
      <c r="AA247" s="814"/>
      <c r="AB247" s="2678"/>
      <c r="AC247" s="827" t="s">
        <v>1229</v>
      </c>
      <c r="AD247" s="1578"/>
      <c r="AE247" s="1578"/>
      <c r="AF247" s="1578"/>
      <c r="AG247" s="1626"/>
      <c r="AH247" s="1626"/>
      <c r="AI247" s="1120"/>
      <c r="AJ247" s="814"/>
      <c r="AK247" s="1698" t="s">
        <v>1227</v>
      </c>
      <c r="AL247" s="814"/>
      <c r="AM247" s="2678"/>
      <c r="AN247" s="827" t="s">
        <v>1229</v>
      </c>
      <c r="AO247" s="1578"/>
      <c r="AP247" s="1578"/>
      <c r="AQ247" s="1578"/>
      <c r="AR247" s="1626"/>
      <c r="AS247" s="1626"/>
      <c r="AT247" s="1120"/>
      <c r="AU247" s="814"/>
      <c r="AV247" s="1698" t="s">
        <v>1227</v>
      </c>
    </row>
    <row r="248" spans="1:48" ht="18.75">
      <c r="A248" s="2678"/>
      <c r="B248" s="1727" t="s">
        <v>1167</v>
      </c>
      <c r="C248" s="1545"/>
      <c r="D248" s="814"/>
      <c r="E248" s="1711"/>
      <c r="F248" s="586"/>
      <c r="G248" s="1728" t="s">
        <v>1167</v>
      </c>
      <c r="H248" s="1545"/>
      <c r="I248" s="814"/>
      <c r="J248" s="814"/>
      <c r="K248" s="1729"/>
      <c r="L248" s="814"/>
      <c r="M248" s="814"/>
      <c r="N248" s="814"/>
      <c r="O248" s="814"/>
      <c r="P248" s="814"/>
      <c r="Q248" s="2678"/>
      <c r="R248" s="827"/>
      <c r="S248" s="1578"/>
      <c r="T248" s="1578"/>
      <c r="U248" s="1578"/>
      <c r="V248" s="1626"/>
      <c r="W248" s="1626"/>
      <c r="X248" s="1120"/>
      <c r="Y248" s="1684" t="s">
        <v>1230</v>
      </c>
      <c r="Z248" s="1698" t="s">
        <v>1227</v>
      </c>
      <c r="AA248" s="814"/>
      <c r="AB248" s="2678"/>
      <c r="AC248" s="827"/>
      <c r="AD248" s="1578"/>
      <c r="AE248" s="1578"/>
      <c r="AF248" s="1578"/>
      <c r="AG248" s="1626"/>
      <c r="AH248" s="1626"/>
      <c r="AI248" s="1120"/>
      <c r="AJ248" s="1684" t="s">
        <v>1230</v>
      </c>
      <c r="AK248" s="1698" t="s">
        <v>1227</v>
      </c>
      <c r="AL248" s="814"/>
      <c r="AM248" s="2678"/>
      <c r="AN248" s="827"/>
      <c r="AO248" s="1578"/>
      <c r="AP248" s="1578"/>
      <c r="AQ248" s="1578"/>
      <c r="AR248" s="1626"/>
      <c r="AS248" s="1626"/>
      <c r="AT248" s="1120"/>
      <c r="AU248" s="1684" t="s">
        <v>1230</v>
      </c>
      <c r="AV248" s="1698" t="s">
        <v>1227</v>
      </c>
    </row>
    <row r="249" spans="1:48">
      <c r="A249" s="2678"/>
      <c r="B249" s="1708" t="str">
        <f>ADDRESS(ROW(B250),COLUMN(B250),4)</f>
        <v>B250</v>
      </c>
      <c r="C249" s="1545"/>
      <c r="D249" s="1608" t="str">
        <f>ADDRESS(ROW(D250),COLUMN(D250),4)</f>
        <v>D250</v>
      </c>
      <c r="E249" s="1784" t="s">
        <v>1166</v>
      </c>
      <c r="F249" s="1773"/>
      <c r="G249" s="1608" t="str">
        <f>ADDRESS(ROW(G250),COLUMN(G250),4)</f>
        <v>G250</v>
      </c>
      <c r="H249" s="1545"/>
      <c r="I249" s="1608" t="str">
        <f>ADDRESS(ROW(I250),COLUMN(I250),4)</f>
        <v>I250</v>
      </c>
      <c r="J249" s="1784" t="s">
        <v>1166</v>
      </c>
      <c r="K249" s="1773"/>
      <c r="L249" s="814"/>
      <c r="M249" s="814"/>
      <c r="N249" s="814"/>
      <c r="O249" s="814"/>
      <c r="P249" s="814"/>
      <c r="Q249" s="2678"/>
      <c r="R249" s="827" t="s">
        <v>1220</v>
      </c>
      <c r="S249" s="1578"/>
      <c r="T249" s="1578"/>
      <c r="U249" s="1578"/>
      <c r="V249" s="1626"/>
      <c r="W249" s="1626"/>
      <c r="X249" s="1120"/>
      <c r="Y249" s="1578"/>
      <c r="Z249" s="591"/>
      <c r="AA249" s="814"/>
      <c r="AB249" s="2678"/>
      <c r="AC249" s="827" t="s">
        <v>1220</v>
      </c>
      <c r="AD249" s="1578"/>
      <c r="AE249" s="1578"/>
      <c r="AF249" s="1578"/>
      <c r="AG249" s="1626"/>
      <c r="AH249" s="1626"/>
      <c r="AI249" s="1120"/>
      <c r="AJ249" s="1578"/>
      <c r="AK249" s="591"/>
      <c r="AL249" s="814"/>
      <c r="AM249" s="2678"/>
      <c r="AN249" s="827" t="s">
        <v>1220</v>
      </c>
      <c r="AO249" s="1578"/>
      <c r="AP249" s="1578"/>
      <c r="AQ249" s="1578"/>
      <c r="AR249" s="1626"/>
      <c r="AS249" s="1626"/>
      <c r="AT249" s="1120"/>
      <c r="AU249" s="1578"/>
      <c r="AV249" s="591"/>
    </row>
    <row r="250" spans="1:48" ht="16.5" thickBot="1">
      <c r="A250" s="2678"/>
      <c r="B250" s="1730">
        <f>D237</f>
        <v>12.375</v>
      </c>
      <c r="C250" s="1627" t="s">
        <v>662</v>
      </c>
      <c r="D250" s="1774">
        <f>D239</f>
        <v>10</v>
      </c>
      <c r="E250" s="1622">
        <f>(B250*D250)/B251</f>
        <v>1.2375</v>
      </c>
      <c r="F250" s="1775"/>
      <c r="G250" s="1732">
        <f>I237</f>
        <v>12</v>
      </c>
      <c r="H250" s="1627" t="s">
        <v>662</v>
      </c>
      <c r="I250" s="1776">
        <f>I239</f>
        <v>10</v>
      </c>
      <c r="J250" s="1622">
        <f>(G250*I250)/G251</f>
        <v>1.2</v>
      </c>
      <c r="K250" s="1775"/>
      <c r="L250" s="814"/>
      <c r="M250" s="814"/>
      <c r="N250" s="814"/>
      <c r="O250" s="814"/>
      <c r="P250" s="814"/>
      <c r="Q250" s="2678"/>
      <c r="R250" s="827" t="s">
        <v>1240</v>
      </c>
      <c r="S250" s="1578"/>
      <c r="T250" s="1578"/>
      <c r="U250" s="1578"/>
      <c r="V250" s="1626"/>
      <c r="W250" s="1626"/>
      <c r="X250" s="1120"/>
      <c r="Y250" s="1578"/>
      <c r="Z250" s="586"/>
      <c r="AA250" s="814"/>
      <c r="AB250" s="2678"/>
      <c r="AC250" s="827" t="s">
        <v>1240</v>
      </c>
      <c r="AD250" s="1578"/>
      <c r="AE250" s="1578"/>
      <c r="AF250" s="1578"/>
      <c r="AG250" s="1626"/>
      <c r="AH250" s="1626"/>
      <c r="AI250" s="1120"/>
      <c r="AJ250" s="1578"/>
      <c r="AK250" s="586"/>
      <c r="AL250" s="814"/>
      <c r="AM250" s="2678"/>
      <c r="AN250" s="827" t="s">
        <v>1240</v>
      </c>
      <c r="AO250" s="1578"/>
      <c r="AP250" s="1578"/>
      <c r="AQ250" s="1578"/>
      <c r="AR250" s="1626"/>
      <c r="AS250" s="1626"/>
      <c r="AT250" s="1120"/>
      <c r="AU250" s="1578"/>
      <c r="AV250" s="586"/>
    </row>
    <row r="251" spans="1:48" ht="15.75" customHeight="1">
      <c r="A251" s="2678"/>
      <c r="B251" s="3871">
        <v>100</v>
      </c>
      <c r="C251" s="3872"/>
      <c r="D251" s="1733" t="s">
        <v>1169</v>
      </c>
      <c r="E251" s="982" t="str">
        <f ca="1">_xlfn.FORMULATEXT(E250)</f>
        <v>=(B250*D250)/B251</v>
      </c>
      <c r="F251" s="586"/>
      <c r="G251" s="3872">
        <v>100</v>
      </c>
      <c r="H251" s="3872"/>
      <c r="I251" s="1733" t="s">
        <v>1169</v>
      </c>
      <c r="J251" s="982" t="str">
        <f ca="1">_xlfn.FORMULATEXT(J250)</f>
        <v>=(G250*I250)/G251</v>
      </c>
      <c r="K251" s="586"/>
      <c r="L251" s="814"/>
      <c r="M251" s="814"/>
      <c r="N251" s="814"/>
      <c r="O251" s="814"/>
      <c r="P251" s="814"/>
      <c r="Q251" s="2678"/>
      <c r="R251" s="3873" t="s">
        <v>1170</v>
      </c>
      <c r="S251" s="3874"/>
      <c r="T251" s="3874"/>
      <c r="U251" s="3874"/>
      <c r="V251" s="3874"/>
      <c r="W251" s="3874"/>
      <c r="X251" s="3874"/>
      <c r="Y251" s="3874"/>
      <c r="Z251" s="3875"/>
      <c r="AA251" s="814"/>
      <c r="AB251" s="2678"/>
      <c r="AC251" s="3873" t="s">
        <v>1170</v>
      </c>
      <c r="AD251" s="3874"/>
      <c r="AE251" s="3874"/>
      <c r="AF251" s="3874"/>
      <c r="AG251" s="3874"/>
      <c r="AH251" s="3874"/>
      <c r="AI251" s="3874"/>
      <c r="AJ251" s="3874"/>
      <c r="AK251" s="3875"/>
      <c r="AL251" s="814"/>
      <c r="AM251" s="2678"/>
      <c r="AN251" s="3873" t="s">
        <v>1170</v>
      </c>
      <c r="AO251" s="3874"/>
      <c r="AP251" s="3874"/>
      <c r="AQ251" s="3874"/>
      <c r="AR251" s="3874"/>
      <c r="AS251" s="3874"/>
      <c r="AT251" s="3874"/>
      <c r="AU251" s="3874"/>
      <c r="AV251" s="3875"/>
    </row>
    <row r="252" spans="1:48" ht="15.75" customHeight="1">
      <c r="A252" s="2678"/>
      <c r="B252" s="725"/>
      <c r="C252" s="1608" t="str">
        <f>ADDRESS(ROW(B251),COLUMN(B251),4)</f>
        <v>B251</v>
      </c>
      <c r="D252" s="814"/>
      <c r="E252" s="1714"/>
      <c r="F252" s="586"/>
      <c r="G252" s="814"/>
      <c r="H252" s="1608" t="str">
        <f>ADDRESS(ROW(G251),COLUMN(G251),4)</f>
        <v>G251</v>
      </c>
      <c r="I252" s="814"/>
      <c r="J252" s="814"/>
      <c r="K252" s="1725"/>
      <c r="L252" s="814"/>
      <c r="M252" s="814"/>
      <c r="N252" s="814"/>
      <c r="O252" s="814"/>
      <c r="P252" s="814"/>
      <c r="Q252" s="2678"/>
      <c r="R252" s="3764" t="s">
        <v>1171</v>
      </c>
      <c r="S252" s="3765"/>
      <c r="T252" s="3765"/>
      <c r="U252" s="3765"/>
      <c r="V252" s="3765"/>
      <c r="W252" s="3765"/>
      <c r="X252" s="3765"/>
      <c r="Y252" s="3765"/>
      <c r="Z252" s="3766"/>
      <c r="AA252" s="814"/>
      <c r="AB252" s="2678"/>
      <c r="AC252" s="3764" t="s">
        <v>1171</v>
      </c>
      <c r="AD252" s="3765"/>
      <c r="AE252" s="3765"/>
      <c r="AF252" s="3765"/>
      <c r="AG252" s="3765"/>
      <c r="AH252" s="3765"/>
      <c r="AI252" s="3765"/>
      <c r="AJ252" s="3765"/>
      <c r="AK252" s="3766"/>
      <c r="AL252" s="814"/>
      <c r="AM252" s="2678"/>
      <c r="AN252" s="3764" t="s">
        <v>1171</v>
      </c>
      <c r="AO252" s="3765"/>
      <c r="AP252" s="3765"/>
      <c r="AQ252" s="3765"/>
      <c r="AR252" s="3765"/>
      <c r="AS252" s="3765"/>
      <c r="AT252" s="3765"/>
      <c r="AU252" s="3765"/>
      <c r="AV252" s="3766"/>
    </row>
    <row r="253" spans="1:48">
      <c r="A253" s="2678"/>
      <c r="B253" s="1715"/>
      <c r="C253" s="1319"/>
      <c r="D253" s="1319"/>
      <c r="E253" s="1319"/>
      <c r="F253" s="1735"/>
      <c r="G253" s="1716"/>
      <c r="H253" s="1319"/>
      <c r="I253" s="1319"/>
      <c r="J253" s="1319"/>
      <c r="K253" s="1531"/>
      <c r="L253" s="814"/>
      <c r="M253" s="814"/>
      <c r="N253" s="814"/>
      <c r="O253" s="814"/>
      <c r="P253" s="814"/>
      <c r="Q253" s="2678"/>
      <c r="R253" s="3792" t="s">
        <v>1162</v>
      </c>
      <c r="S253" s="3767" t="s">
        <v>1172</v>
      </c>
      <c r="T253" s="3767"/>
      <c r="U253" s="3767"/>
      <c r="V253" s="3767"/>
      <c r="W253" s="3767"/>
      <c r="X253" s="3767"/>
      <c r="Y253" s="3767"/>
      <c r="Z253" s="586"/>
      <c r="AA253" s="814"/>
      <c r="AB253" s="2678"/>
      <c r="AC253" s="3792" t="s">
        <v>1162</v>
      </c>
      <c r="AD253" s="3767" t="s">
        <v>1172</v>
      </c>
      <c r="AE253" s="3767"/>
      <c r="AF253" s="3767"/>
      <c r="AG253" s="3767"/>
      <c r="AH253" s="3767"/>
      <c r="AI253" s="3767"/>
      <c r="AJ253" s="3767"/>
      <c r="AK253" s="586"/>
      <c r="AL253" s="814"/>
      <c r="AM253" s="2678"/>
      <c r="AN253" s="3792" t="s">
        <v>1162</v>
      </c>
      <c r="AO253" s="3767" t="s">
        <v>1172</v>
      </c>
      <c r="AP253" s="3767"/>
      <c r="AQ253" s="3767"/>
      <c r="AR253" s="3767"/>
      <c r="AS253" s="3767"/>
      <c r="AT253" s="3767"/>
      <c r="AU253" s="3767"/>
      <c r="AV253" s="586"/>
    </row>
    <row r="254" spans="1:48" ht="15.75" customHeight="1">
      <c r="A254" s="2678"/>
      <c r="B254" s="725"/>
      <c r="C254" s="814"/>
      <c r="D254" s="814"/>
      <c r="E254" s="814"/>
      <c r="F254" s="814"/>
      <c r="G254" s="1714"/>
      <c r="H254" s="1714"/>
      <c r="I254" s="814"/>
      <c r="J254" s="814"/>
      <c r="K254" s="586"/>
      <c r="L254" s="814"/>
      <c r="M254" s="814"/>
      <c r="N254" s="814"/>
      <c r="O254" s="814"/>
      <c r="P254" s="814"/>
      <c r="Q254" s="2678"/>
      <c r="R254" s="3792"/>
      <c r="S254" s="3769" t="s">
        <v>1173</v>
      </c>
      <c r="T254" s="3769"/>
      <c r="U254" s="3769"/>
      <c r="V254" s="3769"/>
      <c r="W254" s="3769"/>
      <c r="X254" s="3769"/>
      <c r="Y254" s="3769"/>
      <c r="Z254" s="586"/>
      <c r="AA254" s="814"/>
      <c r="AB254" s="2678"/>
      <c r="AC254" s="3792"/>
      <c r="AD254" s="3769" t="s">
        <v>1173</v>
      </c>
      <c r="AE254" s="3769"/>
      <c r="AF254" s="3769"/>
      <c r="AG254" s="3769"/>
      <c r="AH254" s="3769"/>
      <c r="AI254" s="3769"/>
      <c r="AJ254" s="3769"/>
      <c r="AK254" s="586"/>
      <c r="AL254" s="814"/>
      <c r="AM254" s="2678"/>
      <c r="AN254" s="3792"/>
      <c r="AO254" s="3769" t="s">
        <v>1173</v>
      </c>
      <c r="AP254" s="3769"/>
      <c r="AQ254" s="3769"/>
      <c r="AR254" s="3769"/>
      <c r="AS254" s="3769"/>
      <c r="AT254" s="3769"/>
      <c r="AU254" s="3769"/>
      <c r="AV254" s="586"/>
    </row>
    <row r="255" spans="1:48" ht="19.5" thickBot="1">
      <c r="A255" s="2678"/>
      <c r="B255" s="725"/>
      <c r="C255" s="1711"/>
      <c r="D255" s="814"/>
      <c r="E255" s="814"/>
      <c r="F255" s="1712" t="s">
        <v>1247</v>
      </c>
      <c r="G255" s="1713">
        <f>IF(E241&gt;J241,E241-J241,J241-E241)</f>
        <v>3.7500000000000089E-2</v>
      </c>
      <c r="H255" s="1623">
        <f>G255*1000</f>
        <v>37.500000000000085</v>
      </c>
      <c r="I255" s="814"/>
      <c r="J255" s="814"/>
      <c r="K255" s="586"/>
      <c r="L255" s="814"/>
      <c r="M255" s="814"/>
      <c r="N255" s="814"/>
      <c r="O255" s="814"/>
      <c r="P255" s="814"/>
      <c r="Q255" s="2678"/>
      <c r="R255" s="1736" t="s">
        <v>1174</v>
      </c>
      <c r="S255" s="1737"/>
      <c r="T255" s="1737"/>
      <c r="U255" s="1737"/>
      <c r="V255" s="1737"/>
      <c r="W255" s="1737"/>
      <c r="X255" s="1737"/>
      <c r="Y255" s="1737"/>
      <c r="Z255" s="1738"/>
      <c r="AA255" s="814"/>
      <c r="AB255" s="2678"/>
      <c r="AC255" s="1736" t="s">
        <v>1174</v>
      </c>
      <c r="AD255" s="1737"/>
      <c r="AE255" s="1737"/>
      <c r="AF255" s="1737"/>
      <c r="AG255" s="1737"/>
      <c r="AH255" s="1737"/>
      <c r="AI255" s="1737"/>
      <c r="AJ255" s="1737"/>
      <c r="AK255" s="1738"/>
      <c r="AL255" s="814"/>
      <c r="AM255" s="2678"/>
      <c r="AN255" s="1736" t="s">
        <v>1174</v>
      </c>
      <c r="AO255" s="1737"/>
      <c r="AP255" s="1737"/>
      <c r="AQ255" s="1737"/>
      <c r="AR255" s="1737"/>
      <c r="AS255" s="1737"/>
      <c r="AT255" s="1737"/>
      <c r="AU255" s="1737"/>
      <c r="AV255" s="1738"/>
    </row>
    <row r="256" spans="1:48">
      <c r="A256" s="2678"/>
      <c r="B256" s="725"/>
      <c r="C256" s="814"/>
      <c r="D256" s="814"/>
      <c r="E256" s="814"/>
      <c r="F256" s="814"/>
      <c r="G256" s="1714"/>
      <c r="H256" s="1714"/>
      <c r="I256" s="814"/>
      <c r="J256" s="814"/>
      <c r="K256" s="586"/>
      <c r="L256" s="814"/>
      <c r="M256" s="814"/>
      <c r="N256" s="814"/>
      <c r="O256" s="814"/>
      <c r="P256" s="814"/>
      <c r="Q256" s="814"/>
      <c r="R256" s="814"/>
      <c r="S256" s="814"/>
      <c r="T256" s="814"/>
      <c r="U256" s="814"/>
      <c r="V256" s="814"/>
      <c r="W256" s="814"/>
      <c r="X256" s="814"/>
      <c r="Y256" s="814"/>
      <c r="Z256" s="814"/>
      <c r="AA256" s="814"/>
      <c r="AB256" s="814"/>
      <c r="AC256" s="814"/>
      <c r="AD256" s="814"/>
      <c r="AE256" s="814"/>
      <c r="AF256" s="814"/>
      <c r="AG256" s="814"/>
      <c r="AH256" s="814"/>
      <c r="AI256" s="814"/>
      <c r="AJ256" s="814"/>
      <c r="AK256" s="814"/>
      <c r="AL256" s="814"/>
      <c r="AM256" s="814"/>
      <c r="AN256" s="814"/>
      <c r="AO256" s="814"/>
      <c r="AP256" s="814"/>
      <c r="AQ256" s="814"/>
      <c r="AR256" s="814"/>
      <c r="AS256" s="814"/>
      <c r="AT256" s="814"/>
      <c r="AU256" s="814"/>
      <c r="AV256" s="814"/>
    </row>
    <row r="257" spans="1:48">
      <c r="A257" s="2678"/>
      <c r="B257" s="1739" t="s">
        <v>1220</v>
      </c>
      <c r="C257" s="1679"/>
      <c r="D257" s="1679"/>
      <c r="E257" s="1679"/>
      <c r="F257" s="1679"/>
      <c r="G257" s="1740"/>
      <c r="H257" s="1740"/>
      <c r="I257" s="1679"/>
      <c r="J257" s="1679"/>
      <c r="K257" s="1741"/>
      <c r="L257" s="814"/>
      <c r="M257" s="814"/>
      <c r="N257" s="814"/>
      <c r="O257" s="814"/>
      <c r="P257" s="814"/>
      <c r="Q257" s="814"/>
      <c r="R257" s="814"/>
      <c r="S257" s="814"/>
      <c r="T257" s="814"/>
      <c r="U257" s="814"/>
      <c r="V257" s="814"/>
      <c r="W257" s="814"/>
      <c r="X257" s="814"/>
      <c r="Y257" s="814"/>
      <c r="Z257" s="814"/>
      <c r="AA257" s="814"/>
      <c r="AB257" s="814"/>
      <c r="AC257" s="814"/>
      <c r="AD257" s="814"/>
      <c r="AE257" s="814"/>
      <c r="AF257" s="814"/>
      <c r="AG257" s="814"/>
      <c r="AH257" s="814"/>
      <c r="AI257" s="814"/>
      <c r="AJ257" s="814"/>
      <c r="AK257" s="814"/>
      <c r="AL257" s="814"/>
      <c r="AM257" s="814"/>
      <c r="AN257" s="814"/>
      <c r="AO257" s="814"/>
      <c r="AP257" s="814"/>
      <c r="AQ257" s="814"/>
      <c r="AR257" s="814"/>
      <c r="AS257" s="814"/>
      <c r="AT257" s="814"/>
      <c r="AU257" s="814"/>
      <c r="AV257" s="814"/>
    </row>
    <row r="258" spans="1:48">
      <c r="A258" s="2678"/>
      <c r="B258" s="827" t="s">
        <v>1221</v>
      </c>
      <c r="C258" s="1726"/>
      <c r="D258" s="814"/>
      <c r="E258" s="814"/>
      <c r="F258" s="814"/>
      <c r="G258" s="814"/>
      <c r="H258" s="814"/>
      <c r="I258" s="814"/>
      <c r="J258" s="814"/>
      <c r="K258" s="586"/>
      <c r="L258" s="814"/>
      <c r="M258" s="814"/>
      <c r="N258" s="814"/>
      <c r="O258" s="814"/>
      <c r="P258" s="814"/>
      <c r="Q258" s="814"/>
      <c r="R258" s="814"/>
      <c r="S258" s="814"/>
      <c r="T258" s="814"/>
      <c r="U258" s="814"/>
      <c r="V258" s="814"/>
      <c r="W258" s="814"/>
      <c r="X258" s="814"/>
      <c r="Y258" s="814"/>
      <c r="Z258" s="814"/>
      <c r="AA258" s="814"/>
      <c r="AB258" s="814"/>
      <c r="AC258" s="814"/>
      <c r="AD258" s="814"/>
      <c r="AE258" s="814"/>
      <c r="AF258" s="814"/>
      <c r="AG258" s="814"/>
      <c r="AH258" s="814"/>
      <c r="AI258" s="814"/>
      <c r="AJ258" s="814"/>
      <c r="AK258" s="814"/>
      <c r="AL258" s="814"/>
      <c r="AM258" s="814"/>
      <c r="AN258" s="814"/>
      <c r="AO258" s="814"/>
      <c r="AP258" s="814"/>
      <c r="AQ258" s="814"/>
      <c r="AR258" s="814"/>
      <c r="AS258" s="814"/>
      <c r="AT258" s="814"/>
      <c r="AU258" s="814"/>
      <c r="AV258" s="814"/>
    </row>
    <row r="259" spans="1:48" ht="15.75" customHeight="1">
      <c r="A259" s="2678"/>
      <c r="B259" s="3866" t="s">
        <v>1170</v>
      </c>
      <c r="C259" s="3867"/>
      <c r="D259" s="3867"/>
      <c r="E259" s="3867"/>
      <c r="F259" s="3867"/>
      <c r="G259" s="3867"/>
      <c r="H259" s="3867"/>
      <c r="I259" s="3867"/>
      <c r="J259" s="3867"/>
      <c r="K259" s="3868"/>
      <c r="L259" s="814"/>
      <c r="M259" s="814"/>
      <c r="N259" s="814"/>
      <c r="O259" s="814"/>
      <c r="P259" s="814"/>
      <c r="Q259" s="814"/>
      <c r="R259" s="814"/>
      <c r="S259" s="814"/>
      <c r="T259" s="814"/>
      <c r="U259" s="814"/>
      <c r="V259" s="814"/>
      <c r="W259" s="814"/>
      <c r="X259" s="814"/>
      <c r="Y259" s="814"/>
      <c r="Z259" s="814"/>
      <c r="AA259" s="814"/>
      <c r="AB259" s="814"/>
      <c r="AC259" s="814"/>
      <c r="AD259" s="814"/>
      <c r="AE259" s="814"/>
      <c r="AF259" s="814"/>
      <c r="AG259" s="814"/>
      <c r="AH259" s="814"/>
      <c r="AI259" s="814"/>
      <c r="AJ259" s="814"/>
      <c r="AK259" s="814"/>
      <c r="AL259" s="814"/>
      <c r="AM259" s="814"/>
      <c r="AN259" s="814"/>
      <c r="AO259" s="814"/>
      <c r="AP259" s="814"/>
      <c r="AQ259" s="814"/>
      <c r="AR259" s="814"/>
      <c r="AS259" s="814"/>
      <c r="AT259" s="814"/>
      <c r="AU259" s="814"/>
      <c r="AV259" s="814"/>
    </row>
    <row r="260" spans="1:48" ht="15.75" customHeight="1">
      <c r="A260" s="2678"/>
      <c r="B260" s="3869" t="s">
        <v>1171</v>
      </c>
      <c r="C260" s="3830"/>
      <c r="D260" s="3830"/>
      <c r="E260" s="3830"/>
      <c r="F260" s="3830"/>
      <c r="G260" s="3830"/>
      <c r="H260" s="3830"/>
      <c r="I260" s="3830"/>
      <c r="J260" s="3830"/>
      <c r="K260" s="586"/>
      <c r="L260" s="814"/>
      <c r="M260" s="814"/>
      <c r="N260" s="814"/>
      <c r="O260" s="814"/>
      <c r="P260" s="814"/>
      <c r="Q260" s="814"/>
      <c r="R260" s="814"/>
      <c r="S260" s="814"/>
      <c r="T260" s="814"/>
      <c r="U260" s="814"/>
      <c r="V260" s="814"/>
      <c r="W260" s="814"/>
      <c r="X260" s="814"/>
      <c r="Y260" s="814"/>
      <c r="Z260" s="814"/>
      <c r="AA260" s="814"/>
      <c r="AB260" s="814"/>
      <c r="AC260" s="814"/>
      <c r="AD260" s="814"/>
      <c r="AE260" s="814"/>
      <c r="AF260" s="814"/>
      <c r="AG260" s="814"/>
      <c r="AH260" s="814"/>
      <c r="AI260" s="814"/>
      <c r="AJ260" s="814"/>
      <c r="AK260" s="814"/>
      <c r="AL260" s="814"/>
      <c r="AM260" s="814"/>
      <c r="AN260" s="814"/>
      <c r="AO260" s="814"/>
      <c r="AP260" s="814"/>
      <c r="AQ260" s="814"/>
      <c r="AR260" s="814"/>
      <c r="AS260" s="814"/>
      <c r="AT260" s="814"/>
      <c r="AU260" s="814"/>
      <c r="AV260" s="814"/>
    </row>
    <row r="261" spans="1:48" ht="15.75" customHeight="1">
      <c r="A261" s="2678"/>
      <c r="B261" s="3792" t="s">
        <v>1162</v>
      </c>
      <c r="C261" s="3767" t="s">
        <v>1172</v>
      </c>
      <c r="D261" s="3767"/>
      <c r="E261" s="3767"/>
      <c r="F261" s="3767"/>
      <c r="G261" s="3767"/>
      <c r="H261" s="3767"/>
      <c r="I261" s="3767"/>
      <c r="J261" s="814"/>
      <c r="K261" s="586"/>
      <c r="L261" s="814"/>
      <c r="M261" s="814"/>
      <c r="N261" s="814"/>
      <c r="O261" s="814"/>
      <c r="P261" s="814"/>
      <c r="Q261" s="814"/>
      <c r="R261" s="814"/>
      <c r="S261" s="814"/>
      <c r="T261" s="814"/>
      <c r="U261" s="814"/>
      <c r="V261" s="814"/>
      <c r="W261" s="814"/>
      <c r="X261" s="814"/>
      <c r="Y261" s="814"/>
      <c r="Z261" s="814"/>
      <c r="AA261" s="814"/>
      <c r="AB261" s="814"/>
      <c r="AC261" s="814"/>
      <c r="AD261" s="814"/>
      <c r="AE261" s="814"/>
      <c r="AF261" s="814"/>
      <c r="AG261" s="814"/>
      <c r="AH261" s="814"/>
      <c r="AI261" s="814"/>
      <c r="AJ261" s="814"/>
      <c r="AK261" s="814"/>
      <c r="AL261" s="814"/>
      <c r="AM261" s="814"/>
      <c r="AN261" s="814"/>
      <c r="AO261" s="814"/>
      <c r="AP261" s="814"/>
      <c r="AQ261" s="814"/>
      <c r="AR261" s="814"/>
      <c r="AS261" s="814"/>
      <c r="AT261" s="814"/>
      <c r="AU261" s="814"/>
      <c r="AV261" s="814"/>
    </row>
    <row r="262" spans="1:48" ht="15.75" customHeight="1">
      <c r="A262" s="2678"/>
      <c r="B262" s="3792"/>
      <c r="C262" s="3769" t="s">
        <v>1173</v>
      </c>
      <c r="D262" s="3769"/>
      <c r="E262" s="3769"/>
      <c r="F262" s="3769"/>
      <c r="G262" s="3769"/>
      <c r="H262" s="3769"/>
      <c r="I262" s="3769"/>
      <c r="J262" s="814"/>
      <c r="K262" s="586"/>
      <c r="L262" s="814"/>
      <c r="M262" s="814"/>
      <c r="N262" s="814"/>
      <c r="O262" s="814"/>
      <c r="P262" s="814"/>
      <c r="Q262" s="814"/>
      <c r="R262" s="814"/>
      <c r="S262" s="814"/>
      <c r="T262" s="814"/>
      <c r="U262" s="814"/>
      <c r="V262" s="814"/>
      <c r="W262" s="814"/>
      <c r="X262" s="814"/>
      <c r="Y262" s="814"/>
      <c r="Z262" s="814"/>
      <c r="AA262" s="814"/>
      <c r="AB262" s="814"/>
      <c r="AC262" s="814"/>
      <c r="AD262" s="814"/>
      <c r="AE262" s="814"/>
      <c r="AF262" s="814"/>
      <c r="AG262" s="814"/>
      <c r="AH262" s="814"/>
      <c r="AI262" s="814"/>
      <c r="AJ262" s="814"/>
      <c r="AK262" s="814"/>
      <c r="AL262" s="814"/>
      <c r="AM262" s="814"/>
      <c r="AN262" s="814"/>
      <c r="AO262" s="814"/>
      <c r="AP262" s="814"/>
      <c r="AQ262" s="814"/>
      <c r="AR262" s="814"/>
      <c r="AS262" s="814"/>
      <c r="AT262" s="814"/>
      <c r="AU262" s="814"/>
      <c r="AV262" s="814"/>
    </row>
    <row r="263" spans="1:48" ht="16.5" thickBot="1">
      <c r="A263" s="2678"/>
      <c r="B263" s="1734" t="s">
        <v>1174</v>
      </c>
      <c r="C263" s="657"/>
      <c r="D263" s="657"/>
      <c r="E263" s="657"/>
      <c r="F263" s="657"/>
      <c r="G263" s="657"/>
      <c r="H263" s="657"/>
      <c r="I263" s="657"/>
      <c r="J263" s="657"/>
      <c r="K263" s="658"/>
      <c r="L263" s="814"/>
      <c r="M263" s="814"/>
      <c r="N263" s="814"/>
      <c r="O263" s="814"/>
      <c r="P263" s="814"/>
      <c r="Q263" s="814"/>
      <c r="R263" s="814"/>
      <c r="S263" s="814"/>
      <c r="T263" s="814"/>
      <c r="U263" s="814"/>
      <c r="V263" s="814"/>
      <c r="W263" s="814"/>
      <c r="X263" s="814"/>
      <c r="Y263" s="814"/>
      <c r="Z263" s="814"/>
      <c r="AA263" s="814"/>
      <c r="AB263" s="814"/>
      <c r="AC263" s="814"/>
      <c r="AD263" s="814"/>
      <c r="AE263" s="814"/>
      <c r="AF263" s="814"/>
      <c r="AG263" s="814"/>
      <c r="AH263" s="814"/>
      <c r="AI263" s="814"/>
      <c r="AJ263" s="814"/>
      <c r="AK263" s="814"/>
      <c r="AL263" s="814"/>
      <c r="AM263" s="814"/>
      <c r="AN263" s="814"/>
      <c r="AO263" s="814"/>
      <c r="AP263" s="814"/>
      <c r="AQ263" s="814"/>
      <c r="AR263" s="814"/>
      <c r="AS263" s="814"/>
      <c r="AT263" s="814"/>
      <c r="AU263" s="814"/>
      <c r="AV263" s="814"/>
    </row>
    <row r="264" spans="1:48">
      <c r="A264" s="814"/>
      <c r="B264" s="814"/>
      <c r="C264" s="814"/>
      <c r="D264" s="814"/>
      <c r="E264" s="814"/>
      <c r="F264" s="814"/>
      <c r="G264" s="814"/>
      <c r="H264" s="814"/>
      <c r="I264" s="814"/>
      <c r="J264" s="814"/>
      <c r="K264" s="814"/>
      <c r="L264" s="814"/>
      <c r="M264" s="814"/>
      <c r="N264" s="814"/>
      <c r="O264" s="814"/>
      <c r="P264" s="814"/>
      <c r="Q264" s="814"/>
      <c r="R264" s="814"/>
      <c r="S264" s="814"/>
      <c r="T264" s="814"/>
      <c r="U264" s="814"/>
      <c r="V264" s="814"/>
      <c r="W264" s="814"/>
      <c r="X264" s="814"/>
      <c r="Y264" s="814"/>
      <c r="Z264" s="814"/>
      <c r="AA264" s="814"/>
      <c r="AB264" s="814"/>
      <c r="AC264" s="814"/>
      <c r="AD264" s="814"/>
      <c r="AE264" s="814"/>
      <c r="AF264" s="814"/>
      <c r="AG264" s="814"/>
      <c r="AH264" s="814"/>
      <c r="AI264" s="814"/>
      <c r="AJ264" s="814"/>
      <c r="AK264" s="814"/>
      <c r="AL264" s="814"/>
      <c r="AM264" s="814"/>
      <c r="AN264" s="814"/>
      <c r="AO264" s="814"/>
      <c r="AP264" s="814"/>
      <c r="AQ264" s="814"/>
      <c r="AR264" s="814"/>
      <c r="AS264" s="814"/>
      <c r="AT264" s="814"/>
      <c r="AU264" s="814"/>
      <c r="AV264" s="814"/>
    </row>
    <row r="265" spans="1:48">
      <c r="A265" s="814"/>
      <c r="B265" s="814"/>
      <c r="C265" s="814"/>
      <c r="D265" s="814"/>
      <c r="E265" s="814"/>
      <c r="F265" s="814"/>
      <c r="G265" s="814"/>
      <c r="H265" s="814"/>
      <c r="I265" s="814"/>
      <c r="J265" s="814"/>
      <c r="K265" s="814"/>
      <c r="L265" s="814"/>
      <c r="M265" s="814"/>
      <c r="N265" s="814"/>
      <c r="O265" s="814"/>
      <c r="P265" s="814"/>
      <c r="Q265" s="814"/>
      <c r="R265" s="814"/>
      <c r="S265" s="814"/>
      <c r="T265" s="814"/>
      <c r="U265" s="814"/>
      <c r="V265" s="814"/>
      <c r="W265" s="814"/>
      <c r="X265" s="814"/>
      <c r="Y265" s="814"/>
      <c r="Z265" s="814"/>
      <c r="AA265" s="814"/>
      <c r="AB265" s="814"/>
      <c r="AC265" s="814"/>
      <c r="AD265" s="814"/>
      <c r="AE265" s="814"/>
      <c r="AF265" s="814"/>
      <c r="AG265" s="814"/>
      <c r="AH265" s="814"/>
      <c r="AI265" s="814"/>
      <c r="AJ265" s="814"/>
      <c r="AK265" s="814"/>
      <c r="AL265" s="814"/>
      <c r="AM265" s="814"/>
      <c r="AN265" s="814"/>
      <c r="AO265" s="814"/>
      <c r="AP265" s="814"/>
      <c r="AQ265" s="814"/>
      <c r="AR265" s="814"/>
      <c r="AS265" s="814"/>
      <c r="AT265" s="814"/>
      <c r="AU265" s="814"/>
      <c r="AV265" s="814"/>
    </row>
    <row r="266" spans="1:48" ht="15.75" customHeight="1">
      <c r="A266" s="3864">
        <f>ROW()</f>
        <v>266</v>
      </c>
      <c r="B266" s="3865" t="s">
        <v>1248</v>
      </c>
      <c r="C266" s="3865"/>
      <c r="D266" s="3865"/>
      <c r="E266" s="3865"/>
      <c r="F266" s="3865"/>
      <c r="G266" s="3865"/>
      <c r="H266" s="3865"/>
      <c r="I266" s="3865"/>
      <c r="J266" s="3865"/>
      <c r="K266" s="3865"/>
      <c r="L266" s="3865"/>
      <c r="M266" s="3865"/>
      <c r="N266" s="3865"/>
      <c r="O266" s="3865"/>
      <c r="P266" s="3865"/>
      <c r="Q266" s="3865"/>
      <c r="R266" s="3865"/>
      <c r="S266" s="3865"/>
      <c r="T266" s="3865"/>
      <c r="U266" s="3865"/>
      <c r="V266" s="3865"/>
      <c r="W266" s="3865"/>
      <c r="X266" s="3865"/>
      <c r="Y266" s="3865"/>
      <c r="Z266" s="3865"/>
      <c r="AA266" s="3865"/>
      <c r="AB266" s="3865"/>
      <c r="AC266" s="3865"/>
      <c r="AD266" s="3865"/>
      <c r="AE266" s="3865"/>
      <c r="AF266" s="3865"/>
      <c r="AG266" s="3865"/>
      <c r="AH266" s="3865"/>
      <c r="AI266" s="3865"/>
      <c r="AJ266" s="3865"/>
      <c r="AK266" s="3865"/>
      <c r="AL266" s="3865"/>
      <c r="AM266" s="3865"/>
      <c r="AN266" s="3865"/>
      <c r="AO266" s="3865"/>
      <c r="AP266" s="3865"/>
      <c r="AQ266" s="3865"/>
      <c r="AR266" s="3865"/>
      <c r="AS266" s="3865"/>
      <c r="AT266" s="3865"/>
      <c r="AU266" s="3865"/>
      <c r="AV266" s="3865"/>
    </row>
    <row r="267" spans="1:48" ht="15.75" customHeight="1">
      <c r="A267" s="3864"/>
      <c r="B267" s="3865"/>
      <c r="C267" s="3865"/>
      <c r="D267" s="3865"/>
      <c r="E267" s="3865"/>
      <c r="F267" s="3865"/>
      <c r="G267" s="3865"/>
      <c r="H267" s="3865"/>
      <c r="I267" s="3865"/>
      <c r="J267" s="3865"/>
      <c r="K267" s="3865"/>
      <c r="L267" s="3865"/>
      <c r="M267" s="3865"/>
      <c r="N267" s="3865"/>
      <c r="O267" s="3865"/>
      <c r="P267" s="3865"/>
      <c r="Q267" s="3865"/>
      <c r="R267" s="3865"/>
      <c r="S267" s="3865"/>
      <c r="T267" s="3865"/>
      <c r="U267" s="3865"/>
      <c r="V267" s="3865"/>
      <c r="W267" s="3865"/>
      <c r="X267" s="3865"/>
      <c r="Y267" s="3865"/>
      <c r="Z267" s="3865"/>
      <c r="AA267" s="3865"/>
      <c r="AB267" s="3865"/>
      <c r="AC267" s="3865"/>
      <c r="AD267" s="3865"/>
      <c r="AE267" s="3865"/>
      <c r="AF267" s="3865"/>
      <c r="AG267" s="3865"/>
      <c r="AH267" s="3865"/>
      <c r="AI267" s="3865"/>
      <c r="AJ267" s="3865"/>
      <c r="AK267" s="3865"/>
      <c r="AL267" s="3865"/>
      <c r="AM267" s="3865"/>
      <c r="AN267" s="3865"/>
      <c r="AO267" s="3865"/>
      <c r="AP267" s="3865"/>
      <c r="AQ267" s="3865"/>
      <c r="AR267" s="3865"/>
      <c r="AS267" s="3865"/>
      <c r="AT267" s="3865"/>
      <c r="AU267" s="3865"/>
      <c r="AV267" s="3865"/>
    </row>
    <row r="268" spans="1:48" ht="16.5" thickBot="1">
      <c r="A268" s="814"/>
      <c r="B268" s="814"/>
      <c r="C268" s="814"/>
      <c r="D268" s="814"/>
      <c r="E268" s="814"/>
      <c r="F268" s="814"/>
      <c r="G268" s="814"/>
      <c r="H268" s="814"/>
      <c r="I268" s="814"/>
      <c r="J268" s="814"/>
      <c r="K268" s="814"/>
      <c r="L268" s="814"/>
      <c r="M268" s="814"/>
      <c r="N268" s="814"/>
      <c r="O268" s="814"/>
      <c r="P268" s="814"/>
      <c r="Q268" s="814"/>
      <c r="R268" s="814"/>
      <c r="S268" s="814"/>
      <c r="T268" s="814"/>
      <c r="U268" s="814"/>
      <c r="V268" s="814"/>
      <c r="W268" s="814"/>
      <c r="X268" s="814"/>
      <c r="Y268" s="814"/>
      <c r="Z268" s="814"/>
      <c r="AA268" s="814"/>
      <c r="AB268" s="814"/>
      <c r="AC268" s="814"/>
      <c r="AD268" s="814"/>
      <c r="AE268" s="814"/>
      <c r="AF268" s="814"/>
      <c r="AG268" s="814"/>
      <c r="AH268" s="814"/>
      <c r="AI268" s="814"/>
      <c r="AL268" s="814"/>
      <c r="AM268" s="814"/>
      <c r="AN268" s="814"/>
      <c r="AO268" s="814"/>
      <c r="AP268" s="814"/>
      <c r="AQ268" s="814"/>
      <c r="AR268" s="814"/>
      <c r="AS268" s="814"/>
      <c r="AT268" s="814"/>
      <c r="AU268" s="814"/>
      <c r="AV268" s="814"/>
    </row>
    <row r="269" spans="1:48" ht="21">
      <c r="A269" s="1529" t="s">
        <v>75</v>
      </c>
      <c r="B269" s="3876" t="s">
        <v>1249</v>
      </c>
      <c r="C269" s="3877"/>
      <c r="D269" s="3877"/>
      <c r="E269" s="3877"/>
      <c r="F269" s="3877"/>
      <c r="G269" s="3877"/>
      <c r="H269" s="3877"/>
      <c r="I269" s="3877"/>
      <c r="J269" s="3877"/>
      <c r="K269" s="3878"/>
      <c r="L269" s="814"/>
      <c r="M269" s="814"/>
      <c r="N269" s="814"/>
      <c r="O269" s="814"/>
      <c r="P269" s="814"/>
      <c r="Q269" s="1529" t="s">
        <v>75</v>
      </c>
      <c r="R269" s="3876" t="s">
        <v>1218</v>
      </c>
      <c r="S269" s="3877"/>
      <c r="T269" s="3877"/>
      <c r="U269" s="3877"/>
      <c r="V269" s="3877"/>
      <c r="W269" s="3877"/>
      <c r="X269" s="3877"/>
      <c r="Y269" s="3877"/>
      <c r="Z269" s="3878"/>
      <c r="AA269" s="1785"/>
      <c r="AB269" s="1529" t="s">
        <v>75</v>
      </c>
      <c r="AC269" s="3876" t="s">
        <v>1218</v>
      </c>
      <c r="AD269" s="3877"/>
      <c r="AE269" s="3877"/>
      <c r="AF269" s="3877"/>
      <c r="AG269" s="3877"/>
      <c r="AH269" s="3877"/>
      <c r="AI269" s="3877"/>
      <c r="AJ269" s="3877"/>
      <c r="AK269" s="3878"/>
      <c r="AL269" s="814"/>
      <c r="AM269" s="1529" t="s">
        <v>75</v>
      </c>
      <c r="AN269" s="3876" t="s">
        <v>1218</v>
      </c>
      <c r="AO269" s="3877"/>
      <c r="AP269" s="3877"/>
      <c r="AQ269" s="3877"/>
      <c r="AR269" s="3877"/>
      <c r="AS269" s="3877"/>
      <c r="AT269" s="3877"/>
      <c r="AU269" s="3877"/>
      <c r="AV269" s="3878"/>
    </row>
    <row r="270" spans="1:48" ht="15.75" customHeight="1">
      <c r="A270" s="2678" t="str">
        <f>B269</f>
        <v>Formule du calcul du poids de PRODUIT CORRECTEUR   - comparer deux valeurs</v>
      </c>
      <c r="B270" s="606" t="str">
        <f>ADDRESS(ROW(),COLUMN(),4)</f>
        <v>B270</v>
      </c>
      <c r="C270" s="1209" t="s">
        <v>762</v>
      </c>
      <c r="D270" s="1319"/>
      <c r="E270" s="1319"/>
      <c r="F270" s="1319"/>
      <c r="G270" s="1572"/>
      <c r="H270" s="1572"/>
      <c r="I270" s="1572"/>
      <c r="J270" s="1572" t="str">
        <f ca="1">MID(CELL("filename",B270),SEARCH("[",CELL("filename",B270))+1,SEARCH("]",CELL("filename",B270))-SEARCH("[",CELL("filename",B270))-1)</f>
        <v>A.5.1.-formats-formules-pourcentages.xlsx</v>
      </c>
      <c r="K270" s="1573">
        <v>7</v>
      </c>
      <c r="L270" s="814"/>
      <c r="M270" s="814"/>
      <c r="N270" s="814"/>
      <c r="O270" s="814"/>
      <c r="P270" s="814"/>
      <c r="Q270" s="2678" t="str">
        <f>R269</f>
        <v xml:space="preserve">Formule du calcul du poids de PRODUIT CORRECTEUR </v>
      </c>
      <c r="R270" s="606" t="str">
        <f>ADDRESS(ROW(),COLUMN(),4)</f>
        <v>R270</v>
      </c>
      <c r="S270" s="1209" t="s">
        <v>762</v>
      </c>
      <c r="T270" s="1571"/>
      <c r="U270" s="1571"/>
      <c r="V270" s="1571"/>
      <c r="W270" s="1571"/>
      <c r="X270" s="1572"/>
      <c r="Y270" s="1572" t="str">
        <f ca="1">MID(CELL("filename",R270),SEARCH("[",CELL("filename",R270))+1,SEARCH("]",CELL("filename",R270))-SEARCH("[",CELL("filename",R270))-1)</f>
        <v>A.5.1.-formats-formules-pourcentages.xlsx</v>
      </c>
      <c r="Z270" s="1573">
        <v>7</v>
      </c>
      <c r="AA270" s="1786"/>
      <c r="AB270" s="2678" t="str">
        <f>AC269</f>
        <v xml:space="preserve">Formule du calcul du poids de PRODUIT CORRECTEUR </v>
      </c>
      <c r="AC270" s="606" t="str">
        <f>ADDRESS(ROW(),COLUMN(),4)</f>
        <v>AC270</v>
      </c>
      <c r="AD270" s="1209" t="s">
        <v>762</v>
      </c>
      <c r="AE270" s="1571"/>
      <c r="AF270" s="1571"/>
      <c r="AG270" s="1571"/>
      <c r="AH270" s="1571"/>
      <c r="AI270" s="1572"/>
      <c r="AJ270" s="1572" t="str">
        <f ca="1">MID(CELL("filename",AC270),SEARCH("[",CELL("filename",AC270))+1,SEARCH("]",CELL("filename",AC270))-SEARCH("[",CELL("filename",AC270))-1)</f>
        <v>A.5.1.-formats-formules-pourcentages.xlsx</v>
      </c>
      <c r="AK270" s="1573">
        <v>7</v>
      </c>
      <c r="AL270" s="814"/>
      <c r="AM270" s="2678" t="str">
        <f>AN269</f>
        <v xml:space="preserve">Formule du calcul du poids de PRODUIT CORRECTEUR </v>
      </c>
      <c r="AN270" s="606" t="str">
        <f>ADDRESS(ROW(),COLUMN(),4)</f>
        <v>AN270</v>
      </c>
      <c r="AO270" s="1209" t="s">
        <v>762</v>
      </c>
      <c r="AP270" s="1571"/>
      <c r="AQ270" s="1571"/>
      <c r="AR270" s="1571"/>
      <c r="AS270" s="1571"/>
      <c r="AT270" s="1572"/>
      <c r="AU270" s="1572" t="str">
        <f ca="1">MID(CELL("filename",AN270),SEARCH("[",CELL("filename",AN270))+1,SEARCH("]",CELL("filename",AN270))-SEARCH("[",CELL("filename",AN270))-1)</f>
        <v>A.5.1.-formats-formules-pourcentages.xlsx</v>
      </c>
      <c r="AV270" s="1573">
        <v>7</v>
      </c>
    </row>
    <row r="271" spans="1:48" ht="18.75">
      <c r="A271" s="2678"/>
      <c r="B271" s="1677"/>
      <c r="C271" s="1678"/>
      <c r="D271" s="1685" t="s">
        <v>478</v>
      </c>
      <c r="E271" s="1679"/>
      <c r="F271" s="1679"/>
      <c r="G271" s="1680"/>
      <c r="H271" s="1680"/>
      <c r="I271" s="1686" t="s">
        <v>478</v>
      </c>
      <c r="J271" s="1681"/>
      <c r="K271" s="586"/>
      <c r="L271" s="814"/>
      <c r="M271" s="814"/>
      <c r="N271" s="814"/>
      <c r="O271" s="814"/>
      <c r="P271" s="814"/>
      <c r="Q271" s="2678"/>
      <c r="R271" s="1682"/>
      <c r="S271" s="1539"/>
      <c r="T271" s="1742" t="s">
        <v>478</v>
      </c>
      <c r="U271" s="1540"/>
      <c r="V271" s="1540"/>
      <c r="W271" s="1542"/>
      <c r="X271" s="1543"/>
      <c r="Y271" s="1756" t="s">
        <v>478</v>
      </c>
      <c r="Z271" s="586"/>
      <c r="AA271" s="1786"/>
      <c r="AB271" s="2678"/>
      <c r="AC271" s="1682"/>
      <c r="AD271" s="1539"/>
      <c r="AE271" s="1742" t="s">
        <v>478</v>
      </c>
      <c r="AF271" s="1540"/>
      <c r="AG271" s="1540"/>
      <c r="AH271" s="1542"/>
      <c r="AI271" s="1543"/>
      <c r="AJ271" s="1756" t="s">
        <v>478</v>
      </c>
      <c r="AK271" s="586"/>
      <c r="AL271" s="814"/>
      <c r="AM271" s="2678"/>
      <c r="AN271" s="1682"/>
      <c r="AO271" s="1539"/>
      <c r="AP271" s="1742" t="s">
        <v>478</v>
      </c>
      <c r="AQ271" s="1540"/>
      <c r="AR271" s="1540"/>
      <c r="AS271" s="1542"/>
      <c r="AT271" s="1543"/>
      <c r="AU271" s="1756" t="s">
        <v>478</v>
      </c>
      <c r="AV271" s="586"/>
    </row>
    <row r="272" spans="1:48" ht="18.75">
      <c r="A272" s="2678"/>
      <c r="B272" s="1542"/>
      <c r="C272" s="1695" t="s">
        <v>1167</v>
      </c>
      <c r="D272" s="1589">
        <v>12.375</v>
      </c>
      <c r="E272" s="1777">
        <v>100</v>
      </c>
      <c r="F272" s="1547" t="s">
        <v>1226</v>
      </c>
      <c r="G272" s="1542"/>
      <c r="H272" s="1695" t="s">
        <v>1167</v>
      </c>
      <c r="I272" s="1589">
        <v>12</v>
      </c>
      <c r="J272" s="1777">
        <v>100</v>
      </c>
      <c r="K272" s="586"/>
      <c r="L272" s="814"/>
      <c r="M272" s="814"/>
      <c r="N272" s="814"/>
      <c r="O272" s="814"/>
      <c r="P272" s="814"/>
      <c r="Q272" s="2678"/>
      <c r="R272" s="1687"/>
      <c r="S272" s="1695" t="s">
        <v>1167</v>
      </c>
      <c r="T272" s="1589">
        <v>12.375</v>
      </c>
      <c r="U272" s="1580">
        <v>100</v>
      </c>
      <c r="V272" s="1540"/>
      <c r="W272" s="1757"/>
      <c r="X272" s="1757" t="s">
        <v>1244</v>
      </c>
      <c r="Y272" s="1758">
        <v>0.5</v>
      </c>
      <c r="Z272" s="586"/>
      <c r="AA272" s="1786"/>
      <c r="AB272" s="2678"/>
      <c r="AC272" s="1687"/>
      <c r="AD272" s="1695" t="s">
        <v>1167</v>
      </c>
      <c r="AE272" s="1589">
        <v>12</v>
      </c>
      <c r="AF272" s="1580">
        <v>100</v>
      </c>
      <c r="AG272" s="1540"/>
      <c r="AH272" s="1757"/>
      <c r="AI272" s="1757" t="s">
        <v>1244</v>
      </c>
      <c r="AJ272" s="1758">
        <v>0.5</v>
      </c>
      <c r="AK272" s="586"/>
      <c r="AL272" s="814"/>
      <c r="AM272" s="2678"/>
      <c r="AN272" s="1687"/>
      <c r="AO272" s="1695" t="s">
        <v>1167</v>
      </c>
      <c r="AP272" s="1589">
        <v>12.611000000000001</v>
      </c>
      <c r="AQ272" s="1580">
        <v>100</v>
      </c>
      <c r="AR272" s="1540"/>
      <c r="AS272" s="1757"/>
      <c r="AT272" s="1757" t="s">
        <v>1244</v>
      </c>
      <c r="AU272" s="1758">
        <v>0.5</v>
      </c>
      <c r="AV272" s="586"/>
    </row>
    <row r="273" spans="1:48" ht="18.75">
      <c r="A273" s="2678"/>
      <c r="B273" s="1682"/>
      <c r="C273" s="1538"/>
      <c r="D273" s="1685" t="s">
        <v>478</v>
      </c>
      <c r="E273" s="1684"/>
      <c r="F273" s="1684"/>
      <c r="G273" s="1684"/>
      <c r="H273" s="1684"/>
      <c r="I273" s="1686" t="s">
        <v>478</v>
      </c>
      <c r="J273" s="1641"/>
      <c r="K273" s="586"/>
      <c r="L273" s="814"/>
      <c r="M273" s="814"/>
      <c r="N273" s="814"/>
      <c r="O273" s="814"/>
      <c r="P273" s="814"/>
      <c r="Q273" s="2678"/>
      <c r="R273" s="1779"/>
      <c r="S273" s="1539"/>
      <c r="T273" s="1540"/>
      <c r="U273" s="1540"/>
      <c r="V273" s="1540"/>
      <c r="W273" s="1542"/>
      <c r="X273" s="1543"/>
      <c r="Y273" s="1540"/>
      <c r="Z273" s="586"/>
      <c r="AA273" s="1786"/>
      <c r="AB273" s="2678"/>
      <c r="AC273" s="1779"/>
      <c r="AD273" s="1539"/>
      <c r="AE273" s="1540"/>
      <c r="AF273" s="1540"/>
      <c r="AG273" s="1540"/>
      <c r="AH273" s="1542"/>
      <c r="AI273" s="1543"/>
      <c r="AJ273" s="1540"/>
      <c r="AK273" s="586"/>
      <c r="AL273" s="814"/>
      <c r="AM273" s="2678"/>
      <c r="AN273" s="1779"/>
      <c r="AO273" s="1539"/>
      <c r="AP273" s="1540"/>
      <c r="AQ273" s="1540"/>
      <c r="AR273" s="1540"/>
      <c r="AS273" s="1542"/>
      <c r="AT273" s="1543"/>
      <c r="AU273" s="1540"/>
      <c r="AV273" s="586"/>
    </row>
    <row r="274" spans="1:48" ht="18.75">
      <c r="A274" s="2678"/>
      <c r="B274" s="1690"/>
      <c r="C274" s="1691" t="s">
        <v>1244</v>
      </c>
      <c r="D274" s="1761">
        <v>0.5</v>
      </c>
      <c r="E274" s="1542"/>
      <c r="F274" s="1547" t="s">
        <v>1226</v>
      </c>
      <c r="G274" s="814"/>
      <c r="H274" s="1762" t="s">
        <v>1244</v>
      </c>
      <c r="I274" s="1763">
        <v>0.5</v>
      </c>
      <c r="J274" s="814"/>
      <c r="K274" s="586"/>
      <c r="L274" s="814"/>
      <c r="M274" s="814"/>
      <c r="N274" s="814"/>
      <c r="O274" s="814"/>
      <c r="P274" s="814"/>
      <c r="Q274" s="2678"/>
      <c r="R274" s="814"/>
      <c r="S274" s="814"/>
      <c r="T274" s="814"/>
      <c r="U274" s="1780" t="s">
        <v>1178</v>
      </c>
      <c r="V274" s="1670">
        <f>(T272*Y272)/U272</f>
        <v>6.1874999999999999E-2</v>
      </c>
      <c r="W274" s="1623">
        <f>V274*1000</f>
        <v>61.875</v>
      </c>
      <c r="X274" s="814"/>
      <c r="Y274" s="1623"/>
      <c r="Z274" s="586"/>
      <c r="AA274" s="1786"/>
      <c r="AB274" s="2678"/>
      <c r="AC274" s="814"/>
      <c r="AD274" s="814"/>
      <c r="AE274" s="814"/>
      <c r="AF274" s="1780" t="s">
        <v>1178</v>
      </c>
      <c r="AG274" s="1670">
        <f>(AE272*AJ272)/AF272</f>
        <v>0.06</v>
      </c>
      <c r="AH274" s="1623">
        <f>AG274*1000</f>
        <v>60</v>
      </c>
      <c r="AI274" s="814"/>
      <c r="AJ274" s="1623"/>
      <c r="AK274" s="586"/>
      <c r="AL274" s="814"/>
      <c r="AM274" s="2678"/>
      <c r="AN274" s="814"/>
      <c r="AO274" s="814"/>
      <c r="AP274" s="814"/>
      <c r="AQ274" s="1780" t="s">
        <v>1178</v>
      </c>
      <c r="AR274" s="1670">
        <f>(AP272*AU272)/AQ272</f>
        <v>6.3055E-2</v>
      </c>
      <c r="AS274" s="1623">
        <f>AR274*1000</f>
        <v>63.055</v>
      </c>
      <c r="AT274" s="814"/>
      <c r="AU274" s="1623"/>
      <c r="AV274" s="586"/>
    </row>
    <row r="275" spans="1:48">
      <c r="A275" s="2678"/>
      <c r="B275" s="725"/>
      <c r="C275" s="814"/>
      <c r="E275" s="814"/>
      <c r="F275" s="814"/>
      <c r="G275" s="1684"/>
      <c r="H275" s="1684"/>
      <c r="I275" s="814"/>
      <c r="J275" s="814"/>
      <c r="K275" s="586"/>
      <c r="L275" s="814"/>
      <c r="M275" s="814"/>
      <c r="N275" s="814"/>
      <c r="O275" s="814"/>
      <c r="P275" s="814"/>
      <c r="Q275" s="2678"/>
      <c r="R275" s="1697"/>
      <c r="S275" s="1571"/>
      <c r="T275" s="1571"/>
      <c r="U275" s="1571"/>
      <c r="V275" s="1571"/>
      <c r="W275" s="1571"/>
      <c r="X275" s="1571"/>
      <c r="Y275" s="1571"/>
      <c r="Z275" s="1531"/>
      <c r="AA275" s="1786"/>
      <c r="AB275" s="2678"/>
      <c r="AC275" s="1697"/>
      <c r="AD275" s="1571"/>
      <c r="AE275" s="1571"/>
      <c r="AF275" s="1571"/>
      <c r="AG275" s="1571"/>
      <c r="AH275" s="1571"/>
      <c r="AI275" s="1571"/>
      <c r="AJ275" s="1571"/>
      <c r="AK275" s="1531"/>
      <c r="AL275" s="814"/>
      <c r="AM275" s="2678"/>
      <c r="AN275" s="1697"/>
      <c r="AO275" s="1571"/>
      <c r="AP275" s="1571"/>
      <c r="AQ275" s="1571"/>
      <c r="AR275" s="1571"/>
      <c r="AS275" s="1571"/>
      <c r="AT275" s="1571"/>
      <c r="AU275" s="1571"/>
      <c r="AV275" s="1531"/>
    </row>
    <row r="276" spans="1:48" ht="18.75">
      <c r="A276" s="2678"/>
      <c r="B276" s="1699"/>
      <c r="C276" s="1781" t="s">
        <v>1250</v>
      </c>
      <c r="D276" s="1764">
        <f>D274</f>
        <v>0.5</v>
      </c>
      <c r="E276" s="1700">
        <f>(D272/E272)*D274</f>
        <v>6.1874999999999999E-2</v>
      </c>
      <c r="F276" s="1623">
        <f>E276*1000</f>
        <v>61.875</v>
      </c>
      <c r="G276" s="1782"/>
      <c r="H276" s="1782" t="s">
        <v>1250</v>
      </c>
      <c r="I276" s="1765">
        <f>I274</f>
        <v>0.5</v>
      </c>
      <c r="J276" s="1702">
        <f>(I272/J272)*I274</f>
        <v>0.06</v>
      </c>
      <c r="K276" s="1766">
        <f>J276*1000</f>
        <v>60</v>
      </c>
      <c r="L276" s="814"/>
      <c r="M276" s="814"/>
      <c r="N276" s="814"/>
      <c r="O276" s="814"/>
      <c r="P276" s="814"/>
      <c r="Q276" s="2678"/>
      <c r="R276" s="1687"/>
      <c r="S276" s="1534" t="s">
        <v>1165</v>
      </c>
      <c r="T276" s="1578"/>
      <c r="U276" s="1578"/>
      <c r="V276" s="1578"/>
      <c r="W276" s="1578"/>
      <c r="X276" s="1120"/>
      <c r="Y276" s="814"/>
      <c r="Z276" s="1698" t="s">
        <v>1227</v>
      </c>
      <c r="AA276" s="1786"/>
      <c r="AB276" s="2678"/>
      <c r="AC276" s="1687"/>
      <c r="AD276" s="1534" t="s">
        <v>1165</v>
      </c>
      <c r="AE276" s="1578"/>
      <c r="AF276" s="1578"/>
      <c r="AG276" s="1578"/>
      <c r="AH276" s="1578"/>
      <c r="AI276" s="1120"/>
      <c r="AJ276" s="814"/>
      <c r="AK276" s="1698" t="s">
        <v>1227</v>
      </c>
      <c r="AL276" s="814"/>
      <c r="AM276" s="2678"/>
      <c r="AN276" s="1687"/>
      <c r="AO276" s="1534" t="s">
        <v>1165</v>
      </c>
      <c r="AP276" s="1578"/>
      <c r="AQ276" s="1578"/>
      <c r="AR276" s="1578"/>
      <c r="AS276" s="1578"/>
      <c r="AT276" s="1120"/>
      <c r="AU276" s="814"/>
      <c r="AV276" s="1698" t="s">
        <v>1227</v>
      </c>
    </row>
    <row r="277" spans="1:48">
      <c r="A277" s="2678"/>
      <c r="B277" s="725"/>
      <c r="C277" s="1710"/>
      <c r="D277" s="1767"/>
      <c r="E277" s="1703"/>
      <c r="F277" s="814"/>
      <c r="G277" s="814"/>
      <c r="H277" s="1710"/>
      <c r="I277" s="1767"/>
      <c r="J277" s="1703"/>
      <c r="K277" s="586"/>
      <c r="L277" s="814"/>
      <c r="M277" s="814"/>
      <c r="N277" s="814"/>
      <c r="O277" s="814"/>
      <c r="P277" s="814"/>
      <c r="Q277" s="2678"/>
      <c r="R277" s="1687"/>
      <c r="S277" s="1578"/>
      <c r="T277" s="1578"/>
      <c r="U277" s="1578"/>
      <c r="V277" s="1578"/>
      <c r="W277" s="1578"/>
      <c r="X277" s="1120"/>
      <c r="Y277" s="814"/>
      <c r="Z277" s="1698" t="s">
        <v>1227</v>
      </c>
      <c r="AA277" s="1786"/>
      <c r="AB277" s="2678"/>
      <c r="AC277" s="1687"/>
      <c r="AD277" s="1578"/>
      <c r="AE277" s="1578"/>
      <c r="AF277" s="1578"/>
      <c r="AG277" s="1578"/>
      <c r="AH277" s="1578"/>
      <c r="AI277" s="1120"/>
      <c r="AJ277" s="814"/>
      <c r="AK277" s="1698" t="s">
        <v>1227</v>
      </c>
      <c r="AL277" s="814"/>
      <c r="AM277" s="2678"/>
      <c r="AN277" s="1687"/>
      <c r="AO277" s="1578"/>
      <c r="AP277" s="1578"/>
      <c r="AQ277" s="1578"/>
      <c r="AR277" s="1578"/>
      <c r="AS277" s="1578"/>
      <c r="AT277" s="1120"/>
      <c r="AU277" s="814"/>
      <c r="AV277" s="1698" t="s">
        <v>1227</v>
      </c>
    </row>
    <row r="278" spans="1:48">
      <c r="A278" s="2678"/>
      <c r="B278" s="3879" t="s">
        <v>754</v>
      </c>
      <c r="C278" s="3880"/>
      <c r="D278" s="3880"/>
      <c r="E278" s="3880"/>
      <c r="F278" s="3880"/>
      <c r="G278" s="3880"/>
      <c r="H278" s="3880"/>
      <c r="I278" s="3880"/>
      <c r="J278" s="3880"/>
      <c r="K278" s="3881"/>
      <c r="L278" s="814"/>
      <c r="M278" s="814"/>
      <c r="N278" s="814"/>
      <c r="O278" s="814"/>
      <c r="P278" s="814"/>
      <c r="Q278" s="2678"/>
      <c r="R278" s="1687"/>
      <c r="S278" s="1533" t="s">
        <v>1168</v>
      </c>
      <c r="T278" s="1544"/>
      <c r="U278" s="1608" t="str">
        <f>ADDRESS(ROW(U279),COLUMN(U279),4)</f>
        <v>U279</v>
      </c>
      <c r="V278" s="1578"/>
      <c r="W278" s="1632" t="s">
        <v>1178</v>
      </c>
      <c r="X278" s="1610"/>
      <c r="Y278" s="814"/>
      <c r="Z278" s="1698" t="s">
        <v>1227</v>
      </c>
      <c r="AA278" s="1786"/>
      <c r="AB278" s="2678"/>
      <c r="AC278" s="1687"/>
      <c r="AD278" s="1533" t="s">
        <v>1168</v>
      </c>
      <c r="AE278" s="1544"/>
      <c r="AF278" s="1608" t="str">
        <f>ADDRESS(ROW(AF279),COLUMN(AF279),4)</f>
        <v>AF279</v>
      </c>
      <c r="AG278" s="1578"/>
      <c r="AH278" s="1632" t="s">
        <v>1178</v>
      </c>
      <c r="AI278" s="1610"/>
      <c r="AJ278" s="814"/>
      <c r="AK278" s="1698" t="s">
        <v>1227</v>
      </c>
      <c r="AL278" s="814"/>
      <c r="AM278" s="2678"/>
      <c r="AN278" s="1687"/>
      <c r="AO278" s="1533" t="s">
        <v>1168</v>
      </c>
      <c r="AP278" s="1544"/>
      <c r="AQ278" s="1608" t="str">
        <f>ADDRESS(ROW(AQ279),COLUMN(AQ279),4)</f>
        <v>AQ279</v>
      </c>
      <c r="AR278" s="1578"/>
      <c r="AS278" s="1632" t="s">
        <v>1178</v>
      </c>
      <c r="AT278" s="1610"/>
      <c r="AU278" s="814"/>
      <c r="AV278" s="1698" t="s">
        <v>1227</v>
      </c>
    </row>
    <row r="279" spans="1:48" ht="15.75" customHeight="1" thickBot="1">
      <c r="A279" s="2678"/>
      <c r="B279" s="1717"/>
      <c r="C279" s="1545"/>
      <c r="D279" s="1545"/>
      <c r="E279" s="1545"/>
      <c r="F279" s="1718"/>
      <c r="G279" s="1545"/>
      <c r="H279" s="1545"/>
      <c r="I279" s="1545"/>
      <c r="J279" s="814"/>
      <c r="K279" s="591"/>
      <c r="L279" s="814"/>
      <c r="M279" s="814"/>
      <c r="N279" s="814"/>
      <c r="O279" s="814"/>
      <c r="P279" s="814"/>
      <c r="Q279" s="2678"/>
      <c r="R279" s="1708" t="str">
        <f>ADDRESS(ROW(S279),COLUMN(S279),4)</f>
        <v>S279</v>
      </c>
      <c r="S279" s="1627">
        <f>T272</f>
        <v>12.375</v>
      </c>
      <c r="T279" s="1615" t="s">
        <v>662</v>
      </c>
      <c r="U279" s="1621">
        <f>Y272</f>
        <v>0.5</v>
      </c>
      <c r="V279" s="1617" t="s">
        <v>1169</v>
      </c>
      <c r="W279" s="1622">
        <f>(S279*U279)/S280</f>
        <v>6.1874999999999999E-2</v>
      </c>
      <c r="X279" s="1623">
        <f>W279*1000</f>
        <v>61.875</v>
      </c>
      <c r="Y279" s="814"/>
      <c r="Z279" s="1698" t="s">
        <v>1227</v>
      </c>
      <c r="AA279" s="1786"/>
      <c r="AB279" s="2678"/>
      <c r="AC279" s="1708" t="str">
        <f>ADDRESS(ROW(AD279),COLUMN(AD279),4)</f>
        <v>AD279</v>
      </c>
      <c r="AD279" s="1627">
        <f>AE272</f>
        <v>12</v>
      </c>
      <c r="AE279" s="1615" t="s">
        <v>662</v>
      </c>
      <c r="AF279" s="1621">
        <f>AJ272</f>
        <v>0.5</v>
      </c>
      <c r="AG279" s="1617" t="s">
        <v>1169</v>
      </c>
      <c r="AH279" s="1622">
        <f>(AD279*AF279)/AD280</f>
        <v>0.06</v>
      </c>
      <c r="AI279" s="1623">
        <f>AH279*1000</f>
        <v>60</v>
      </c>
      <c r="AJ279" s="814"/>
      <c r="AK279" s="1698" t="s">
        <v>1227</v>
      </c>
      <c r="AL279" s="814"/>
      <c r="AM279" s="2678"/>
      <c r="AN279" s="1708" t="str">
        <f>ADDRESS(ROW(AO279),COLUMN(AO279),4)</f>
        <v>AO279</v>
      </c>
      <c r="AO279" s="1627">
        <f>AP272</f>
        <v>12.611000000000001</v>
      </c>
      <c r="AP279" s="1615" t="s">
        <v>662</v>
      </c>
      <c r="AQ279" s="1621">
        <f>AU272</f>
        <v>0.5</v>
      </c>
      <c r="AR279" s="1617" t="s">
        <v>1169</v>
      </c>
      <c r="AS279" s="1622">
        <f>(AO279*AQ279)/AO280</f>
        <v>6.3055E-2</v>
      </c>
      <c r="AT279" s="1623">
        <f>AS279*1000</f>
        <v>63.055</v>
      </c>
      <c r="AU279" s="814"/>
      <c r="AV279" s="1698" t="s">
        <v>1227</v>
      </c>
    </row>
    <row r="280" spans="1:48" ht="15.75" customHeight="1">
      <c r="A280" s="2678"/>
      <c r="B280" s="1717"/>
      <c r="C280" s="1768"/>
      <c r="D280" s="1542" t="s">
        <v>1167</v>
      </c>
      <c r="E280" s="1769">
        <f>D272</f>
        <v>12.375</v>
      </c>
      <c r="F280" s="1718"/>
      <c r="G280" s="1545"/>
      <c r="H280" s="1768"/>
      <c r="I280" s="1542" t="s">
        <v>1167</v>
      </c>
      <c r="J280" s="1769">
        <f>I272</f>
        <v>12</v>
      </c>
      <c r="K280" s="591"/>
      <c r="L280" s="814"/>
      <c r="M280" s="814"/>
      <c r="N280" s="814"/>
      <c r="O280" s="814"/>
      <c r="P280" s="814"/>
      <c r="Q280" s="2678"/>
      <c r="R280" s="1708" t="str">
        <f>ADDRESS(ROW(S280),COLUMN(S280),4)</f>
        <v>S280</v>
      </c>
      <c r="S280" s="3870">
        <v>100</v>
      </c>
      <c r="T280" s="3870"/>
      <c r="U280" s="3870"/>
      <c r="V280" s="1578"/>
      <c r="W280" s="982" t="str">
        <f ca="1">_xlfn.FORMULATEXT(W279)</f>
        <v>=(S279*U279)/S280</v>
      </c>
      <c r="X280" s="1624"/>
      <c r="Y280" s="814"/>
      <c r="Z280" s="1698" t="s">
        <v>1227</v>
      </c>
      <c r="AA280" s="1786"/>
      <c r="AB280" s="2678"/>
      <c r="AC280" s="1708" t="str">
        <f>ADDRESS(ROW(AD280),COLUMN(AD280),4)</f>
        <v>AD280</v>
      </c>
      <c r="AD280" s="3870">
        <v>100</v>
      </c>
      <c r="AE280" s="3870"/>
      <c r="AF280" s="3870"/>
      <c r="AG280" s="1578"/>
      <c r="AH280" s="982" t="str">
        <f ca="1">_xlfn.FORMULATEXT(AH279)</f>
        <v>=(AD279*AF279)/AD280</v>
      </c>
      <c r="AI280" s="1624"/>
      <c r="AJ280" s="814"/>
      <c r="AK280" s="1698" t="s">
        <v>1227</v>
      </c>
      <c r="AL280" s="814"/>
      <c r="AM280" s="2678"/>
      <c r="AN280" s="1708" t="str">
        <f>ADDRESS(ROW(AO280),COLUMN(AO280),4)</f>
        <v>AO280</v>
      </c>
      <c r="AO280" s="3870">
        <v>100</v>
      </c>
      <c r="AP280" s="3870"/>
      <c r="AQ280" s="3870"/>
      <c r="AR280" s="1578"/>
      <c r="AS280" s="982" t="str">
        <f ca="1">_xlfn.FORMULATEXT(AS279)</f>
        <v>=(AO279*AQ279)/AO280</v>
      </c>
      <c r="AT280" s="1624"/>
      <c r="AU280" s="814"/>
      <c r="AV280" s="1698" t="s">
        <v>1227</v>
      </c>
    </row>
    <row r="281" spans="1:48">
      <c r="A281" s="2678"/>
      <c r="B281" s="1717"/>
      <c r="C281" s="1545"/>
      <c r="D281" s="1545"/>
      <c r="E281" s="1545"/>
      <c r="F281" s="1718"/>
      <c r="G281" s="1545"/>
      <c r="H281" s="1545"/>
      <c r="I281" s="1545"/>
      <c r="J281" s="814"/>
      <c r="K281" s="591"/>
      <c r="L281" s="814"/>
      <c r="M281" s="814"/>
      <c r="N281" s="814"/>
      <c r="O281" s="814"/>
      <c r="P281" s="814"/>
      <c r="Q281" s="2678"/>
      <c r="R281" s="1687"/>
      <c r="S281" s="1578"/>
      <c r="T281" s="1578"/>
      <c r="U281" s="1578"/>
      <c r="V281" s="1626"/>
      <c r="W281" s="1626"/>
      <c r="X281" s="1120"/>
      <c r="Y281" s="814"/>
      <c r="Z281" s="1698" t="s">
        <v>1227</v>
      </c>
      <c r="AA281" s="1786"/>
      <c r="AB281" s="2678"/>
      <c r="AC281" s="1687"/>
      <c r="AD281" s="1578"/>
      <c r="AE281" s="1578"/>
      <c r="AF281" s="1578"/>
      <c r="AG281" s="1626"/>
      <c r="AH281" s="1626"/>
      <c r="AI281" s="1120"/>
      <c r="AJ281" s="814"/>
      <c r="AK281" s="1698" t="s">
        <v>1227</v>
      </c>
      <c r="AL281" s="814"/>
      <c r="AM281" s="2678"/>
      <c r="AN281" s="1687"/>
      <c r="AO281" s="1578"/>
      <c r="AP281" s="1578"/>
      <c r="AQ281" s="1578"/>
      <c r="AR281" s="1626"/>
      <c r="AS281" s="1626"/>
      <c r="AT281" s="1120"/>
      <c r="AU281" s="814"/>
      <c r="AV281" s="1698" t="s">
        <v>1227</v>
      </c>
    </row>
    <row r="282" spans="1:48" ht="15.75" customHeight="1">
      <c r="A282" s="2678"/>
      <c r="B282" s="1719"/>
      <c r="C282" s="1783"/>
      <c r="D282" s="1720" t="s">
        <v>1246</v>
      </c>
      <c r="E282" s="1770">
        <f>D274</f>
        <v>0.5</v>
      </c>
      <c r="F282" s="586"/>
      <c r="G282" s="1722"/>
      <c r="H282" s="1783"/>
      <c r="I282" s="1723" t="s">
        <v>1246</v>
      </c>
      <c r="J282" s="1771">
        <f>I274</f>
        <v>0.5</v>
      </c>
      <c r="K282" s="1725"/>
      <c r="L282" s="814"/>
      <c r="M282" s="814"/>
      <c r="N282" s="814"/>
      <c r="O282" s="814"/>
      <c r="P282" s="814"/>
      <c r="Q282" s="2678"/>
      <c r="R282" s="827" t="s">
        <v>1229</v>
      </c>
      <c r="S282" s="1578"/>
      <c r="T282" s="1578"/>
      <c r="U282" s="1578"/>
      <c r="V282" s="1626"/>
      <c r="W282" s="1626"/>
      <c r="X282" s="1120"/>
      <c r="Y282" s="814"/>
      <c r="Z282" s="1698" t="s">
        <v>1227</v>
      </c>
      <c r="AA282" s="1786"/>
      <c r="AB282" s="2678"/>
      <c r="AC282" s="827" t="s">
        <v>1229</v>
      </c>
      <c r="AD282" s="1578"/>
      <c r="AE282" s="1578"/>
      <c r="AF282" s="1578"/>
      <c r="AG282" s="1626"/>
      <c r="AH282" s="1626"/>
      <c r="AI282" s="1120"/>
      <c r="AJ282" s="814"/>
      <c r="AK282" s="1698" t="s">
        <v>1227</v>
      </c>
      <c r="AL282" s="814"/>
      <c r="AM282" s="2678"/>
      <c r="AN282" s="827" t="s">
        <v>1229</v>
      </c>
      <c r="AO282" s="1578"/>
      <c r="AP282" s="1578"/>
      <c r="AQ282" s="1578"/>
      <c r="AR282" s="1626"/>
      <c r="AS282" s="1626"/>
      <c r="AT282" s="1120"/>
      <c r="AU282" s="814"/>
      <c r="AV282" s="1698" t="s">
        <v>1227</v>
      </c>
    </row>
    <row r="283" spans="1:48" ht="18.75">
      <c r="A283" s="2678"/>
      <c r="B283" s="1727" t="s">
        <v>1167</v>
      </c>
      <c r="C283" s="1545"/>
      <c r="D283" s="814"/>
      <c r="E283" s="1711"/>
      <c r="F283" s="586"/>
      <c r="G283" s="1728" t="s">
        <v>1167</v>
      </c>
      <c r="H283" s="1545"/>
      <c r="I283" s="814"/>
      <c r="J283" s="814"/>
      <c r="K283" s="1729"/>
      <c r="L283" s="814"/>
      <c r="M283" s="814"/>
      <c r="N283" s="814"/>
      <c r="O283" s="814"/>
      <c r="P283" s="814"/>
      <c r="Q283" s="2678"/>
      <c r="R283" s="827"/>
      <c r="S283" s="1578"/>
      <c r="T283" s="1578"/>
      <c r="U283" s="1578"/>
      <c r="V283" s="1626"/>
      <c r="W283" s="1626"/>
      <c r="X283" s="1120"/>
      <c r="Y283" s="1684" t="s">
        <v>1230</v>
      </c>
      <c r="Z283" s="1698" t="s">
        <v>1227</v>
      </c>
      <c r="AA283" s="1786"/>
      <c r="AB283" s="2678"/>
      <c r="AC283" s="827"/>
      <c r="AD283" s="1578"/>
      <c r="AE283" s="1578"/>
      <c r="AF283" s="1578"/>
      <c r="AG283" s="1626"/>
      <c r="AH283" s="1626"/>
      <c r="AI283" s="1120"/>
      <c r="AJ283" s="1684" t="s">
        <v>1230</v>
      </c>
      <c r="AK283" s="1698" t="s">
        <v>1227</v>
      </c>
      <c r="AL283" s="814"/>
      <c r="AM283" s="2678"/>
      <c r="AN283" s="827"/>
      <c r="AO283" s="1578"/>
      <c r="AP283" s="1578"/>
      <c r="AQ283" s="1578"/>
      <c r="AR283" s="1626"/>
      <c r="AS283" s="1626"/>
      <c r="AT283" s="1120"/>
      <c r="AU283" s="1684" t="s">
        <v>1230</v>
      </c>
      <c r="AV283" s="1698" t="s">
        <v>1227</v>
      </c>
    </row>
    <row r="284" spans="1:48">
      <c r="A284" s="2678"/>
      <c r="B284" s="1708" t="str">
        <f>ADDRESS(ROW(B285),COLUMN(B285),4)</f>
        <v>B285</v>
      </c>
      <c r="C284" s="1545"/>
      <c r="D284" s="1608" t="str">
        <f>ADDRESS(ROW(D285),COLUMN(D285),4)</f>
        <v>D285</v>
      </c>
      <c r="E284" s="1784" t="s">
        <v>1250</v>
      </c>
      <c r="F284" s="1773"/>
      <c r="G284" s="1608" t="str">
        <f>ADDRESS(ROW(G285),COLUMN(G285),4)</f>
        <v>G285</v>
      </c>
      <c r="H284" s="1545"/>
      <c r="I284" s="1608" t="str">
        <f>ADDRESS(ROW(I285),COLUMN(I285),4)</f>
        <v>I285</v>
      </c>
      <c r="J284" s="1784" t="s">
        <v>1250</v>
      </c>
      <c r="K284" s="1773"/>
      <c r="L284" s="814"/>
      <c r="M284" s="814"/>
      <c r="N284" s="814"/>
      <c r="O284" s="814"/>
      <c r="P284" s="814"/>
      <c r="Q284" s="2678"/>
      <c r="R284" s="827" t="s">
        <v>1220</v>
      </c>
      <c r="S284" s="1578"/>
      <c r="T284" s="1578"/>
      <c r="U284" s="1578"/>
      <c r="V284" s="1626"/>
      <c r="W284" s="1626"/>
      <c r="X284" s="1120"/>
      <c r="Y284" s="1578"/>
      <c r="Z284" s="591"/>
      <c r="AA284" s="1786"/>
      <c r="AB284" s="2678"/>
      <c r="AC284" s="827" t="s">
        <v>1220</v>
      </c>
      <c r="AD284" s="1578"/>
      <c r="AE284" s="1578"/>
      <c r="AF284" s="1578"/>
      <c r="AG284" s="1626"/>
      <c r="AH284" s="1626"/>
      <c r="AI284" s="1120"/>
      <c r="AJ284" s="1578"/>
      <c r="AK284" s="591"/>
      <c r="AL284" s="814"/>
      <c r="AM284" s="2678"/>
      <c r="AN284" s="827" t="s">
        <v>1220</v>
      </c>
      <c r="AO284" s="1578"/>
      <c r="AP284" s="1578"/>
      <c r="AQ284" s="1578"/>
      <c r="AR284" s="1626"/>
      <c r="AS284" s="1626"/>
      <c r="AT284" s="1120"/>
      <c r="AU284" s="1578"/>
      <c r="AV284" s="591"/>
    </row>
    <row r="285" spans="1:48" ht="15.75" customHeight="1" thickBot="1">
      <c r="A285" s="2678"/>
      <c r="B285" s="1730">
        <f>D272</f>
        <v>12.375</v>
      </c>
      <c r="C285" s="1627" t="s">
        <v>662</v>
      </c>
      <c r="D285" s="1774">
        <f>D274</f>
        <v>0.5</v>
      </c>
      <c r="E285" s="1622">
        <f>(B285*D285)/B286</f>
        <v>6.1874999999999999E-2</v>
      </c>
      <c r="F285" s="1775"/>
      <c r="G285" s="1732">
        <f>I272</f>
        <v>12</v>
      </c>
      <c r="H285" s="1627" t="s">
        <v>662</v>
      </c>
      <c r="I285" s="1776">
        <f>I274</f>
        <v>0.5</v>
      </c>
      <c r="J285" s="1622">
        <f>(G285*I285)/G286</f>
        <v>0.06</v>
      </c>
      <c r="K285" s="1775"/>
      <c r="L285" s="814"/>
      <c r="M285" s="814"/>
      <c r="N285" s="814"/>
      <c r="O285" s="814"/>
      <c r="P285" s="814"/>
      <c r="Q285" s="2678"/>
      <c r="R285" s="827" t="s">
        <v>1240</v>
      </c>
      <c r="S285" s="1578"/>
      <c r="T285" s="1578"/>
      <c r="U285" s="1578"/>
      <c r="V285" s="1626"/>
      <c r="W285" s="1626"/>
      <c r="X285" s="1120"/>
      <c r="Y285" s="1578"/>
      <c r="Z285" s="586"/>
      <c r="AA285" s="1786"/>
      <c r="AB285" s="2678"/>
      <c r="AC285" s="827" t="s">
        <v>1240</v>
      </c>
      <c r="AD285" s="1578"/>
      <c r="AE285" s="1578"/>
      <c r="AF285" s="1578"/>
      <c r="AG285" s="1626"/>
      <c r="AH285" s="1626"/>
      <c r="AI285" s="1120"/>
      <c r="AJ285" s="1578"/>
      <c r="AK285" s="586"/>
      <c r="AL285" s="814"/>
      <c r="AM285" s="2678"/>
      <c r="AN285" s="827" t="s">
        <v>1240</v>
      </c>
      <c r="AO285" s="1578"/>
      <c r="AP285" s="1578"/>
      <c r="AQ285" s="1578"/>
      <c r="AR285" s="1626"/>
      <c r="AS285" s="1626"/>
      <c r="AT285" s="1120"/>
      <c r="AU285" s="1578"/>
      <c r="AV285" s="586"/>
    </row>
    <row r="286" spans="1:48" ht="18.75" customHeight="1">
      <c r="A286" s="2678"/>
      <c r="B286" s="3871">
        <v>100</v>
      </c>
      <c r="C286" s="3872"/>
      <c r="D286" s="1733" t="s">
        <v>1169</v>
      </c>
      <c r="E286" s="982" t="str">
        <f ca="1">_xlfn.FORMULATEXT(E285)</f>
        <v>=(B285*D285)/B286</v>
      </c>
      <c r="F286" s="586"/>
      <c r="G286" s="3872">
        <v>100</v>
      </c>
      <c r="H286" s="3872"/>
      <c r="I286" s="1733" t="s">
        <v>1169</v>
      </c>
      <c r="J286" s="982" t="str">
        <f ca="1">_xlfn.FORMULATEXT(J285)</f>
        <v>=(G285*I285)/G286</v>
      </c>
      <c r="K286" s="586"/>
      <c r="L286" s="814"/>
      <c r="M286" s="814"/>
      <c r="N286" s="814"/>
      <c r="O286" s="814"/>
      <c r="P286" s="814"/>
      <c r="Q286" s="2678"/>
      <c r="R286" s="3873" t="s">
        <v>1170</v>
      </c>
      <c r="S286" s="3874"/>
      <c r="T286" s="3874"/>
      <c r="U286" s="3874"/>
      <c r="V286" s="3874"/>
      <c r="W286" s="3874"/>
      <c r="X286" s="3874"/>
      <c r="Y286" s="3874"/>
      <c r="Z286" s="3875"/>
      <c r="AA286" s="1786"/>
      <c r="AB286" s="2678"/>
      <c r="AC286" s="3873" t="s">
        <v>1170</v>
      </c>
      <c r="AD286" s="3874"/>
      <c r="AE286" s="3874"/>
      <c r="AF286" s="3874"/>
      <c r="AG286" s="3874"/>
      <c r="AH286" s="3874"/>
      <c r="AI286" s="3874"/>
      <c r="AJ286" s="3874"/>
      <c r="AK286" s="3875"/>
      <c r="AL286" s="814"/>
      <c r="AM286" s="2678"/>
      <c r="AN286" s="3873" t="s">
        <v>1170</v>
      </c>
      <c r="AO286" s="3874"/>
      <c r="AP286" s="3874"/>
      <c r="AQ286" s="3874"/>
      <c r="AR286" s="3874"/>
      <c r="AS286" s="3874"/>
      <c r="AT286" s="3874"/>
      <c r="AU286" s="3874"/>
      <c r="AV286" s="3875"/>
    </row>
    <row r="287" spans="1:48" ht="15.75" customHeight="1">
      <c r="A287" s="2678"/>
      <c r="B287" s="725"/>
      <c r="C287" s="1608" t="str">
        <f>ADDRESS(ROW(B286),COLUMN(B286),4)</f>
        <v>B286</v>
      </c>
      <c r="D287" s="814"/>
      <c r="E287" s="1714"/>
      <c r="F287" s="586"/>
      <c r="G287" s="814"/>
      <c r="H287" s="1608" t="str">
        <f>ADDRESS(ROW(G286),COLUMN(G286),4)</f>
        <v>G286</v>
      </c>
      <c r="I287" s="814"/>
      <c r="J287" s="814"/>
      <c r="K287" s="1725"/>
      <c r="L287" s="814"/>
      <c r="M287" s="814"/>
      <c r="N287" s="814"/>
      <c r="O287" s="814"/>
      <c r="P287" s="814"/>
      <c r="Q287" s="2678"/>
      <c r="R287" s="3764" t="s">
        <v>1171</v>
      </c>
      <c r="S287" s="3765"/>
      <c r="T287" s="3765"/>
      <c r="U287" s="3765"/>
      <c r="V287" s="3765"/>
      <c r="W287" s="3765"/>
      <c r="X287" s="3765"/>
      <c r="Y287" s="3765"/>
      <c r="Z287" s="3766"/>
      <c r="AA287" s="1787"/>
      <c r="AB287" s="2678"/>
      <c r="AC287" s="3764" t="s">
        <v>1171</v>
      </c>
      <c r="AD287" s="3765"/>
      <c r="AE287" s="3765"/>
      <c r="AF287" s="3765"/>
      <c r="AG287" s="3765"/>
      <c r="AH287" s="3765"/>
      <c r="AI287" s="3765"/>
      <c r="AJ287" s="3765"/>
      <c r="AK287" s="3766"/>
      <c r="AL287" s="814"/>
      <c r="AM287" s="2678"/>
      <c r="AN287" s="3764" t="s">
        <v>1171</v>
      </c>
      <c r="AO287" s="3765"/>
      <c r="AP287" s="3765"/>
      <c r="AQ287" s="3765"/>
      <c r="AR287" s="3765"/>
      <c r="AS287" s="3765"/>
      <c r="AT287" s="3765"/>
      <c r="AU287" s="3765"/>
      <c r="AV287" s="3766"/>
    </row>
    <row r="288" spans="1:48">
      <c r="A288" s="2678"/>
      <c r="B288" s="1715"/>
      <c r="C288" s="1319"/>
      <c r="D288" s="1319"/>
      <c r="E288" s="1319"/>
      <c r="F288" s="1735"/>
      <c r="G288" s="1716"/>
      <c r="H288" s="1319"/>
      <c r="I288" s="1319"/>
      <c r="J288" s="1319"/>
      <c r="K288" s="1531"/>
      <c r="L288" s="814"/>
      <c r="M288" s="814"/>
      <c r="N288" s="814"/>
      <c r="O288" s="814"/>
      <c r="P288" s="814"/>
      <c r="Q288" s="2678"/>
      <c r="R288" s="3792" t="s">
        <v>1162</v>
      </c>
      <c r="S288" s="3767" t="s">
        <v>1172</v>
      </c>
      <c r="T288" s="3767"/>
      <c r="U288" s="3767"/>
      <c r="V288" s="3767"/>
      <c r="W288" s="3767"/>
      <c r="X288" s="3767"/>
      <c r="Y288" s="3767"/>
      <c r="Z288" s="586"/>
      <c r="AA288" s="1787"/>
      <c r="AB288" s="2678"/>
      <c r="AC288" s="3792" t="s">
        <v>1162</v>
      </c>
      <c r="AD288" s="3767" t="s">
        <v>1172</v>
      </c>
      <c r="AE288" s="3767"/>
      <c r="AF288" s="3767"/>
      <c r="AG288" s="3767"/>
      <c r="AH288" s="3767"/>
      <c r="AI288" s="3767"/>
      <c r="AJ288" s="3767"/>
      <c r="AK288" s="586"/>
      <c r="AL288" s="814"/>
      <c r="AM288" s="2678"/>
      <c r="AN288" s="3792" t="s">
        <v>1162</v>
      </c>
      <c r="AO288" s="3767" t="s">
        <v>1172</v>
      </c>
      <c r="AP288" s="3767"/>
      <c r="AQ288" s="3767"/>
      <c r="AR288" s="3767"/>
      <c r="AS288" s="3767"/>
      <c r="AT288" s="3767"/>
      <c r="AU288" s="3767"/>
      <c r="AV288" s="586"/>
    </row>
    <row r="289" spans="1:48" ht="15.75" customHeight="1">
      <c r="A289" s="2678"/>
      <c r="B289" s="725"/>
      <c r="C289" s="814"/>
      <c r="D289" s="814"/>
      <c r="E289" s="814"/>
      <c r="F289" s="814"/>
      <c r="G289" s="1714"/>
      <c r="H289" s="1714"/>
      <c r="I289" s="814"/>
      <c r="J289" s="814"/>
      <c r="K289" s="586"/>
      <c r="L289" s="814"/>
      <c r="M289" s="814"/>
      <c r="N289" s="814"/>
      <c r="O289" s="814"/>
      <c r="P289" s="814"/>
      <c r="Q289" s="2678"/>
      <c r="R289" s="3792"/>
      <c r="S289" s="3769" t="s">
        <v>1173</v>
      </c>
      <c r="T289" s="3769"/>
      <c r="U289" s="3769"/>
      <c r="V289" s="3769"/>
      <c r="W289" s="3769"/>
      <c r="X289" s="3769"/>
      <c r="Y289" s="3769"/>
      <c r="Z289" s="586"/>
      <c r="AA289" s="1787"/>
      <c r="AB289" s="2678"/>
      <c r="AC289" s="3792"/>
      <c r="AD289" s="3769" t="s">
        <v>1173</v>
      </c>
      <c r="AE289" s="3769"/>
      <c r="AF289" s="3769"/>
      <c r="AG289" s="3769"/>
      <c r="AH289" s="3769"/>
      <c r="AI289" s="3769"/>
      <c r="AJ289" s="3769"/>
      <c r="AK289" s="586"/>
      <c r="AL289" s="814"/>
      <c r="AM289" s="2678"/>
      <c r="AN289" s="3792"/>
      <c r="AO289" s="3769" t="s">
        <v>1173</v>
      </c>
      <c r="AP289" s="3769"/>
      <c r="AQ289" s="3769"/>
      <c r="AR289" s="3769"/>
      <c r="AS289" s="3769"/>
      <c r="AT289" s="3769"/>
      <c r="AU289" s="3769"/>
      <c r="AV289" s="586"/>
    </row>
    <row r="290" spans="1:48" ht="19.5" thickBot="1">
      <c r="A290" s="2678"/>
      <c r="B290" s="725"/>
      <c r="C290" s="1711"/>
      <c r="D290" s="814"/>
      <c r="E290" s="814"/>
      <c r="F290" s="1712" t="s">
        <v>1251</v>
      </c>
      <c r="G290" s="1713">
        <f>IF(E276&gt;J276,E276-J276,J276-E276)</f>
        <v>1.8750000000000017E-3</v>
      </c>
      <c r="H290" s="1623">
        <f>G290*1000</f>
        <v>1.8750000000000018</v>
      </c>
      <c r="I290" s="814"/>
      <c r="J290" s="814"/>
      <c r="K290" s="586"/>
      <c r="L290" s="814"/>
      <c r="M290" s="814"/>
      <c r="N290" s="814"/>
      <c r="O290" s="814"/>
      <c r="P290" s="814"/>
      <c r="Q290" s="2678"/>
      <c r="R290" s="1736" t="s">
        <v>1174</v>
      </c>
      <c r="S290" s="1737"/>
      <c r="T290" s="1737"/>
      <c r="U290" s="1737"/>
      <c r="V290" s="1737"/>
      <c r="W290" s="1737"/>
      <c r="X290" s="1737"/>
      <c r="Y290" s="1737"/>
      <c r="Z290" s="1738"/>
      <c r="AA290" s="1787"/>
      <c r="AB290" s="2678"/>
      <c r="AC290" s="1736" t="s">
        <v>1174</v>
      </c>
      <c r="AD290" s="1737"/>
      <c r="AE290" s="1737"/>
      <c r="AF290" s="1737"/>
      <c r="AG290" s="1737"/>
      <c r="AH290" s="1737"/>
      <c r="AI290" s="1737"/>
      <c r="AJ290" s="1737"/>
      <c r="AK290" s="1738"/>
      <c r="AL290" s="814"/>
      <c r="AM290" s="2678"/>
      <c r="AN290" s="1736" t="s">
        <v>1174</v>
      </c>
      <c r="AO290" s="1737"/>
      <c r="AP290" s="1737"/>
      <c r="AQ290" s="1737"/>
      <c r="AR290" s="1737"/>
      <c r="AS290" s="1737"/>
      <c r="AT290" s="1737"/>
      <c r="AU290" s="1737"/>
      <c r="AV290" s="1738"/>
    </row>
    <row r="291" spans="1:48" ht="18.75">
      <c r="A291" s="2678"/>
      <c r="B291" s="725"/>
      <c r="C291" s="814"/>
      <c r="D291" s="814"/>
      <c r="E291" s="814"/>
      <c r="F291" s="814"/>
      <c r="G291" s="1714"/>
      <c r="H291" s="1714"/>
      <c r="I291" s="814"/>
      <c r="J291" s="814"/>
      <c r="K291" s="586"/>
      <c r="L291" s="814"/>
      <c r="M291" s="814"/>
      <c r="N291" s="814"/>
      <c r="O291" s="814"/>
      <c r="P291" s="814"/>
      <c r="Q291" s="1786"/>
      <c r="R291" s="1788"/>
      <c r="S291" s="1546"/>
      <c r="T291" s="1787"/>
      <c r="U291" s="1789"/>
      <c r="V291" s="1789"/>
      <c r="W291" s="1790"/>
      <c r="X291" s="989"/>
      <c r="Y291" s="1787"/>
      <c r="Z291" s="1787"/>
      <c r="AA291" s="1787"/>
      <c r="AB291" s="1787"/>
      <c r="AC291" s="1787"/>
      <c r="AD291" s="1787"/>
      <c r="AE291" s="1787"/>
      <c r="AF291" s="1787"/>
      <c r="AG291" s="1787"/>
      <c r="AH291" s="1787"/>
      <c r="AI291" s="1787"/>
      <c r="AJ291" s="814"/>
      <c r="AK291" s="814"/>
      <c r="AL291" s="814"/>
      <c r="AM291" s="814"/>
      <c r="AN291" s="814"/>
      <c r="AO291" s="814"/>
      <c r="AP291" s="814"/>
      <c r="AQ291" s="814"/>
      <c r="AR291" s="814"/>
      <c r="AS291" s="814"/>
      <c r="AT291" s="814"/>
      <c r="AU291" s="814"/>
      <c r="AV291" s="814"/>
    </row>
    <row r="292" spans="1:48">
      <c r="A292" s="2678"/>
      <c r="B292" s="1739" t="s">
        <v>1220</v>
      </c>
      <c r="C292" s="1679"/>
      <c r="D292" s="1679"/>
      <c r="E292" s="1679"/>
      <c r="F292" s="1679"/>
      <c r="G292" s="1740"/>
      <c r="H292" s="1740"/>
      <c r="I292" s="1679"/>
      <c r="J292" s="1679"/>
      <c r="K292" s="1741"/>
      <c r="L292" s="814"/>
      <c r="M292" s="814"/>
      <c r="N292" s="814"/>
      <c r="O292" s="814"/>
      <c r="P292" s="814"/>
      <c r="Q292" s="1786"/>
      <c r="R292" s="1788"/>
      <c r="S292" s="1546"/>
      <c r="T292" s="1787"/>
      <c r="U292" s="1787"/>
      <c r="V292" s="1787"/>
      <c r="W292" s="1787"/>
      <c r="X292" s="1791"/>
      <c r="Y292" s="1787"/>
      <c r="Z292" s="1787"/>
      <c r="AA292" s="1787"/>
      <c r="AB292" s="1787"/>
      <c r="AC292" s="1787"/>
      <c r="AD292" s="1787"/>
      <c r="AE292" s="1787"/>
      <c r="AF292" s="1787"/>
      <c r="AG292" s="1787"/>
      <c r="AH292" s="1787"/>
      <c r="AI292" s="1787"/>
      <c r="AJ292" s="814"/>
      <c r="AK292" s="814"/>
      <c r="AL292" s="814"/>
      <c r="AM292" s="814"/>
      <c r="AN292" s="814"/>
      <c r="AO292" s="814"/>
      <c r="AP292" s="814"/>
      <c r="AQ292" s="814"/>
      <c r="AR292" s="814"/>
      <c r="AS292" s="814"/>
      <c r="AT292" s="814"/>
      <c r="AU292" s="814"/>
      <c r="AV292" s="814"/>
    </row>
    <row r="293" spans="1:48">
      <c r="A293" s="2678"/>
      <c r="B293" s="827" t="s">
        <v>1221</v>
      </c>
      <c r="C293" s="1726"/>
      <c r="D293" s="814"/>
      <c r="E293" s="814"/>
      <c r="F293" s="814"/>
      <c r="G293" s="814"/>
      <c r="H293" s="814"/>
      <c r="I293" s="814"/>
      <c r="J293" s="814"/>
      <c r="K293" s="586"/>
      <c r="L293" s="814"/>
      <c r="M293" s="814"/>
      <c r="N293" s="814"/>
      <c r="O293" s="814"/>
      <c r="P293" s="814"/>
      <c r="Q293" s="1786"/>
      <c r="R293" s="1792"/>
      <c r="S293" s="1546"/>
      <c r="T293" s="1546"/>
      <c r="U293" s="1793"/>
      <c r="V293" s="1787"/>
      <c r="W293" s="1787"/>
      <c r="X293" s="1791"/>
      <c r="Y293" s="1787"/>
      <c r="Z293" s="1787"/>
      <c r="AA293" s="1787"/>
      <c r="AB293" s="1787"/>
      <c r="AC293" s="1787"/>
      <c r="AD293" s="1787"/>
      <c r="AE293" s="1787"/>
      <c r="AF293" s="1787"/>
      <c r="AG293" s="1787"/>
      <c r="AH293" s="1787"/>
      <c r="AI293" s="1787"/>
      <c r="AJ293" s="814"/>
      <c r="AK293" s="814"/>
      <c r="AL293" s="814"/>
      <c r="AM293" s="814"/>
      <c r="AN293" s="814"/>
      <c r="AO293" s="814"/>
      <c r="AP293" s="814"/>
      <c r="AQ293" s="814"/>
      <c r="AR293" s="814"/>
      <c r="AS293" s="814"/>
      <c r="AT293" s="814"/>
      <c r="AU293" s="814"/>
      <c r="AV293" s="814"/>
    </row>
    <row r="294" spans="1:48" ht="15.75" customHeight="1">
      <c r="A294" s="2678"/>
      <c r="B294" s="3866" t="s">
        <v>1170</v>
      </c>
      <c r="C294" s="3867"/>
      <c r="D294" s="3867"/>
      <c r="E294" s="3867"/>
      <c r="F294" s="3867"/>
      <c r="G294" s="3867"/>
      <c r="H294" s="3867"/>
      <c r="I294" s="3867"/>
      <c r="J294" s="3867"/>
      <c r="K294" s="3868"/>
      <c r="L294" s="814"/>
      <c r="M294" s="814"/>
      <c r="N294" s="814"/>
      <c r="O294" s="814"/>
      <c r="P294" s="814"/>
      <c r="Q294" s="1786"/>
      <c r="R294" s="1792"/>
      <c r="S294" s="1546"/>
      <c r="T294" s="1787"/>
      <c r="U294" s="1787"/>
      <c r="V294" s="1787"/>
      <c r="W294" s="1787"/>
      <c r="X294" s="1791"/>
      <c r="Y294" s="1787"/>
      <c r="Z294" s="1787"/>
      <c r="AA294" s="1787"/>
      <c r="AB294" s="1787"/>
      <c r="AC294" s="1787"/>
      <c r="AD294" s="1787"/>
      <c r="AE294" s="1787"/>
      <c r="AF294" s="1787"/>
      <c r="AG294" s="1787"/>
      <c r="AH294" s="1787"/>
      <c r="AI294" s="1787"/>
      <c r="AJ294" s="814"/>
      <c r="AK294" s="814"/>
      <c r="AL294" s="814"/>
      <c r="AM294" s="814"/>
      <c r="AN294" s="814"/>
      <c r="AO294" s="814"/>
      <c r="AP294" s="814"/>
      <c r="AQ294" s="814"/>
      <c r="AR294" s="814"/>
      <c r="AS294" s="814"/>
      <c r="AT294" s="814"/>
      <c r="AU294" s="814"/>
      <c r="AV294" s="814"/>
    </row>
    <row r="295" spans="1:48" ht="15.75" customHeight="1">
      <c r="A295" s="2678"/>
      <c r="B295" s="3869" t="s">
        <v>1171</v>
      </c>
      <c r="C295" s="3830"/>
      <c r="D295" s="3830"/>
      <c r="E295" s="3830"/>
      <c r="F295" s="3830"/>
      <c r="G295" s="3830"/>
      <c r="H295" s="3830"/>
      <c r="I295" s="3830"/>
      <c r="J295" s="3830"/>
      <c r="K295" s="586"/>
      <c r="L295" s="814"/>
      <c r="M295" s="814"/>
      <c r="N295" s="814"/>
      <c r="O295" s="814"/>
      <c r="P295" s="814"/>
      <c r="Q295" s="1786"/>
      <c r="R295" s="1792"/>
      <c r="S295" s="1546"/>
      <c r="T295" s="1546"/>
      <c r="U295" s="1546"/>
      <c r="V295" s="1546"/>
      <c r="W295" s="1546"/>
      <c r="X295" s="1791"/>
      <c r="Y295" s="1787"/>
      <c r="Z295" s="1787"/>
      <c r="AA295" s="1787"/>
      <c r="AB295" s="1787"/>
      <c r="AC295" s="1787"/>
      <c r="AD295" s="1787"/>
      <c r="AE295" s="1787"/>
      <c r="AF295" s="1787"/>
      <c r="AG295" s="1787"/>
      <c r="AH295" s="1787"/>
      <c r="AI295" s="1787"/>
      <c r="AJ295" s="814"/>
      <c r="AK295" s="814"/>
      <c r="AL295" s="814"/>
      <c r="AM295" s="814"/>
      <c r="AN295" s="814"/>
      <c r="AO295" s="814"/>
      <c r="AP295" s="814"/>
      <c r="AQ295" s="814"/>
      <c r="AR295" s="814"/>
      <c r="AS295" s="814"/>
      <c r="AT295" s="814"/>
      <c r="AU295" s="814"/>
      <c r="AV295" s="814"/>
    </row>
    <row r="296" spans="1:48" ht="15.75" customHeight="1">
      <c r="A296" s="2678"/>
      <c r="B296" s="3792" t="s">
        <v>1162</v>
      </c>
      <c r="C296" s="3767" t="s">
        <v>1172</v>
      </c>
      <c r="D296" s="3767"/>
      <c r="E296" s="3767"/>
      <c r="F296" s="3767"/>
      <c r="G296" s="3767"/>
      <c r="H296" s="3767"/>
      <c r="I296" s="3767"/>
      <c r="J296" s="814"/>
      <c r="K296" s="586"/>
      <c r="L296" s="814"/>
      <c r="M296" s="814"/>
      <c r="N296" s="814"/>
      <c r="O296" s="814"/>
      <c r="P296" s="814"/>
      <c r="Q296" s="1786"/>
      <c r="R296" s="1792"/>
      <c r="S296" s="1794"/>
      <c r="T296" s="1546"/>
      <c r="U296" s="1795"/>
      <c r="V296" s="1546"/>
      <c r="W296" s="1796"/>
      <c r="X296" s="1797"/>
      <c r="Y296" s="1787"/>
      <c r="Z296" s="1787"/>
      <c r="AA296" s="1787"/>
      <c r="AB296" s="1787"/>
      <c r="AC296" s="1787"/>
      <c r="AD296" s="1787"/>
      <c r="AE296" s="1787"/>
      <c r="AF296" s="1787"/>
      <c r="AG296" s="1787"/>
      <c r="AH296" s="1787"/>
      <c r="AI296" s="1787"/>
      <c r="AJ296" s="814"/>
      <c r="AK296" s="814"/>
      <c r="AL296" s="814"/>
      <c r="AM296" s="814"/>
      <c r="AN296" s="814"/>
      <c r="AO296" s="814"/>
      <c r="AP296" s="814"/>
      <c r="AQ296" s="814"/>
      <c r="AR296" s="814"/>
      <c r="AS296" s="814"/>
      <c r="AT296" s="814"/>
      <c r="AU296" s="814"/>
      <c r="AV296" s="814"/>
    </row>
    <row r="297" spans="1:48" ht="15.75" customHeight="1">
      <c r="A297" s="2678"/>
      <c r="B297" s="3792"/>
      <c r="C297" s="3769" t="s">
        <v>1173</v>
      </c>
      <c r="D297" s="3769"/>
      <c r="E297" s="3769"/>
      <c r="F297" s="3769"/>
      <c r="G297" s="3769"/>
      <c r="H297" s="3769"/>
      <c r="I297" s="3769"/>
      <c r="J297" s="814"/>
      <c r="K297" s="586"/>
      <c r="L297" s="814"/>
      <c r="M297" s="814"/>
      <c r="N297" s="814"/>
      <c r="O297" s="814"/>
      <c r="P297" s="814"/>
      <c r="Q297" s="1786"/>
      <c r="R297" s="1792"/>
      <c r="S297" s="1798"/>
      <c r="T297" s="1546"/>
      <c r="U297" s="1798"/>
      <c r="V297" s="1546"/>
      <c r="W297" s="1796"/>
      <c r="X297" s="1799"/>
      <c r="Y297" s="1800"/>
      <c r="Z297" s="1787"/>
      <c r="AA297" s="1787"/>
      <c r="AB297" s="1787"/>
      <c r="AC297" s="1787"/>
      <c r="AD297" s="1787"/>
      <c r="AE297" s="1787"/>
      <c r="AF297" s="1787"/>
      <c r="AG297" s="1787"/>
      <c r="AH297" s="1787"/>
      <c r="AI297" s="1787"/>
      <c r="AJ297" s="814"/>
      <c r="AK297" s="814"/>
      <c r="AL297" s="814"/>
      <c r="AM297" s="814"/>
      <c r="AN297" s="814"/>
      <c r="AO297" s="814"/>
      <c r="AP297" s="814"/>
      <c r="AQ297" s="814"/>
      <c r="AR297" s="814"/>
      <c r="AS297" s="814"/>
      <c r="AT297" s="814"/>
      <c r="AU297" s="814"/>
      <c r="AV297" s="814"/>
    </row>
    <row r="298" spans="1:48" ht="18.75" thickBot="1">
      <c r="A298" s="2678"/>
      <c r="B298" s="1734" t="s">
        <v>1174</v>
      </c>
      <c r="C298" s="657"/>
      <c r="D298" s="657"/>
      <c r="E298" s="657"/>
      <c r="F298" s="657"/>
      <c r="G298" s="657"/>
      <c r="H298" s="657"/>
      <c r="I298" s="657"/>
      <c r="J298" s="657"/>
      <c r="K298" s="658"/>
      <c r="L298" s="814"/>
      <c r="M298" s="814"/>
      <c r="N298" s="814"/>
      <c r="O298" s="814"/>
      <c r="P298" s="814"/>
      <c r="Q298" s="1786"/>
      <c r="R298" s="1792"/>
      <c r="S298" s="1801"/>
      <c r="T298" s="1802"/>
      <c r="U298" s="1803"/>
      <c r="V298" s="1804"/>
      <c r="W298" s="1805"/>
      <c r="X298" s="1799"/>
      <c r="Y298" s="1800"/>
      <c r="Z298" s="1787"/>
      <c r="AA298" s="1787"/>
      <c r="AB298" s="1787"/>
      <c r="AC298" s="1787"/>
      <c r="AD298" s="1787"/>
      <c r="AE298" s="1787"/>
      <c r="AF298" s="1787"/>
      <c r="AG298" s="1787"/>
      <c r="AH298" s="1787"/>
      <c r="AI298" s="1787"/>
      <c r="AJ298" s="814"/>
      <c r="AK298" s="814"/>
      <c r="AL298" s="814"/>
      <c r="AM298" s="814"/>
      <c r="AN298" s="814"/>
      <c r="AO298" s="814"/>
      <c r="AP298" s="814"/>
      <c r="AQ298" s="814"/>
      <c r="AR298" s="814"/>
      <c r="AS298" s="814"/>
      <c r="AT298" s="814"/>
      <c r="AU298" s="814"/>
      <c r="AV298" s="814"/>
    </row>
    <row r="299" spans="1:48">
      <c r="A299" s="814"/>
      <c r="B299" s="814"/>
      <c r="C299" s="814"/>
      <c r="D299" s="814"/>
      <c r="E299" s="814"/>
      <c r="F299" s="814"/>
      <c r="G299" s="814"/>
      <c r="H299" s="814"/>
      <c r="I299" s="814"/>
      <c r="J299" s="814"/>
      <c r="K299" s="814"/>
      <c r="L299" s="814"/>
      <c r="M299" s="814"/>
      <c r="N299" s="814"/>
      <c r="O299" s="814"/>
      <c r="P299" s="814"/>
      <c r="Q299" s="1786"/>
      <c r="R299" s="1792"/>
      <c r="S299" s="1803"/>
      <c r="T299" s="1803"/>
      <c r="U299" s="1803"/>
      <c r="V299" s="1546"/>
      <c r="W299" s="1805"/>
      <c r="X299" s="1797"/>
      <c r="Y299" s="1787"/>
      <c r="Z299" s="1787"/>
      <c r="AA299" s="1787"/>
      <c r="AB299" s="1787"/>
      <c r="AC299" s="1787"/>
      <c r="AD299" s="1787"/>
      <c r="AE299" s="1787"/>
      <c r="AF299" s="1787"/>
      <c r="AG299" s="1787"/>
      <c r="AH299" s="1787"/>
      <c r="AI299" s="1787"/>
      <c r="AJ299" s="814"/>
      <c r="AK299" s="814"/>
      <c r="AL299" s="814"/>
      <c r="AM299" s="814"/>
      <c r="AN299" s="814"/>
      <c r="AO299" s="814"/>
      <c r="AP299" s="814"/>
      <c r="AQ299" s="814"/>
      <c r="AR299" s="814"/>
      <c r="AS299" s="814"/>
      <c r="AT299" s="814"/>
      <c r="AU299" s="814"/>
      <c r="AV299" s="814"/>
    </row>
    <row r="300" spans="1:48" ht="13.5" customHeight="1">
      <c r="A300" s="814"/>
      <c r="B300" s="814"/>
      <c r="C300" s="814"/>
      <c r="D300" s="814"/>
      <c r="E300" s="814"/>
      <c r="F300" s="814"/>
      <c r="G300" s="814"/>
      <c r="H300" s="814"/>
      <c r="I300" s="814"/>
      <c r="J300" s="814"/>
      <c r="K300" s="814"/>
      <c r="L300" s="814"/>
      <c r="M300" s="814"/>
      <c r="N300" s="814"/>
      <c r="O300" s="814"/>
      <c r="P300" s="814"/>
      <c r="Q300" s="814"/>
      <c r="R300" s="814"/>
      <c r="S300" s="814"/>
      <c r="T300" s="814"/>
      <c r="U300" s="814"/>
      <c r="V300" s="814"/>
      <c r="W300" s="814"/>
      <c r="X300" s="814"/>
      <c r="Y300" s="814"/>
      <c r="Z300" s="814"/>
      <c r="AA300" s="814"/>
      <c r="AB300" s="814"/>
      <c r="AC300" s="814"/>
      <c r="AD300" s="814"/>
      <c r="AE300" s="814"/>
      <c r="AF300" s="814"/>
      <c r="AG300" s="814"/>
      <c r="AH300" s="814"/>
      <c r="AI300" s="814"/>
      <c r="AJ300" s="814"/>
      <c r="AK300" s="814"/>
      <c r="AL300" s="814"/>
      <c r="AM300" s="814"/>
      <c r="AN300" s="814"/>
      <c r="AO300" s="814"/>
      <c r="AP300" s="814"/>
      <c r="AQ300" s="814"/>
      <c r="AR300" s="814"/>
      <c r="AS300" s="814"/>
      <c r="AT300" s="814"/>
      <c r="AU300" s="814"/>
      <c r="AV300" s="814"/>
    </row>
    <row r="301" spans="1:48" hidden="1">
      <c r="A301" s="814"/>
      <c r="B301" s="814"/>
      <c r="C301" s="814"/>
      <c r="D301" s="814"/>
      <c r="E301" s="814"/>
      <c r="F301" s="814"/>
      <c r="G301" s="814"/>
      <c r="H301" s="814"/>
      <c r="I301" s="814"/>
      <c r="J301" s="814"/>
      <c r="K301" s="814"/>
      <c r="L301" s="814"/>
      <c r="M301" s="814"/>
      <c r="N301" s="814"/>
      <c r="O301" s="814"/>
      <c r="P301" s="814"/>
      <c r="Q301" s="814"/>
      <c r="R301" s="814"/>
      <c r="S301" s="814"/>
      <c r="T301" s="814"/>
      <c r="U301" s="814"/>
      <c r="V301" s="814"/>
      <c r="W301" s="814"/>
      <c r="X301" s="814"/>
      <c r="Y301" s="814"/>
      <c r="Z301" s="814"/>
      <c r="AA301" s="814"/>
      <c r="AB301" s="814"/>
      <c r="AC301" s="814"/>
      <c r="AD301" s="814"/>
      <c r="AE301" s="814"/>
      <c r="AF301" s="814"/>
      <c r="AG301" s="814"/>
      <c r="AH301" s="814"/>
      <c r="AI301" s="814"/>
      <c r="AJ301" s="814"/>
      <c r="AK301" s="814"/>
      <c r="AL301" s="814"/>
      <c r="AM301" s="814"/>
      <c r="AN301" s="814"/>
      <c r="AO301" s="814"/>
      <c r="AP301" s="814"/>
      <c r="AQ301" s="814"/>
      <c r="AR301" s="814"/>
      <c r="AS301" s="814"/>
      <c r="AT301" s="814"/>
      <c r="AU301" s="814"/>
      <c r="AV301" s="814"/>
    </row>
    <row r="302" spans="1:48" ht="15.75" customHeight="1">
      <c r="A302" s="3864">
        <f>ROW()</f>
        <v>302</v>
      </c>
      <c r="B302" s="3865" t="s">
        <v>1648</v>
      </c>
      <c r="C302" s="3865"/>
      <c r="D302" s="3865"/>
      <c r="E302" s="3865"/>
      <c r="F302" s="3865"/>
      <c r="G302" s="3865"/>
      <c r="H302" s="3865"/>
      <c r="I302" s="3865"/>
      <c r="J302" s="3865"/>
      <c r="K302" s="3865"/>
      <c r="L302" s="3865"/>
      <c r="M302" s="3865"/>
      <c r="N302" s="3865"/>
      <c r="O302" s="3865"/>
      <c r="P302" s="3865"/>
      <c r="Q302" s="3865"/>
      <c r="R302" s="3865"/>
      <c r="S302" s="3865"/>
      <c r="T302" s="3865"/>
      <c r="U302" s="3865"/>
      <c r="V302" s="3865"/>
      <c r="W302" s="3865"/>
      <c r="X302" s="3865"/>
      <c r="Y302" s="3865"/>
      <c r="Z302" s="3865"/>
      <c r="AA302" s="3865"/>
      <c r="AB302" s="3865"/>
      <c r="AC302" s="3865"/>
      <c r="AD302" s="3865"/>
      <c r="AE302" s="3865"/>
      <c r="AF302" s="3865"/>
      <c r="AG302" s="3865"/>
      <c r="AH302" s="3865"/>
      <c r="AI302" s="3865"/>
      <c r="AJ302" s="3865"/>
      <c r="AK302" s="3865"/>
      <c r="AL302" s="3865"/>
      <c r="AM302" s="3865"/>
      <c r="AN302" s="3865"/>
      <c r="AO302" s="3865"/>
      <c r="AP302" s="3865"/>
      <c r="AQ302" s="3865"/>
      <c r="AR302" s="3865"/>
      <c r="AS302" s="3865"/>
      <c r="AT302" s="3865"/>
      <c r="AU302" s="3865"/>
      <c r="AV302" s="3865"/>
    </row>
    <row r="303" spans="1:48" ht="15.75" customHeight="1">
      <c r="A303" s="3864"/>
      <c r="B303" s="3865"/>
      <c r="C303" s="3865"/>
      <c r="D303" s="3865"/>
      <c r="E303" s="3865"/>
      <c r="F303" s="3865"/>
      <c r="G303" s="3865"/>
      <c r="H303" s="3865"/>
      <c r="I303" s="3865"/>
      <c r="J303" s="3865"/>
      <c r="K303" s="3865"/>
      <c r="L303" s="3865"/>
      <c r="M303" s="3865"/>
      <c r="N303" s="3865"/>
      <c r="O303" s="3865"/>
      <c r="P303" s="3865"/>
      <c r="Q303" s="3865"/>
      <c r="R303" s="3865"/>
      <c r="S303" s="3865"/>
      <c r="T303" s="3865"/>
      <c r="U303" s="3865"/>
      <c r="V303" s="3865"/>
      <c r="W303" s="3865"/>
      <c r="X303" s="3865"/>
      <c r="Y303" s="3865"/>
      <c r="Z303" s="3865"/>
      <c r="AA303" s="3865"/>
      <c r="AB303" s="3865"/>
      <c r="AC303" s="3865"/>
      <c r="AD303" s="3865"/>
      <c r="AE303" s="3865"/>
      <c r="AF303" s="3865"/>
      <c r="AG303" s="3865"/>
      <c r="AH303" s="3865"/>
      <c r="AI303" s="3865"/>
      <c r="AJ303" s="3865"/>
      <c r="AK303" s="3865"/>
      <c r="AL303" s="3865"/>
      <c r="AM303" s="3865"/>
      <c r="AN303" s="3865"/>
      <c r="AO303" s="3865"/>
      <c r="AP303" s="3865"/>
      <c r="AQ303" s="3865"/>
      <c r="AR303" s="3865"/>
      <c r="AS303" s="3865"/>
      <c r="AT303" s="3865"/>
      <c r="AU303" s="3865"/>
      <c r="AV303" s="3865"/>
    </row>
    <row r="304" spans="1:48" ht="16.5" thickBot="1"/>
    <row r="305" spans="1:10" ht="21">
      <c r="A305" s="2250" t="s">
        <v>75</v>
      </c>
      <c r="B305" s="3831" t="s">
        <v>1580</v>
      </c>
      <c r="C305" s="3832"/>
      <c r="D305" s="3832"/>
      <c r="E305" s="3832"/>
      <c r="F305" s="3832"/>
      <c r="G305" s="3832"/>
      <c r="H305" s="3832"/>
      <c r="I305" s="3832"/>
      <c r="J305" s="3833"/>
    </row>
    <row r="306" spans="1:10">
      <c r="A306" s="2678" t="str">
        <f>B305</f>
        <v>Fabrication de la pâte à pain</v>
      </c>
      <c r="B306" s="606" t="str">
        <f>ADDRESS(ROW(),COLUMN(),4)</f>
        <v>B306</v>
      </c>
      <c r="C306" s="2108"/>
      <c r="D306" s="2108"/>
      <c r="E306" s="1209"/>
      <c r="F306" s="1319"/>
      <c r="G306" s="1319"/>
      <c r="H306" s="2108"/>
      <c r="I306" s="1572" t="str">
        <f ca="1">MID(CELL("filename",B306),SEARCH("[",CELL("filename",B306))+1,SEARCH("]",CELL("filename",B306))-SEARCH("[",CELL("filename",B306))-1)</f>
        <v>A.5.1.-formats-formules-pourcentages.xlsx</v>
      </c>
      <c r="J306" s="1573">
        <v>2</v>
      </c>
    </row>
    <row r="307" spans="1:10">
      <c r="A307" s="2678"/>
      <c r="B307" s="725"/>
      <c r="C307" s="3834" t="s">
        <v>1581</v>
      </c>
      <c r="D307" s="3834"/>
      <c r="E307" s="3834"/>
      <c r="F307" s="3834"/>
      <c r="G307" s="3834"/>
      <c r="H307" s="3834"/>
      <c r="I307" s="3834"/>
      <c r="J307" s="3835"/>
    </row>
    <row r="308" spans="1:10">
      <c r="A308" s="2678"/>
      <c r="B308" s="725"/>
      <c r="C308" s="3830" t="s">
        <v>1468</v>
      </c>
      <c r="D308" s="3830"/>
      <c r="E308" s="3830"/>
      <c r="F308" s="3830"/>
      <c r="G308" s="3830"/>
      <c r="H308" s="3830"/>
      <c r="I308" s="3830"/>
      <c r="J308" s="3836"/>
    </row>
    <row r="309" spans="1:10">
      <c r="A309" s="2678"/>
      <c r="B309" s="725"/>
      <c r="C309" s="814"/>
      <c r="D309" s="814"/>
      <c r="E309" s="814"/>
      <c r="F309" s="814"/>
      <c r="G309" s="814"/>
      <c r="H309" s="2029" t="s">
        <v>1467</v>
      </c>
      <c r="I309" s="814"/>
      <c r="J309" s="586"/>
    </row>
    <row r="310" spans="1:10">
      <c r="A310" s="2678"/>
      <c r="B310" s="725"/>
      <c r="C310" s="814"/>
      <c r="D310" s="814"/>
      <c r="E310" s="814"/>
      <c r="F310" s="814"/>
      <c r="G310" s="814"/>
      <c r="H310" s="2029" t="s">
        <v>1464</v>
      </c>
      <c r="I310" s="814"/>
      <c r="J310" s="586"/>
    </row>
    <row r="311" spans="1:10">
      <c r="A311" s="2678"/>
      <c r="B311" s="725"/>
      <c r="C311" s="814"/>
      <c r="D311" s="814"/>
      <c r="E311" s="814"/>
      <c r="F311" s="814"/>
      <c r="G311" s="814"/>
      <c r="H311" s="1710" t="s">
        <v>1582</v>
      </c>
      <c r="I311" s="2251">
        <v>23</v>
      </c>
      <c r="J311" s="586"/>
    </row>
    <row r="312" spans="1:10">
      <c r="A312" s="2678"/>
      <c r="B312" s="725"/>
      <c r="C312" s="814"/>
      <c r="D312" s="814"/>
      <c r="E312" s="814"/>
      <c r="F312" s="814"/>
      <c r="G312" s="814"/>
      <c r="H312" s="1710" t="s">
        <v>1583</v>
      </c>
      <c r="I312" s="2251">
        <v>58</v>
      </c>
      <c r="J312" s="586"/>
    </row>
    <row r="313" spans="1:10">
      <c r="A313" s="2678"/>
      <c r="B313" s="725"/>
      <c r="C313" s="814"/>
      <c r="D313" s="814"/>
      <c r="E313" s="814"/>
      <c r="F313" s="814"/>
      <c r="G313" s="814"/>
      <c r="H313" s="814" t="s">
        <v>1584</v>
      </c>
      <c r="I313" s="2251">
        <v>18</v>
      </c>
      <c r="J313" s="586"/>
    </row>
    <row r="314" spans="1:10">
      <c r="A314" s="2678"/>
      <c r="B314" s="725"/>
      <c r="C314" s="814"/>
      <c r="D314" s="814"/>
      <c r="E314" s="814"/>
      <c r="F314" s="814"/>
      <c r="G314" s="814"/>
      <c r="H314" s="2029" t="s">
        <v>1585</v>
      </c>
      <c r="I314" s="2251">
        <v>18</v>
      </c>
      <c r="J314" s="586"/>
    </row>
    <row r="315" spans="1:10">
      <c r="A315" s="2678"/>
      <c r="B315" s="725"/>
      <c r="C315" s="814"/>
      <c r="D315" s="814"/>
      <c r="E315" s="814"/>
      <c r="F315" s="814"/>
      <c r="G315" s="814"/>
      <c r="H315" s="1710" t="s">
        <v>1586</v>
      </c>
      <c r="I315" s="814"/>
      <c r="J315" s="586"/>
    </row>
    <row r="316" spans="1:10">
      <c r="A316" s="2678"/>
      <c r="B316" s="725"/>
      <c r="C316" s="814"/>
      <c r="D316" s="814"/>
      <c r="E316" s="814"/>
      <c r="F316" s="2252"/>
      <c r="G316" s="814"/>
      <c r="H316" s="1684" t="s">
        <v>1465</v>
      </c>
      <c r="I316" s="2251">
        <f>I312-(I313+I314)</f>
        <v>22</v>
      </c>
      <c r="J316" s="586"/>
    </row>
    <row r="317" spans="1:10" ht="16.5" thickBot="1">
      <c r="A317" s="2678"/>
      <c r="B317" s="725"/>
      <c r="C317" s="814"/>
      <c r="D317" s="814"/>
      <c r="F317" s="2252"/>
      <c r="H317" s="1684"/>
      <c r="I317" s="2251"/>
      <c r="J317" s="586"/>
    </row>
    <row r="318" spans="1:10">
      <c r="A318" s="2678"/>
      <c r="B318" s="725"/>
      <c r="C318" s="814"/>
      <c r="D318" s="3837" t="s">
        <v>1587</v>
      </c>
      <c r="E318" s="3838"/>
      <c r="F318" s="814"/>
      <c r="G318" s="814"/>
      <c r="H318" s="3841" t="s">
        <v>1588</v>
      </c>
      <c r="I318" s="3842"/>
      <c r="J318" s="586"/>
    </row>
    <row r="319" spans="1:10">
      <c r="A319" s="2678"/>
      <c r="B319" s="725"/>
      <c r="C319" s="814"/>
      <c r="D319" s="3839"/>
      <c r="E319" s="3840"/>
      <c r="F319" s="814"/>
      <c r="G319" s="814"/>
      <c r="H319" s="3843"/>
      <c r="I319" s="3844"/>
      <c r="J319" s="586"/>
    </row>
    <row r="320" spans="1:10">
      <c r="A320" s="2678"/>
      <c r="B320" s="725"/>
      <c r="C320" s="814"/>
      <c r="D320" s="3845" t="s">
        <v>60</v>
      </c>
      <c r="E320" s="3796">
        <v>64</v>
      </c>
      <c r="F320" s="814"/>
      <c r="G320" s="814"/>
      <c r="H320" s="3802">
        <f>E320-(E323+I323)</f>
        <v>28</v>
      </c>
      <c r="I320" s="3803"/>
      <c r="J320" s="586"/>
    </row>
    <row r="321" spans="1:10" ht="16.5" thickBot="1">
      <c r="A321" s="2678"/>
      <c r="B321" s="725"/>
      <c r="C321" s="814"/>
      <c r="D321" s="3846"/>
      <c r="E321" s="3796"/>
      <c r="F321" s="814"/>
      <c r="G321" s="814"/>
      <c r="H321" s="3804"/>
      <c r="I321" s="3805"/>
      <c r="J321" s="586"/>
    </row>
    <row r="322" spans="1:10" ht="19.5" thickBot="1">
      <c r="A322" s="2678"/>
      <c r="B322" s="725"/>
      <c r="C322" s="814"/>
      <c r="D322" s="2253"/>
      <c r="E322" s="2254"/>
      <c r="F322" s="814"/>
      <c r="G322" s="814"/>
      <c r="H322" s="2255" t="s">
        <v>1589</v>
      </c>
      <c r="I322" s="2256">
        <f>E320-(E323+I323)</f>
        <v>28</v>
      </c>
      <c r="J322" s="586"/>
    </row>
    <row r="323" spans="1:10">
      <c r="A323" s="2678"/>
      <c r="B323" s="725"/>
      <c r="C323" s="814"/>
      <c r="D323" s="3847" t="s">
        <v>1441</v>
      </c>
      <c r="E323" s="3828">
        <v>18</v>
      </c>
      <c r="F323" s="3830" t="s">
        <v>1590</v>
      </c>
      <c r="G323" s="3830"/>
      <c r="H323" s="3849" t="s">
        <v>1440</v>
      </c>
      <c r="I323" s="3828">
        <v>18</v>
      </c>
      <c r="J323" s="586"/>
    </row>
    <row r="324" spans="1:10" ht="16.5" thickBot="1">
      <c r="A324" s="2678"/>
      <c r="B324" s="725"/>
      <c r="C324" s="814"/>
      <c r="D324" s="3848"/>
      <c r="E324" s="3829"/>
      <c r="F324" s="1956" t="s">
        <v>151</v>
      </c>
      <c r="G324" s="2251">
        <f>E323+I323</f>
        <v>36</v>
      </c>
      <c r="H324" s="3850"/>
      <c r="I324" s="3829"/>
      <c r="J324" s="586"/>
    </row>
    <row r="325" spans="1:10">
      <c r="A325" s="2678"/>
      <c r="B325" s="725"/>
      <c r="C325" s="814"/>
      <c r="D325" s="814"/>
      <c r="E325" s="2257" t="s">
        <v>49</v>
      </c>
      <c r="F325" s="814"/>
      <c r="G325" s="814"/>
      <c r="H325" s="814"/>
      <c r="I325" s="2257" t="s">
        <v>49</v>
      </c>
      <c r="J325" s="586"/>
    </row>
    <row r="326" spans="1:10">
      <c r="A326" s="2678"/>
      <c r="B326" s="725"/>
      <c r="C326" s="814"/>
      <c r="D326" s="814"/>
      <c r="E326" s="814"/>
      <c r="F326" s="2252"/>
      <c r="G326" s="814"/>
      <c r="H326" s="1684"/>
      <c r="I326" s="2251"/>
      <c r="J326" s="586"/>
    </row>
    <row r="327" spans="1:10">
      <c r="A327" s="2678"/>
      <c r="B327" s="725"/>
      <c r="C327" s="814"/>
      <c r="D327" s="814"/>
      <c r="E327" s="814"/>
      <c r="F327" s="2252"/>
      <c r="G327" s="814"/>
      <c r="H327" s="1684"/>
      <c r="I327" s="2251"/>
      <c r="J327" s="586"/>
    </row>
    <row r="328" spans="1:10">
      <c r="A328" s="2678"/>
      <c r="B328" s="725"/>
      <c r="C328" s="814" t="s">
        <v>1460</v>
      </c>
      <c r="D328" s="814"/>
      <c r="E328" s="814"/>
      <c r="F328" s="814"/>
      <c r="G328" s="814"/>
      <c r="H328" s="814"/>
      <c r="I328" s="814"/>
      <c r="J328" s="586"/>
    </row>
    <row r="329" spans="1:10">
      <c r="A329" s="2678"/>
      <c r="B329" s="725"/>
      <c r="C329" s="814" t="s">
        <v>1591</v>
      </c>
      <c r="D329" s="814"/>
      <c r="E329" s="814"/>
      <c r="F329" s="814"/>
      <c r="G329" s="814"/>
      <c r="H329" s="814"/>
      <c r="I329" s="814"/>
      <c r="J329" s="586"/>
    </row>
    <row r="330" spans="1:10">
      <c r="A330" s="2678"/>
      <c r="B330" s="725"/>
      <c r="C330" s="814" t="s">
        <v>1592</v>
      </c>
      <c r="D330" s="814"/>
      <c r="E330" s="814"/>
      <c r="F330" s="814"/>
      <c r="G330" s="814"/>
      <c r="H330" s="814"/>
      <c r="I330" s="814"/>
      <c r="J330" s="586"/>
    </row>
    <row r="331" spans="1:10">
      <c r="A331" s="2678"/>
      <c r="B331" s="725"/>
      <c r="C331" s="814" t="s">
        <v>1593</v>
      </c>
      <c r="D331" s="814"/>
      <c r="E331" s="814"/>
      <c r="F331" s="814"/>
      <c r="G331" s="814"/>
      <c r="H331" s="814"/>
      <c r="I331" s="814"/>
      <c r="J331" s="586"/>
    </row>
    <row r="332" spans="1:10">
      <c r="A332" s="2678"/>
      <c r="B332" s="725"/>
      <c r="C332" s="814"/>
      <c r="D332" s="814"/>
      <c r="E332" s="814"/>
      <c r="F332" s="814"/>
      <c r="G332" s="814"/>
      <c r="H332" s="1710" t="s">
        <v>1594</v>
      </c>
      <c r="I332" s="2251">
        <v>21</v>
      </c>
      <c r="J332" s="586"/>
    </row>
    <row r="333" spans="1:10">
      <c r="A333" s="2678"/>
      <c r="B333" s="725"/>
      <c r="C333" s="814"/>
      <c r="D333" s="814"/>
      <c r="E333" s="814"/>
      <c r="F333" s="814"/>
      <c r="G333" s="814"/>
      <c r="H333" s="1710" t="s">
        <v>1595</v>
      </c>
      <c r="I333" s="2251">
        <v>23</v>
      </c>
      <c r="J333" s="586"/>
    </row>
    <row r="334" spans="1:10">
      <c r="A334" s="2678"/>
      <c r="B334" s="725"/>
      <c r="C334" s="814"/>
      <c r="D334" s="814"/>
      <c r="E334" s="814"/>
      <c r="F334" s="814"/>
      <c r="G334" s="814"/>
      <c r="H334" s="1710" t="s">
        <v>1596</v>
      </c>
      <c r="I334" s="2251">
        <f>I333-I332</f>
        <v>2</v>
      </c>
      <c r="J334" s="586"/>
    </row>
    <row r="335" spans="1:10">
      <c r="A335" s="2678"/>
      <c r="B335" s="725"/>
      <c r="C335" s="814"/>
      <c r="D335" s="814"/>
      <c r="E335" s="814"/>
      <c r="F335" s="814"/>
      <c r="G335" s="814"/>
      <c r="H335" s="814"/>
      <c r="I335" s="814"/>
      <c r="J335" s="586"/>
    </row>
    <row r="336" spans="1:10">
      <c r="A336" s="2678"/>
      <c r="B336" s="725"/>
      <c r="C336" s="814"/>
      <c r="D336" s="814"/>
      <c r="E336" s="814"/>
      <c r="F336" s="814"/>
      <c r="G336" s="814"/>
      <c r="H336" s="1710" t="s">
        <v>1597</v>
      </c>
      <c r="I336" s="2251">
        <v>6</v>
      </c>
      <c r="J336" s="586"/>
    </row>
    <row r="337" spans="1:10">
      <c r="A337" s="2678"/>
      <c r="B337" s="725"/>
      <c r="C337" s="814"/>
      <c r="D337" s="814"/>
      <c r="E337" s="814"/>
      <c r="F337" s="814"/>
      <c r="G337" s="814"/>
      <c r="H337" s="1710" t="s">
        <v>1598</v>
      </c>
      <c r="I337" s="814"/>
      <c r="J337" s="586"/>
    </row>
    <row r="338" spans="1:10">
      <c r="A338" s="2678"/>
      <c r="B338" s="725"/>
      <c r="C338" s="814"/>
      <c r="D338" s="814"/>
      <c r="E338" s="2258"/>
      <c r="F338" s="2259"/>
      <c r="G338" s="814"/>
      <c r="H338" s="814" t="s">
        <v>1599</v>
      </c>
      <c r="I338" s="2260">
        <f>I312</f>
        <v>58</v>
      </c>
      <c r="J338" s="586"/>
    </row>
    <row r="339" spans="1:10" ht="16.5" thickBot="1">
      <c r="A339" s="2678"/>
      <c r="B339" s="725"/>
      <c r="C339" s="814"/>
      <c r="D339" s="814"/>
      <c r="E339" s="814"/>
      <c r="F339" s="814"/>
      <c r="G339" s="814"/>
      <c r="H339" s="2261" t="s">
        <v>1462</v>
      </c>
      <c r="I339" s="2262">
        <f>I336</f>
        <v>6</v>
      </c>
      <c r="J339" s="586"/>
    </row>
    <row r="340" spans="1:10">
      <c r="A340" s="2678"/>
      <c r="B340" s="725"/>
      <c r="C340" s="814"/>
      <c r="D340" s="814"/>
      <c r="E340" s="814"/>
      <c r="F340" s="2252"/>
      <c r="G340" s="814"/>
      <c r="H340" s="814"/>
      <c r="I340" s="2263">
        <f>I338+I339</f>
        <v>64</v>
      </c>
      <c r="J340" s="586"/>
    </row>
    <row r="341" spans="1:10">
      <c r="A341" s="2678"/>
      <c r="B341" s="725"/>
      <c r="C341" s="814"/>
      <c r="D341" s="814"/>
      <c r="E341" s="814"/>
      <c r="F341" s="2252"/>
      <c r="G341" s="814"/>
      <c r="H341" s="2029" t="s">
        <v>1600</v>
      </c>
      <c r="I341" s="2263"/>
      <c r="J341" s="586"/>
    </row>
    <row r="342" spans="1:10">
      <c r="A342" s="2678"/>
      <c r="B342" s="725"/>
      <c r="C342" s="814"/>
      <c r="D342" s="814"/>
      <c r="E342" s="814"/>
      <c r="F342" s="2252"/>
      <c r="G342" s="814"/>
      <c r="H342" s="814"/>
      <c r="I342" s="2263"/>
      <c r="J342" s="586"/>
    </row>
    <row r="343" spans="1:10" ht="16.5" thickBot="1">
      <c r="A343" s="2678"/>
      <c r="B343" s="725"/>
      <c r="C343" s="814"/>
      <c r="D343" s="814"/>
      <c r="E343" s="814"/>
      <c r="F343" s="814"/>
      <c r="G343" s="814"/>
      <c r="H343" s="814"/>
      <c r="I343" s="814"/>
      <c r="J343" s="586"/>
    </row>
    <row r="344" spans="1:10">
      <c r="A344" s="2678"/>
      <c r="B344" s="725"/>
      <c r="C344" s="814"/>
      <c r="D344" s="3851" t="s">
        <v>1601</v>
      </c>
      <c r="E344" s="3852"/>
      <c r="F344" s="814"/>
      <c r="G344" s="814"/>
      <c r="H344" s="3851" t="s">
        <v>1446</v>
      </c>
      <c r="I344" s="3852"/>
      <c r="J344" s="586"/>
    </row>
    <row r="345" spans="1:10">
      <c r="A345" s="2678"/>
      <c r="B345" s="725"/>
      <c r="C345" s="814"/>
      <c r="D345" s="3853"/>
      <c r="E345" s="3854"/>
      <c r="F345" s="3830"/>
      <c r="G345" s="3830"/>
      <c r="H345" s="3853"/>
      <c r="I345" s="3854"/>
      <c r="J345" s="586"/>
    </row>
    <row r="346" spans="1:10">
      <c r="A346" s="2678"/>
      <c r="B346" s="725"/>
      <c r="C346" s="814"/>
      <c r="D346" s="3855">
        <v>23</v>
      </c>
      <c r="E346" s="3856"/>
      <c r="F346" s="3859" t="s">
        <v>1445</v>
      </c>
      <c r="G346" s="1955">
        <f>IF(D346&gt;H346,D346-H346,H346-D346)</f>
        <v>2</v>
      </c>
      <c r="H346" s="3855">
        <v>21</v>
      </c>
      <c r="I346" s="3856"/>
      <c r="J346" s="586"/>
    </row>
    <row r="347" spans="1:10" ht="16.5" thickBot="1">
      <c r="A347" s="2678"/>
      <c r="B347" s="725"/>
      <c r="C347" s="814"/>
      <c r="D347" s="3857"/>
      <c r="E347" s="3858"/>
      <c r="F347" s="3859"/>
      <c r="G347" s="2251"/>
      <c r="H347" s="3857"/>
      <c r="I347" s="3858"/>
      <c r="J347" s="586"/>
    </row>
    <row r="348" spans="1:10" ht="19.5" thickBot="1">
      <c r="A348" s="2678"/>
      <c r="B348" s="725"/>
      <c r="C348" s="814"/>
      <c r="D348" s="2257"/>
      <c r="E348" s="814"/>
      <c r="F348" s="814"/>
      <c r="G348" s="814"/>
      <c r="H348" s="2257"/>
      <c r="I348" s="2264"/>
      <c r="J348" s="586"/>
    </row>
    <row r="349" spans="1:10">
      <c r="A349" s="2678"/>
      <c r="B349" s="725"/>
      <c r="C349" s="814"/>
      <c r="D349" s="3837" t="s">
        <v>1602</v>
      </c>
      <c r="E349" s="3838"/>
      <c r="F349" s="814"/>
      <c r="G349" s="814"/>
      <c r="H349" s="3860" t="s">
        <v>1603</v>
      </c>
      <c r="I349" s="3861"/>
      <c r="J349" s="586"/>
    </row>
    <row r="350" spans="1:10">
      <c r="A350" s="2678"/>
      <c r="B350" s="725"/>
      <c r="C350" s="814"/>
      <c r="D350" s="3839"/>
      <c r="E350" s="3840"/>
      <c r="F350" s="3830"/>
      <c r="G350" s="3830"/>
      <c r="H350" s="3862"/>
      <c r="I350" s="3863"/>
      <c r="J350" s="586"/>
    </row>
    <row r="351" spans="1:10">
      <c r="A351" s="2678"/>
      <c r="B351" s="725"/>
      <c r="C351" s="814"/>
      <c r="D351" s="3845" t="s">
        <v>60</v>
      </c>
      <c r="E351" s="3796">
        <v>58</v>
      </c>
      <c r="F351" s="3385" t="s">
        <v>1444</v>
      </c>
      <c r="G351" s="3821">
        <f>G346*3</f>
        <v>6</v>
      </c>
      <c r="H351" s="3822">
        <f>E351+G351</f>
        <v>64</v>
      </c>
      <c r="I351" s="3823"/>
      <c r="J351" s="586"/>
    </row>
    <row r="352" spans="1:10" ht="16.5" thickBot="1">
      <c r="A352" s="2678"/>
      <c r="B352" s="725"/>
      <c r="C352" s="814"/>
      <c r="D352" s="3846"/>
      <c r="E352" s="3796"/>
      <c r="F352" s="3385"/>
      <c r="G352" s="3821"/>
      <c r="H352" s="3824"/>
      <c r="I352" s="3825"/>
      <c r="J352" s="586"/>
    </row>
    <row r="353" spans="1:10" ht="16.5" thickBot="1">
      <c r="A353" s="2678"/>
      <c r="B353" s="725"/>
      <c r="C353" s="814"/>
      <c r="E353" s="2257"/>
      <c r="F353" s="814"/>
      <c r="G353" s="814"/>
      <c r="J353" s="586"/>
    </row>
    <row r="354" spans="1:10">
      <c r="A354" s="2678"/>
      <c r="B354" s="725"/>
      <c r="C354" s="814"/>
      <c r="D354" s="3826" t="s">
        <v>1441</v>
      </c>
      <c r="E354" s="3828">
        <v>18</v>
      </c>
      <c r="F354" s="3830" t="s">
        <v>1590</v>
      </c>
      <c r="G354" s="3830"/>
      <c r="H354" s="3826" t="s">
        <v>1440</v>
      </c>
      <c r="I354" s="3828">
        <v>18</v>
      </c>
      <c r="J354" s="586"/>
    </row>
    <row r="355" spans="1:10" ht="16.5" thickBot="1">
      <c r="A355" s="2678"/>
      <c r="B355" s="725"/>
      <c r="C355" s="814"/>
      <c r="D355" s="3827"/>
      <c r="E355" s="3829"/>
      <c r="F355" s="1956" t="s">
        <v>151</v>
      </c>
      <c r="G355" s="2251">
        <f>E354+I354</f>
        <v>36</v>
      </c>
      <c r="H355" s="3827"/>
      <c r="I355" s="3829"/>
      <c r="J355" s="586"/>
    </row>
    <row r="356" spans="1:10" ht="16.5" thickBot="1">
      <c r="A356" s="2678"/>
      <c r="B356" s="725"/>
      <c r="C356" s="814"/>
      <c r="E356" s="2257"/>
      <c r="F356" s="814"/>
      <c r="G356" s="814"/>
      <c r="H356" s="2265"/>
      <c r="J356" s="586"/>
    </row>
    <row r="357" spans="1:10">
      <c r="A357" s="2678"/>
      <c r="B357" s="725"/>
      <c r="C357" s="814"/>
      <c r="D357" s="3798" t="s">
        <v>1604</v>
      </c>
      <c r="E357" s="3799"/>
      <c r="F357" s="814"/>
      <c r="G357" s="814"/>
      <c r="H357" s="3798" t="s">
        <v>1605</v>
      </c>
      <c r="I357" s="3799"/>
      <c r="J357" s="586"/>
    </row>
    <row r="358" spans="1:10">
      <c r="A358" s="2678"/>
      <c r="B358" s="725"/>
      <c r="C358" s="814"/>
      <c r="D358" s="3800"/>
      <c r="E358" s="3801"/>
      <c r="F358" s="814"/>
      <c r="G358" s="814"/>
      <c r="H358" s="3800"/>
      <c r="I358" s="3801"/>
      <c r="J358" s="586"/>
    </row>
    <row r="359" spans="1:10">
      <c r="A359" s="2678"/>
      <c r="B359" s="725"/>
      <c r="C359" s="814"/>
      <c r="D359" s="3802">
        <f>E351-(E354+I354)</f>
        <v>22</v>
      </c>
      <c r="E359" s="3803"/>
      <c r="F359" s="814"/>
      <c r="G359" s="814"/>
      <c r="H359" s="3802">
        <f>H351-(E354+I354)</f>
        <v>28</v>
      </c>
      <c r="I359" s="3803"/>
      <c r="J359" s="586"/>
    </row>
    <row r="360" spans="1:10" ht="16.5" thickBot="1">
      <c r="A360" s="2678"/>
      <c r="B360" s="725"/>
      <c r="C360" s="814"/>
      <c r="D360" s="3804"/>
      <c r="E360" s="3805"/>
      <c r="F360" s="814"/>
      <c r="G360" s="814"/>
      <c r="H360" s="3804"/>
      <c r="I360" s="3805"/>
      <c r="J360" s="586"/>
    </row>
    <row r="361" spans="1:10">
      <c r="A361" s="2678"/>
      <c r="B361" s="725"/>
      <c r="C361" s="814"/>
      <c r="D361" s="1978"/>
      <c r="E361" s="2266"/>
      <c r="F361" s="2267"/>
      <c r="G361" s="814"/>
      <c r="H361" s="1978"/>
      <c r="I361" s="2266"/>
      <c r="J361" s="2268"/>
    </row>
    <row r="362" spans="1:10">
      <c r="A362" s="2678"/>
      <c r="B362" s="725"/>
      <c r="C362" s="2250" t="s">
        <v>75</v>
      </c>
      <c r="D362" s="3806" t="s">
        <v>1606</v>
      </c>
      <c r="E362" s="3807"/>
      <c r="F362" s="3807"/>
      <c r="G362" s="3807"/>
      <c r="H362" s="3807"/>
      <c r="I362" s="3808"/>
      <c r="J362" s="2268"/>
    </row>
    <row r="363" spans="1:10">
      <c r="A363" s="2678"/>
      <c r="B363" s="725"/>
      <c r="C363" s="2666" t="str">
        <f>D362</f>
        <v>Calculs de la température des Pâtes levées</v>
      </c>
      <c r="D363" s="3809"/>
      <c r="E363" s="3810"/>
      <c r="F363" s="3810"/>
      <c r="G363" s="3810"/>
      <c r="H363" s="3810"/>
      <c r="I363" s="3811"/>
      <c r="J363" s="2268"/>
    </row>
    <row r="364" spans="1:10">
      <c r="A364" s="2678"/>
      <c r="B364" s="725"/>
      <c r="C364" s="2666"/>
      <c r="D364" s="2269" t="str">
        <f>ADDRESS(ROW(),COLUMN(),4)</f>
        <v>D364</v>
      </c>
      <c r="F364" s="814"/>
      <c r="G364" s="814"/>
      <c r="H364" s="1963" t="str">
        <f ca="1">MID(CELL("filename",D364),SEARCH("[",CELL("filename",D364))+1,SEARCH("]",CELL("filename",D364))-SEARCH("[",CELL("filename",D364))-1)</f>
        <v>A.5.1.-formats-formules-pourcentages.xlsx</v>
      </c>
      <c r="I364" s="2270">
        <v>2</v>
      </c>
      <c r="J364" s="586"/>
    </row>
    <row r="365" spans="1:10">
      <c r="A365" s="2678"/>
      <c r="B365" s="725"/>
      <c r="C365" s="2666"/>
      <c r="D365" s="3812" t="s">
        <v>1607</v>
      </c>
      <c r="E365" s="3812" t="s">
        <v>1608</v>
      </c>
      <c r="F365" s="3812" t="s">
        <v>1609</v>
      </c>
      <c r="G365" s="3812" t="s">
        <v>1610</v>
      </c>
      <c r="H365" s="3812" t="s">
        <v>1611</v>
      </c>
      <c r="I365" s="3812" t="s">
        <v>1612</v>
      </c>
      <c r="J365" s="586"/>
    </row>
    <row r="366" spans="1:10">
      <c r="A366" s="2678"/>
      <c r="B366" s="725"/>
      <c r="C366" s="2666"/>
      <c r="D366" s="3795"/>
      <c r="E366" s="3795"/>
      <c r="F366" s="3795"/>
      <c r="G366" s="3795"/>
      <c r="H366" s="3795"/>
      <c r="I366" s="3795"/>
      <c r="J366" s="586"/>
    </row>
    <row r="367" spans="1:10">
      <c r="A367" s="2678"/>
      <c r="B367" s="725"/>
      <c r="C367" s="2666"/>
      <c r="D367" s="3813" t="s">
        <v>1613</v>
      </c>
      <c r="E367" s="3813" t="s">
        <v>1614</v>
      </c>
      <c r="F367" s="3813" t="s">
        <v>1615</v>
      </c>
      <c r="G367" s="3813" t="s">
        <v>1616</v>
      </c>
      <c r="H367" s="3813" t="s">
        <v>1617</v>
      </c>
      <c r="I367" s="3813" t="s">
        <v>1618</v>
      </c>
      <c r="J367" s="586"/>
    </row>
    <row r="368" spans="1:10">
      <c r="A368" s="2678"/>
      <c r="B368" s="725"/>
      <c r="C368" s="2666"/>
      <c r="D368" s="3814"/>
      <c r="E368" s="3814"/>
      <c r="F368" s="3814"/>
      <c r="G368" s="3814"/>
      <c r="H368" s="3814"/>
      <c r="I368" s="3814"/>
      <c r="J368" s="586"/>
    </row>
    <row r="369" spans="1:10">
      <c r="A369" s="2678"/>
      <c r="B369" s="725"/>
      <c r="C369" s="2666"/>
      <c r="D369" s="3795" t="s">
        <v>1619</v>
      </c>
      <c r="E369" s="3815" t="s">
        <v>1620</v>
      </c>
      <c r="F369" s="3816"/>
      <c r="G369" s="3816"/>
      <c r="H369" s="3816"/>
      <c r="I369" s="3817"/>
      <c r="J369" s="586"/>
    </row>
    <row r="370" spans="1:10">
      <c r="A370" s="2678"/>
      <c r="B370" s="725"/>
      <c r="C370" s="2666"/>
      <c r="D370" s="3795"/>
      <c r="E370" s="3818"/>
      <c r="F370" s="3819"/>
      <c r="G370" s="3819"/>
      <c r="H370" s="3819"/>
      <c r="I370" s="3820"/>
      <c r="J370" s="586"/>
    </row>
    <row r="371" spans="1:10">
      <c r="A371" s="2678"/>
      <c r="B371" s="725"/>
      <c r="C371" s="2666"/>
      <c r="D371" s="3795" t="s">
        <v>1621</v>
      </c>
      <c r="E371" s="3796">
        <v>66</v>
      </c>
      <c r="F371" s="3796">
        <v>56</v>
      </c>
      <c r="G371" s="3796">
        <v>68</v>
      </c>
      <c r="H371" s="3796">
        <v>68</v>
      </c>
      <c r="I371" s="3796">
        <v>56</v>
      </c>
      <c r="J371" s="586"/>
    </row>
    <row r="372" spans="1:10">
      <c r="A372" s="2678"/>
      <c r="B372" s="725"/>
      <c r="C372" s="2666"/>
      <c r="D372" s="3795"/>
      <c r="E372" s="3796"/>
      <c r="F372" s="3796"/>
      <c r="G372" s="3796"/>
      <c r="H372" s="3796"/>
      <c r="I372" s="3796"/>
      <c r="J372" s="586"/>
    </row>
    <row r="373" spans="1:10">
      <c r="A373" s="2678"/>
      <c r="B373" s="725"/>
      <c r="C373" s="2666"/>
      <c r="D373" s="3795" t="s">
        <v>1622</v>
      </c>
      <c r="E373" s="3796">
        <v>64</v>
      </c>
      <c r="F373" s="3796">
        <v>54</v>
      </c>
      <c r="G373" s="3796">
        <v>66</v>
      </c>
      <c r="H373" s="3796">
        <v>66</v>
      </c>
      <c r="I373" s="3796">
        <v>54</v>
      </c>
      <c r="J373" s="586"/>
    </row>
    <row r="374" spans="1:10">
      <c r="A374" s="2678"/>
      <c r="B374" s="725"/>
      <c r="C374" s="2666"/>
      <c r="D374" s="3795"/>
      <c r="E374" s="3796"/>
      <c r="F374" s="3796"/>
      <c r="G374" s="3796"/>
      <c r="H374" s="3796"/>
      <c r="I374" s="3796"/>
      <c r="J374" s="586"/>
    </row>
    <row r="375" spans="1:10">
      <c r="A375" s="2678"/>
      <c r="B375" s="725"/>
      <c r="C375" s="2666"/>
      <c r="D375" s="3795" t="s">
        <v>1623</v>
      </c>
      <c r="E375" s="3796">
        <v>62</v>
      </c>
      <c r="F375" s="3796">
        <v>52</v>
      </c>
      <c r="G375" s="3796">
        <v>64</v>
      </c>
      <c r="H375" s="3796">
        <v>64</v>
      </c>
      <c r="I375" s="3796">
        <v>52</v>
      </c>
      <c r="J375" s="586"/>
    </row>
    <row r="376" spans="1:10">
      <c r="A376" s="2678"/>
      <c r="B376" s="725"/>
      <c r="C376" s="2666"/>
      <c r="D376" s="3795"/>
      <c r="E376" s="3796"/>
      <c r="F376" s="3796"/>
      <c r="G376" s="3796"/>
      <c r="H376" s="3796"/>
      <c r="I376" s="3796"/>
      <c r="J376" s="586"/>
    </row>
    <row r="377" spans="1:10">
      <c r="A377" s="2678"/>
      <c r="B377" s="725"/>
      <c r="C377" s="2666"/>
      <c r="D377" s="3795" t="s">
        <v>1624</v>
      </c>
      <c r="E377" s="3796">
        <v>60</v>
      </c>
      <c r="F377" s="3796">
        <v>50</v>
      </c>
      <c r="G377" s="3796">
        <v>62</v>
      </c>
      <c r="H377" s="3796">
        <v>62</v>
      </c>
      <c r="I377" s="3796">
        <v>50</v>
      </c>
      <c r="J377" s="586"/>
    </row>
    <row r="378" spans="1:10">
      <c r="A378" s="2678"/>
      <c r="B378" s="725"/>
      <c r="C378" s="2666"/>
      <c r="D378" s="3795"/>
      <c r="E378" s="3796"/>
      <c r="F378" s="3796"/>
      <c r="G378" s="3796"/>
      <c r="H378" s="3796"/>
      <c r="I378" s="3796"/>
      <c r="J378" s="586"/>
    </row>
    <row r="379" spans="1:10">
      <c r="A379" s="2678"/>
      <c r="B379" s="725"/>
      <c r="C379" s="2666"/>
      <c r="D379" s="3795" t="s">
        <v>1625</v>
      </c>
      <c r="E379" s="3796">
        <v>58</v>
      </c>
      <c r="F379" s="3796">
        <v>48</v>
      </c>
      <c r="G379" s="3796">
        <v>60</v>
      </c>
      <c r="H379" s="3796">
        <v>60</v>
      </c>
      <c r="I379" s="3796">
        <v>48</v>
      </c>
      <c r="J379" s="586"/>
    </row>
    <row r="380" spans="1:10">
      <c r="A380" s="2678"/>
      <c r="B380" s="725"/>
      <c r="C380" s="2666"/>
      <c r="D380" s="3797"/>
      <c r="E380" s="3796"/>
      <c r="F380" s="3796"/>
      <c r="G380" s="3796"/>
      <c r="H380" s="3796"/>
      <c r="I380" s="3796"/>
      <c r="J380" s="586"/>
    </row>
    <row r="381" spans="1:10">
      <c r="A381" s="2678"/>
      <c r="B381" s="725"/>
      <c r="C381" s="2666"/>
      <c r="D381" s="2271" t="s">
        <v>60</v>
      </c>
      <c r="E381" s="2272" t="s">
        <v>1626</v>
      </c>
      <c r="F381" s="2231"/>
      <c r="G381" s="2231"/>
      <c r="H381" s="2231"/>
      <c r="I381" s="2273"/>
      <c r="J381" s="586"/>
    </row>
    <row r="382" spans="1:10">
      <c r="A382" s="2678"/>
      <c r="B382" s="725"/>
      <c r="C382" s="2666"/>
      <c r="D382" s="2274" t="s">
        <v>49</v>
      </c>
      <c r="E382" s="2275" t="s">
        <v>1627</v>
      </c>
      <c r="F382" s="814"/>
      <c r="G382" s="814"/>
      <c r="H382" s="814"/>
      <c r="I382" s="1190"/>
      <c r="J382" s="586"/>
    </row>
    <row r="383" spans="1:10">
      <c r="A383" s="2678"/>
      <c r="B383" s="725"/>
      <c r="C383" s="2666"/>
      <c r="D383" s="2274"/>
      <c r="E383" s="2275"/>
      <c r="F383" s="814"/>
      <c r="G383" s="814"/>
      <c r="H383" s="814"/>
      <c r="I383" s="1190"/>
      <c r="J383" s="586"/>
    </row>
    <row r="384" spans="1:10">
      <c r="A384" s="2678"/>
      <c r="B384" s="725"/>
      <c r="C384" s="2666"/>
      <c r="D384" s="2276" t="s">
        <v>1628</v>
      </c>
      <c r="E384" s="814"/>
      <c r="F384" s="814"/>
      <c r="G384" s="814"/>
      <c r="H384" s="814"/>
      <c r="I384" s="1190"/>
      <c r="J384" s="586"/>
    </row>
    <row r="385" spans="1:10">
      <c r="A385" s="2678"/>
      <c r="B385" s="725"/>
      <c r="C385" s="2666"/>
      <c r="D385" s="2277" t="s">
        <v>1629</v>
      </c>
      <c r="E385" s="814"/>
      <c r="F385" s="814"/>
      <c r="G385" s="814"/>
      <c r="H385" s="814"/>
      <c r="I385" s="1190"/>
      <c r="J385" s="586"/>
    </row>
    <row r="386" spans="1:10">
      <c r="A386" s="2678"/>
      <c r="B386" s="725"/>
      <c r="C386" s="2666"/>
      <c r="D386" s="2277" t="s">
        <v>1630</v>
      </c>
      <c r="E386" s="814"/>
      <c r="F386" s="814"/>
      <c r="G386" s="814"/>
      <c r="H386" s="814"/>
      <c r="I386" s="1190"/>
      <c r="J386" s="586"/>
    </row>
    <row r="387" spans="1:10">
      <c r="A387" s="2678"/>
      <c r="B387" s="725"/>
      <c r="C387" s="2666"/>
      <c r="D387" s="2277" t="s">
        <v>1631</v>
      </c>
      <c r="E387" s="814"/>
      <c r="F387" s="814"/>
      <c r="G387" s="814"/>
      <c r="H387" s="814"/>
      <c r="I387" s="1190"/>
      <c r="J387" s="586"/>
    </row>
    <row r="388" spans="1:10">
      <c r="A388" s="2678"/>
      <c r="B388" s="725"/>
      <c r="C388" s="2666"/>
      <c r="D388" s="2277" t="s">
        <v>1632</v>
      </c>
      <c r="E388" s="814"/>
      <c r="F388" s="814"/>
      <c r="G388" s="814"/>
      <c r="H388" s="814"/>
      <c r="I388" s="1190"/>
      <c r="J388" s="586"/>
    </row>
    <row r="389" spans="1:10">
      <c r="A389" s="2678"/>
      <c r="B389" s="725"/>
      <c r="C389" s="2666"/>
      <c r="D389" s="2277" t="s">
        <v>1633</v>
      </c>
      <c r="E389" s="814"/>
      <c r="F389" s="814"/>
      <c r="G389" s="814"/>
      <c r="H389" s="814"/>
      <c r="I389" s="1190"/>
      <c r="J389" s="586"/>
    </row>
    <row r="390" spans="1:10">
      <c r="A390" s="2678"/>
      <c r="B390" s="725"/>
      <c r="C390" s="2666"/>
      <c r="D390" s="2277" t="s">
        <v>1634</v>
      </c>
      <c r="E390" s="814"/>
      <c r="F390" s="814"/>
      <c r="G390" s="814"/>
      <c r="H390" s="814"/>
      <c r="I390" s="1190"/>
      <c r="J390" s="586"/>
    </row>
    <row r="391" spans="1:10">
      <c r="A391" s="2678"/>
      <c r="B391" s="725"/>
      <c r="C391" s="2666"/>
      <c r="D391" s="2277" t="s">
        <v>1635</v>
      </c>
      <c r="E391" s="814"/>
      <c r="F391" s="814"/>
      <c r="G391" s="814"/>
      <c r="H391" s="814"/>
      <c r="I391" s="1190"/>
      <c r="J391" s="586"/>
    </row>
    <row r="392" spans="1:10">
      <c r="A392" s="2678"/>
      <c r="B392" s="725"/>
      <c r="C392" s="2666"/>
      <c r="D392" s="2277" t="s">
        <v>1636</v>
      </c>
      <c r="E392" s="814"/>
      <c r="F392" s="814"/>
      <c r="G392" s="814"/>
      <c r="H392" s="814"/>
      <c r="I392" s="1190"/>
      <c r="J392" s="586"/>
    </row>
    <row r="393" spans="1:10">
      <c r="A393" s="2678"/>
      <c r="B393" s="725"/>
      <c r="C393" s="2666"/>
      <c r="D393" s="2277" t="s">
        <v>1637</v>
      </c>
      <c r="E393" s="814"/>
      <c r="F393" s="814"/>
      <c r="G393" s="814"/>
      <c r="H393" s="814"/>
      <c r="I393" s="1190"/>
      <c r="J393" s="586"/>
    </row>
    <row r="394" spans="1:10">
      <c r="A394" s="2678"/>
      <c r="B394" s="725"/>
      <c r="C394" s="2666"/>
      <c r="D394" s="2278" t="s">
        <v>1638</v>
      </c>
      <c r="E394" s="2080"/>
      <c r="F394" s="2080"/>
      <c r="G394" s="2080"/>
      <c r="H394" s="2080"/>
      <c r="I394" s="1204"/>
      <c r="J394" s="586"/>
    </row>
    <row r="395" spans="1:10">
      <c r="A395" s="2678"/>
      <c r="B395" s="725"/>
      <c r="C395" s="2296"/>
      <c r="D395" s="2231"/>
      <c r="E395" s="2231"/>
      <c r="F395" s="2231"/>
      <c r="G395" s="2231"/>
      <c r="H395" s="2231"/>
      <c r="I395" s="2231"/>
      <c r="J395" s="586"/>
    </row>
    <row r="396" spans="1:10">
      <c r="A396" s="2678"/>
      <c r="B396" s="2081"/>
      <c r="C396" s="2080"/>
      <c r="D396" s="2080"/>
      <c r="E396" s="2080"/>
      <c r="F396" s="2080"/>
      <c r="G396" s="2080"/>
      <c r="H396" s="2080"/>
      <c r="I396" s="2080"/>
      <c r="J396" s="2079"/>
    </row>
    <row r="397" spans="1:10" ht="16.5" thickBot="1">
      <c r="A397" s="2678"/>
      <c r="B397" s="725"/>
      <c r="C397" s="2080"/>
      <c r="D397" s="814"/>
      <c r="E397" s="814"/>
      <c r="F397" s="814"/>
      <c r="G397" s="814"/>
      <c r="H397" s="814"/>
      <c r="I397" s="814"/>
      <c r="J397" s="586"/>
    </row>
    <row r="398" spans="1:10">
      <c r="A398" s="2678"/>
      <c r="B398" s="725"/>
      <c r="C398" s="2250" t="s">
        <v>75</v>
      </c>
      <c r="D398" s="3774" t="s">
        <v>1639</v>
      </c>
      <c r="E398" s="3775"/>
      <c r="F398" s="3775"/>
      <c r="G398" s="3775"/>
      <c r="H398" s="3776"/>
      <c r="I398" s="814"/>
      <c r="J398" s="586"/>
    </row>
    <row r="399" spans="1:10">
      <c r="A399" s="2678"/>
      <c r="B399" s="725"/>
      <c r="C399" s="2678" t="str">
        <f>D398</f>
        <v>Calculs de la quantité de levure</v>
      </c>
      <c r="D399" s="1848" t="str">
        <f>ADDRESS(ROW(),COLUMN(),4)</f>
        <v>D399</v>
      </c>
      <c r="E399" s="2108"/>
      <c r="F399" s="1319"/>
      <c r="G399" s="1963" t="str">
        <f ca="1">MID(CELL("filename",D399),SEARCH("[",CELL("filename",D399))+1,SEARCH("]",CELL("filename",D399))-SEARCH("[",CELL("filename",D399))-1)</f>
        <v>A.5.1.-formats-formules-pourcentages.xlsx</v>
      </c>
      <c r="H399" s="1573">
        <v>2</v>
      </c>
      <c r="J399" s="586"/>
    </row>
    <row r="400" spans="1:10">
      <c r="A400" s="2678"/>
      <c r="B400" s="725"/>
      <c r="C400" s="2678"/>
      <c r="D400" s="2279"/>
      <c r="E400" s="1563"/>
      <c r="F400" s="1563"/>
      <c r="G400" s="2280"/>
      <c r="H400" s="2281"/>
      <c r="J400" s="586"/>
    </row>
    <row r="401" spans="1:10">
      <c r="A401" s="2678"/>
      <c r="B401" s="725"/>
      <c r="C401" s="2678"/>
      <c r="D401" s="3777" t="s">
        <v>1640</v>
      </c>
      <c r="E401" s="3778"/>
      <c r="F401" s="3778"/>
      <c r="G401" s="3778"/>
      <c r="H401" s="3779"/>
      <c r="I401" s="814"/>
      <c r="J401" s="586"/>
    </row>
    <row r="402" spans="1:10">
      <c r="A402" s="2678"/>
      <c r="B402" s="725"/>
      <c r="C402" s="2678"/>
      <c r="D402" s="3780" t="s">
        <v>1641</v>
      </c>
      <c r="E402" s="2282"/>
      <c r="F402" s="3781" t="s">
        <v>1642</v>
      </c>
      <c r="G402" s="814"/>
      <c r="H402" s="3782" t="s">
        <v>1643</v>
      </c>
      <c r="I402" s="814"/>
      <c r="J402" s="586"/>
    </row>
    <row r="403" spans="1:10">
      <c r="A403" s="2678"/>
      <c r="B403" s="725"/>
      <c r="C403" s="2678"/>
      <c r="D403" s="3780"/>
      <c r="E403" s="2282"/>
      <c r="F403" s="3781"/>
      <c r="G403" s="814"/>
      <c r="H403" s="3782"/>
      <c r="I403" s="814"/>
      <c r="J403" s="586"/>
    </row>
    <row r="404" spans="1:10">
      <c r="A404" s="2678"/>
      <c r="B404" s="725"/>
      <c r="C404" s="2678"/>
      <c r="D404" s="3780"/>
      <c r="E404" s="2282"/>
      <c r="F404" s="3781"/>
      <c r="G404" s="814"/>
      <c r="H404" s="3782"/>
      <c r="I404" s="814"/>
      <c r="J404" s="586"/>
    </row>
    <row r="405" spans="1:10">
      <c r="A405" s="2678"/>
      <c r="B405" s="725"/>
      <c r="C405" s="2678"/>
      <c r="D405" s="3783">
        <v>1</v>
      </c>
      <c r="E405" s="814"/>
      <c r="F405" s="3784">
        <v>20</v>
      </c>
      <c r="G405" s="814"/>
      <c r="H405" s="2283">
        <f>(F405/1000)*D405</f>
        <v>0.02</v>
      </c>
      <c r="I405" s="814"/>
      <c r="J405" s="586"/>
    </row>
    <row r="406" spans="1:10">
      <c r="A406" s="2678"/>
      <c r="B406" s="725"/>
      <c r="C406" s="2678"/>
      <c r="D406" s="3783"/>
      <c r="E406" s="814"/>
      <c r="F406" s="3784"/>
      <c r="G406" s="814"/>
      <c r="H406" s="1766">
        <f>H405*1000</f>
        <v>20</v>
      </c>
      <c r="I406" s="814"/>
      <c r="J406" s="586"/>
    </row>
    <row r="407" spans="1:10">
      <c r="A407" s="2678"/>
      <c r="B407" s="725"/>
      <c r="C407" s="2678"/>
      <c r="D407" s="2284"/>
      <c r="E407" s="814"/>
      <c r="F407" s="1623"/>
      <c r="G407" s="814"/>
      <c r="H407" s="2285"/>
      <c r="I407" s="814"/>
      <c r="J407" s="586"/>
    </row>
    <row r="408" spans="1:10">
      <c r="A408" s="2678"/>
      <c r="B408" s="725"/>
      <c r="C408" s="2678"/>
      <c r="D408" s="3785" t="s">
        <v>1644</v>
      </c>
      <c r="E408" s="3786"/>
      <c r="F408" s="3786"/>
      <c r="G408" s="3786"/>
      <c r="H408" s="3787"/>
      <c r="I408" s="814"/>
      <c r="J408" s="586"/>
    </row>
    <row r="409" spans="1:10">
      <c r="A409" s="2678"/>
      <c r="B409" s="725"/>
      <c r="C409" s="2678"/>
      <c r="D409" s="3780" t="s">
        <v>1645</v>
      </c>
      <c r="E409" s="814"/>
      <c r="F409" s="3788" t="s">
        <v>1646</v>
      </c>
      <c r="G409" s="814"/>
      <c r="H409" s="3782" t="s">
        <v>1647</v>
      </c>
      <c r="I409" s="814"/>
      <c r="J409" s="586"/>
    </row>
    <row r="410" spans="1:10">
      <c r="A410" s="2678"/>
      <c r="B410" s="725"/>
      <c r="C410" s="2678"/>
      <c r="D410" s="3780"/>
      <c r="E410" s="814"/>
      <c r="F410" s="3788"/>
      <c r="G410" s="814"/>
      <c r="H410" s="3782"/>
      <c r="I410" s="814"/>
      <c r="J410" s="586"/>
    </row>
    <row r="411" spans="1:10">
      <c r="A411" s="2678"/>
      <c r="B411" s="725"/>
      <c r="C411" s="2678"/>
      <c r="D411" s="2286">
        <f>D405</f>
        <v>1</v>
      </c>
      <c r="E411" s="814"/>
      <c r="F411" s="2287">
        <v>5</v>
      </c>
      <c r="G411" s="814"/>
      <c r="H411" s="2283">
        <f>(D411/100)*F411</f>
        <v>0.05</v>
      </c>
      <c r="I411" s="814"/>
      <c r="J411" s="586"/>
    </row>
    <row r="412" spans="1:10">
      <c r="A412" s="2678"/>
      <c r="B412" s="725"/>
      <c r="C412" s="2678"/>
      <c r="D412" s="725"/>
      <c r="E412" s="814"/>
      <c r="F412" s="814"/>
      <c r="G412" s="814"/>
      <c r="H412" s="1766">
        <f>H411*1000</f>
        <v>50</v>
      </c>
      <c r="I412" s="814"/>
      <c r="J412" s="591"/>
    </row>
    <row r="413" spans="1:10">
      <c r="A413" s="2678"/>
      <c r="B413" s="725"/>
      <c r="C413" s="2678"/>
      <c r="D413" s="3789" t="s">
        <v>757</v>
      </c>
      <c r="E413" s="3790"/>
      <c r="F413" s="3790"/>
      <c r="G413" s="3790"/>
      <c r="H413" s="3791"/>
      <c r="I413" s="1968"/>
      <c r="J413" s="2288"/>
    </row>
    <row r="414" spans="1:10">
      <c r="A414" s="2678"/>
      <c r="B414" s="725"/>
      <c r="C414" s="2678"/>
      <c r="D414" s="1642" t="s">
        <v>1648</v>
      </c>
      <c r="E414" s="1578"/>
      <c r="F414" s="1578"/>
      <c r="G414" s="1578"/>
      <c r="H414" s="2289"/>
      <c r="I414" s="1578"/>
      <c r="J414" s="2289"/>
    </row>
    <row r="415" spans="1:10">
      <c r="A415" s="2678"/>
      <c r="B415" s="725"/>
      <c r="C415" s="2678"/>
      <c r="D415" s="3792" t="s">
        <v>1162</v>
      </c>
      <c r="E415" s="3767" t="s">
        <v>1649</v>
      </c>
      <c r="F415" s="3767"/>
      <c r="G415" s="3767"/>
      <c r="H415" s="3768"/>
      <c r="I415" s="2290"/>
      <c r="J415" s="2291"/>
    </row>
    <row r="416" spans="1:10">
      <c r="A416" s="2678"/>
      <c r="B416" s="725"/>
      <c r="C416" s="2678"/>
      <c r="D416" s="3792"/>
      <c r="E416" s="3793" t="s">
        <v>1650</v>
      </c>
      <c r="F416" s="3793"/>
      <c r="G416" s="3793"/>
      <c r="H416" s="3794"/>
      <c r="I416" s="2292"/>
      <c r="J416" s="2293"/>
    </row>
    <row r="417" spans="1:12" ht="16.5" thickBot="1">
      <c r="A417" s="2678"/>
      <c r="B417" s="725"/>
      <c r="C417" s="2678"/>
      <c r="D417" s="1736" t="s">
        <v>1174</v>
      </c>
      <c r="E417" s="1737"/>
      <c r="F417" s="1737"/>
      <c r="G417" s="1737"/>
      <c r="H417" s="2294"/>
      <c r="I417" s="1642"/>
      <c r="J417" s="2289"/>
    </row>
    <row r="418" spans="1:12">
      <c r="A418" s="2678"/>
      <c r="B418" s="725"/>
      <c r="C418" s="1786"/>
      <c r="D418" s="1032"/>
      <c r="E418" s="1032"/>
      <c r="F418" s="1032"/>
      <c r="G418" s="1032"/>
      <c r="H418" s="1032"/>
      <c r="I418" s="814"/>
      <c r="J418" s="586"/>
    </row>
    <row r="419" spans="1:12">
      <c r="A419" s="2678"/>
      <c r="B419" s="3764" t="s">
        <v>1648</v>
      </c>
      <c r="C419" s="3765"/>
      <c r="D419" s="3765"/>
      <c r="E419" s="3765"/>
      <c r="F419" s="3765"/>
      <c r="G419" s="3765"/>
      <c r="H419" s="3765"/>
      <c r="I419" s="3765"/>
      <c r="J419" s="3766"/>
    </row>
    <row r="420" spans="1:12">
      <c r="A420" s="2678"/>
      <c r="B420" s="1947" t="s">
        <v>1162</v>
      </c>
      <c r="C420" s="3767" t="s">
        <v>1649</v>
      </c>
      <c r="D420" s="3767"/>
      <c r="E420" s="3767"/>
      <c r="F420" s="3767"/>
      <c r="G420" s="3767"/>
      <c r="H420" s="3767"/>
      <c r="I420" s="3767"/>
      <c r="J420" s="3768"/>
    </row>
    <row r="421" spans="1:12">
      <c r="A421" s="2678"/>
      <c r="B421" s="2295"/>
      <c r="C421" s="3769" t="s">
        <v>1650</v>
      </c>
      <c r="D421" s="3769"/>
      <c r="E421" s="3769"/>
      <c r="F421" s="3769"/>
      <c r="G421" s="3769"/>
      <c r="H421" s="3769"/>
      <c r="I421" s="3769"/>
      <c r="J421" s="3770"/>
    </row>
    <row r="422" spans="1:12" ht="16.5" thickBot="1">
      <c r="A422" s="2678"/>
      <c r="B422" s="3771" t="s">
        <v>1174</v>
      </c>
      <c r="C422" s="3772"/>
      <c r="D422" s="3772"/>
      <c r="E422" s="3772"/>
      <c r="F422" s="3772"/>
      <c r="G422" s="3772"/>
      <c r="H422" s="3772"/>
      <c r="I422" s="3772"/>
      <c r="J422" s="3773"/>
    </row>
    <row r="423" spans="1:12" ht="16.5" thickBot="1"/>
    <row r="424" spans="1:12" ht="23.25">
      <c r="A424" s="2303" t="s">
        <v>75</v>
      </c>
      <c r="B424" s="3107" t="s">
        <v>1693</v>
      </c>
      <c r="C424" s="3108"/>
      <c r="D424" s="3108"/>
      <c r="E424" s="3108"/>
      <c r="F424" s="3108"/>
      <c r="G424" s="3108"/>
      <c r="H424" s="3108"/>
      <c r="I424" s="3108"/>
      <c r="J424" s="3108"/>
      <c r="K424" s="3108"/>
      <c r="L424" s="3109"/>
    </row>
    <row r="425" spans="1:12" ht="23.25">
      <c r="A425" s="3110" t="str">
        <f>B424</f>
        <v>Nombre de contenants avec la fonction MODULO</v>
      </c>
      <c r="B425" s="2154" t="str">
        <f>ADDRESS(ROW(),COLUMN(),4)</f>
        <v>B425</v>
      </c>
      <c r="C425" s="2155" t="s">
        <v>762</v>
      </c>
      <c r="D425" s="2156"/>
      <c r="E425" s="2156"/>
      <c r="F425" s="2156"/>
      <c r="G425" s="2156"/>
      <c r="H425" s="2156"/>
      <c r="I425" s="2156"/>
      <c r="J425" s="2157"/>
      <c r="K425" s="2158" t="str">
        <f ca="1">MID(CELL("filename",B425),SEARCH("[",CELL("filename",B425))+1,SEARCH("]",CELL("filename",B425))-SEARCH("[",CELL("filename",B425))-1)</f>
        <v>A.5.1.-formats-formules-pourcentages.xlsx</v>
      </c>
      <c r="L425" s="2159">
        <v>5</v>
      </c>
    </row>
    <row r="426" spans="1:12">
      <c r="A426" s="3110"/>
      <c r="B426" s="2160"/>
      <c r="C426" s="2161"/>
      <c r="D426" s="2161"/>
      <c r="E426" s="2161"/>
      <c r="F426" s="2161"/>
      <c r="G426" s="2161"/>
      <c r="H426" s="2161"/>
      <c r="I426" s="2161"/>
      <c r="J426" s="2161"/>
      <c r="K426" s="2161"/>
      <c r="L426" s="2162"/>
    </row>
    <row r="427" spans="1:12" ht="18">
      <c r="A427" s="3110"/>
      <c r="B427" s="2163"/>
      <c r="C427" s="2164"/>
      <c r="D427" s="2165" t="s">
        <v>915</v>
      </c>
      <c r="E427" s="2166">
        <v>680</v>
      </c>
      <c r="F427" s="2167" t="s">
        <v>1559</v>
      </c>
      <c r="G427" s="2168">
        <f>IF(MOD(E427,E429)&gt;MOD(E427,E429)/2,INT(E427/E429)+1,INT(E427/E429))</f>
        <v>57</v>
      </c>
      <c r="H427" s="2168" t="s">
        <v>1026</v>
      </c>
      <c r="I427" s="2168"/>
      <c r="J427" s="2168"/>
      <c r="K427" s="2168"/>
      <c r="L427" s="2162"/>
    </row>
    <row r="428" spans="1:12" ht="18">
      <c r="A428" s="3110"/>
      <c r="B428" s="2163"/>
      <c r="C428" s="2169"/>
      <c r="D428" s="2170"/>
      <c r="E428" s="2169"/>
      <c r="F428" s="2169"/>
      <c r="G428" s="2169"/>
      <c r="H428" s="2169"/>
      <c r="I428" s="2169"/>
      <c r="J428" s="2169"/>
      <c r="K428" s="2169"/>
      <c r="L428" s="2162"/>
    </row>
    <row r="429" spans="1:12" ht="18">
      <c r="A429" s="3110"/>
      <c r="B429" s="2163"/>
      <c r="C429" s="2171"/>
      <c r="D429" s="2172" t="s">
        <v>916</v>
      </c>
      <c r="E429" s="2166">
        <v>12</v>
      </c>
      <c r="F429" s="2173" t="str">
        <f>F427</f>
        <v>chouquettes</v>
      </c>
      <c r="G429" s="2168">
        <f>INT(E427/E429)</f>
        <v>56</v>
      </c>
      <c r="H429" s="2174" t="s">
        <v>1004</v>
      </c>
      <c r="I429" s="2175">
        <f>E429</f>
        <v>12</v>
      </c>
      <c r="J429" s="2173" t="str">
        <f>F429</f>
        <v>chouquettes</v>
      </c>
      <c r="K429" s="2174">
        <f>I429*G429</f>
        <v>672</v>
      </c>
      <c r="L429" s="2176"/>
    </row>
    <row r="430" spans="1:12" ht="18">
      <c r="A430" s="3110"/>
      <c r="B430" s="2177"/>
      <c r="C430" s="2169"/>
      <c r="D430" s="2169"/>
      <c r="E430" s="2169"/>
      <c r="F430" s="2169"/>
      <c r="G430" s="2169"/>
      <c r="H430" s="2178" t="str">
        <f>IF(K429=E427,"",IF(I430&gt;0,"Plus 1 de"))</f>
        <v>Plus 1 de</v>
      </c>
      <c r="I430" s="2175">
        <f>IF(K429=E427,"",MOD(E427,E429))</f>
        <v>8</v>
      </c>
      <c r="J430" s="2173" t="str">
        <f>IF(K429=E427,"",J429)</f>
        <v>chouquettes</v>
      </c>
      <c r="K430" s="2174">
        <f>IF(K429=E427,"",K429+I430)</f>
        <v>680</v>
      </c>
      <c r="L430" s="2176"/>
    </row>
    <row r="431" spans="1:12" ht="18">
      <c r="A431" s="3110"/>
      <c r="B431" s="2177"/>
      <c r="C431" s="2169"/>
      <c r="D431" s="2169"/>
      <c r="E431" s="2169"/>
      <c r="F431" s="2169"/>
      <c r="G431" s="2169"/>
      <c r="H431" s="2178"/>
      <c r="I431" s="2179"/>
      <c r="J431" s="2180"/>
      <c r="K431" s="2181"/>
      <c r="L431" s="2176"/>
    </row>
    <row r="432" spans="1:12">
      <c r="A432" s="3110"/>
      <c r="B432" s="3113" t="s">
        <v>1560</v>
      </c>
      <c r="C432" s="3114"/>
      <c r="D432" s="3114"/>
      <c r="E432" s="3114"/>
      <c r="F432" s="3114"/>
      <c r="G432" s="3114"/>
      <c r="H432" s="3114"/>
      <c r="I432" s="3114"/>
      <c r="J432" s="3114"/>
      <c r="K432" s="3114"/>
      <c r="L432" s="2162"/>
    </row>
    <row r="433" spans="1:12">
      <c r="A433" s="3110"/>
      <c r="B433" s="3137" t="s">
        <v>757</v>
      </c>
      <c r="C433" s="3138"/>
      <c r="D433" s="3138"/>
      <c r="E433" s="3138"/>
      <c r="F433" s="3138"/>
      <c r="G433" s="3138"/>
      <c r="H433" s="3138"/>
      <c r="I433" s="3138"/>
      <c r="J433" s="3138"/>
      <c r="K433" s="3138"/>
      <c r="L433" s="2162"/>
    </row>
    <row r="434" spans="1:12">
      <c r="A434" s="3110"/>
      <c r="B434" s="2182" t="s">
        <v>42</v>
      </c>
      <c r="C434" s="2183" t="e">
        <f ca="1">CELL("nomfichier")</f>
        <v>#N/A</v>
      </c>
      <c r="D434" s="2183"/>
      <c r="E434" s="2183"/>
      <c r="F434" s="2183"/>
      <c r="G434" s="2183"/>
      <c r="H434" s="2183"/>
      <c r="I434" s="2183"/>
      <c r="J434" s="2183"/>
      <c r="K434" s="2183"/>
      <c r="L434" s="2184"/>
    </row>
    <row r="435" spans="1:12" ht="16.5" thickBot="1">
      <c r="A435" s="3111"/>
      <c r="B435" s="2185" t="s">
        <v>39</v>
      </c>
      <c r="C435" s="2186"/>
      <c r="D435" s="2186"/>
      <c r="E435" s="2186"/>
      <c r="F435" s="2186"/>
      <c r="G435" s="2186"/>
      <c r="H435" s="2186"/>
      <c r="I435" s="2186"/>
      <c r="J435" s="2186"/>
      <c r="K435" s="2186"/>
      <c r="L435" s="2187"/>
    </row>
    <row r="436" spans="1:12" ht="16.5" thickBot="1"/>
    <row r="437" spans="1:12" ht="23.25">
      <c r="A437" s="2303" t="s">
        <v>75</v>
      </c>
      <c r="B437" s="3107" t="s">
        <v>1693</v>
      </c>
      <c r="C437" s="3108"/>
      <c r="D437" s="3108"/>
      <c r="E437" s="3108"/>
      <c r="F437" s="3108"/>
      <c r="G437" s="3108"/>
      <c r="H437" s="3108"/>
      <c r="I437" s="3108"/>
      <c r="J437" s="3108"/>
      <c r="K437" s="3108"/>
      <c r="L437" s="3109"/>
    </row>
    <row r="438" spans="1:12" ht="23.25">
      <c r="A438" s="3110" t="str">
        <f>B437</f>
        <v>Nombre de contenants avec la fonction MODULO</v>
      </c>
      <c r="B438" s="2154" t="str">
        <f>ADDRESS(ROW(),COLUMN(),4)</f>
        <v>B438</v>
      </c>
      <c r="C438" s="2155" t="s">
        <v>762</v>
      </c>
      <c r="D438" s="2156"/>
      <c r="E438" s="2156"/>
      <c r="F438" s="2156"/>
      <c r="G438" s="2156"/>
      <c r="H438" s="2156"/>
      <c r="I438" s="2156"/>
      <c r="J438" s="2157"/>
      <c r="K438" s="2158" t="str">
        <f ca="1">MID(CELL("filename",B438),SEARCH("[",CELL("filename",B438))+1,SEARCH("]",CELL("filename",B438))-SEARCH("[",CELL("filename",B438))-1)</f>
        <v>A.5.1.-formats-formules-pourcentages.xlsx</v>
      </c>
      <c r="L438" s="2159">
        <v>5</v>
      </c>
    </row>
    <row r="439" spans="1:12">
      <c r="A439" s="3110"/>
      <c r="B439" s="2160"/>
      <c r="C439" s="2161"/>
      <c r="D439" s="2161"/>
      <c r="E439" s="2161"/>
      <c r="F439" s="2161"/>
      <c r="G439" s="2161"/>
      <c r="H439" s="2161"/>
      <c r="I439" s="2161"/>
      <c r="J439" s="2161"/>
      <c r="K439" s="2161"/>
      <c r="L439" s="2162"/>
    </row>
    <row r="440" spans="1:12" ht="18">
      <c r="A440" s="3110"/>
      <c r="B440" s="2163"/>
      <c r="C440" s="2164"/>
      <c r="D440" s="2165" t="s">
        <v>915</v>
      </c>
      <c r="E440" s="3954">
        <v>11</v>
      </c>
      <c r="F440" s="3954"/>
      <c r="G440" s="2168">
        <f>IF(MOD(E440,E442)&gt;MOD(E440,E442)/2,INT(E440/E442)+1,INT(E440/E442))</f>
        <v>37</v>
      </c>
      <c r="H440" s="2168" t="s">
        <v>1026</v>
      </c>
      <c r="I440" s="2168"/>
      <c r="J440" s="2168"/>
      <c r="K440" s="2168"/>
      <c r="L440" s="2162"/>
    </row>
    <row r="441" spans="1:12" ht="18">
      <c r="A441" s="3110"/>
      <c r="B441" s="2163"/>
      <c r="C441" s="2169"/>
      <c r="D441" s="2170"/>
      <c r="E441" s="2169"/>
      <c r="F441" s="2169"/>
      <c r="G441" s="2169"/>
      <c r="H441" s="2169"/>
      <c r="I441" s="2169"/>
      <c r="J441" s="2169"/>
      <c r="K441" s="2169"/>
      <c r="L441" s="2162"/>
    </row>
    <row r="442" spans="1:12" ht="18">
      <c r="A442" s="3110"/>
      <c r="B442" s="2163"/>
      <c r="C442" s="2171"/>
      <c r="D442" s="2172" t="s">
        <v>916</v>
      </c>
      <c r="E442" s="3955">
        <v>0.3</v>
      </c>
      <c r="F442" s="3955"/>
      <c r="G442" s="2168">
        <f>INT(E440/E442)</f>
        <v>36</v>
      </c>
      <c r="H442" s="3112">
        <f>E442</f>
        <v>0.3</v>
      </c>
      <c r="I442" s="3112"/>
      <c r="J442" s="2169"/>
      <c r="K442" s="2188">
        <f>E442*G442</f>
        <v>10.799999999999999</v>
      </c>
      <c r="L442" s="2162"/>
    </row>
    <row r="443" spans="1:12" ht="18">
      <c r="A443" s="3110"/>
      <c r="B443" s="2177"/>
      <c r="C443" s="2169"/>
      <c r="D443" s="2169"/>
      <c r="E443" s="2169"/>
      <c r="F443" s="2169"/>
      <c r="G443" s="2169"/>
      <c r="H443" s="2178" t="str">
        <f>IF(K442=E440,"","Plus 1 de")</f>
        <v>Plus 1 de</v>
      </c>
      <c r="I443" s="2190">
        <f>IF(K442=E440,"",MOD(E440,E442))</f>
        <v>0.2000000000000004</v>
      </c>
      <c r="J443" s="2180"/>
      <c r="K443" s="2188">
        <f>IF(K442=E440,"",K442+I443)</f>
        <v>11</v>
      </c>
      <c r="L443" s="2162"/>
    </row>
    <row r="444" spans="1:12" ht="18">
      <c r="A444" s="3110"/>
      <c r="B444" s="2177"/>
      <c r="C444" s="2169"/>
      <c r="D444" s="2169"/>
      <c r="E444" s="2169"/>
      <c r="F444" s="2169"/>
      <c r="G444" s="2169"/>
      <c r="H444" s="2178"/>
      <c r="I444" s="2190"/>
      <c r="J444" s="2180"/>
      <c r="K444" s="2188"/>
      <c r="L444" s="2162"/>
    </row>
    <row r="445" spans="1:12">
      <c r="A445" s="3110"/>
      <c r="B445" s="3113" t="s">
        <v>1560</v>
      </c>
      <c r="C445" s="3114"/>
      <c r="D445" s="3114"/>
      <c r="E445" s="3114"/>
      <c r="F445" s="3114"/>
      <c r="G445" s="3114"/>
      <c r="H445" s="3114"/>
      <c r="I445" s="3114"/>
      <c r="J445" s="3114"/>
      <c r="K445" s="3114"/>
      <c r="L445" s="2162"/>
    </row>
    <row r="446" spans="1:12">
      <c r="A446" s="3110"/>
      <c r="B446" s="3137" t="s">
        <v>757</v>
      </c>
      <c r="C446" s="3138"/>
      <c r="D446" s="3138"/>
      <c r="E446" s="3138"/>
      <c r="F446" s="3138"/>
      <c r="G446" s="3138"/>
      <c r="H446" s="3138"/>
      <c r="I446" s="3138"/>
      <c r="J446" s="3138"/>
      <c r="K446" s="3138"/>
      <c r="L446" s="2162"/>
    </row>
    <row r="447" spans="1:12">
      <c r="A447" s="3110"/>
      <c r="B447" s="2182" t="s">
        <v>42</v>
      </c>
      <c r="C447" s="2183" t="e">
        <f ca="1">CELL("nomfichier")</f>
        <v>#N/A</v>
      </c>
      <c r="D447" s="2183"/>
      <c r="E447" s="2183"/>
      <c r="F447" s="2183"/>
      <c r="G447" s="2183"/>
      <c r="H447" s="2183"/>
      <c r="I447" s="2183"/>
      <c r="J447" s="2183"/>
      <c r="K447" s="2183"/>
      <c r="L447" s="2184"/>
    </row>
    <row r="448" spans="1:12" ht="16.5" thickBot="1">
      <c r="A448" s="3111"/>
      <c r="B448" s="2185" t="s">
        <v>39</v>
      </c>
      <c r="C448" s="2186"/>
      <c r="D448" s="2186"/>
      <c r="E448" s="2186"/>
      <c r="F448" s="2186"/>
      <c r="G448" s="2186"/>
      <c r="H448" s="2186"/>
      <c r="I448" s="2186"/>
      <c r="J448" s="2186"/>
      <c r="K448" s="2186"/>
      <c r="L448" s="2187"/>
    </row>
  </sheetData>
  <mergeCells count="388">
    <mergeCell ref="B424:L424"/>
    <mergeCell ref="A425:A435"/>
    <mergeCell ref="B432:K432"/>
    <mergeCell ref="B433:K433"/>
    <mergeCell ref="B437:L437"/>
    <mergeCell ref="A438:A448"/>
    <mergeCell ref="E440:F440"/>
    <mergeCell ref="E442:F442"/>
    <mergeCell ref="H442:I442"/>
    <mergeCell ref="B445:K445"/>
    <mergeCell ref="B446:K446"/>
    <mergeCell ref="P27:Q27"/>
    <mergeCell ref="L28:M28"/>
    <mergeCell ref="N28:O28"/>
    <mergeCell ref="P28:Q28"/>
    <mergeCell ref="J29:K29"/>
    <mergeCell ref="L29:M29"/>
    <mergeCell ref="N29:O29"/>
    <mergeCell ref="P29:Q29"/>
    <mergeCell ref="A2:A3"/>
    <mergeCell ref="B2:AV3"/>
    <mergeCell ref="T5:W6"/>
    <mergeCell ref="C15:S16"/>
    <mergeCell ref="B26:Q26"/>
    <mergeCell ref="A27:A58"/>
    <mergeCell ref="B27:I27"/>
    <mergeCell ref="J27:K27"/>
    <mergeCell ref="L27:M27"/>
    <mergeCell ref="N27:O27"/>
    <mergeCell ref="B35:H35"/>
    <mergeCell ref="J35:P35"/>
    <mergeCell ref="C40:E40"/>
    <mergeCell ref="K40:M40"/>
    <mergeCell ref="B42:H42"/>
    <mergeCell ref="J42:P42"/>
    <mergeCell ref="J30:K30"/>
    <mergeCell ref="L30:M30"/>
    <mergeCell ref="N30:O30"/>
    <mergeCell ref="P30:Q30"/>
    <mergeCell ref="N32:O32"/>
    <mergeCell ref="B34:Q34"/>
    <mergeCell ref="B58:I58"/>
    <mergeCell ref="B60:Q60"/>
    <mergeCell ref="A61:A71"/>
    <mergeCell ref="B61:I61"/>
    <mergeCell ref="J61:K61"/>
    <mergeCell ref="L61:M61"/>
    <mergeCell ref="N61:O61"/>
    <mergeCell ref="C47:E47"/>
    <mergeCell ref="K47:M47"/>
    <mergeCell ref="B49:H49"/>
    <mergeCell ref="J49:P49"/>
    <mergeCell ref="C54:E54"/>
    <mergeCell ref="K54:M54"/>
    <mergeCell ref="P61:Q61"/>
    <mergeCell ref="L62:M62"/>
    <mergeCell ref="N62:O62"/>
    <mergeCell ref="P62:Q62"/>
    <mergeCell ref="J63:K63"/>
    <mergeCell ref="L63:M63"/>
    <mergeCell ref="N63:O63"/>
    <mergeCell ref="P63:Q63"/>
    <mergeCell ref="J56:J57"/>
    <mergeCell ref="K56:Q56"/>
    <mergeCell ref="K57:Q57"/>
    <mergeCell ref="C71:G71"/>
    <mergeCell ref="J71:O71"/>
    <mergeCell ref="A73:A74"/>
    <mergeCell ref="B73:AV74"/>
    <mergeCell ref="B76:K76"/>
    <mergeCell ref="R76:Z76"/>
    <mergeCell ref="AC76:AK76"/>
    <mergeCell ref="AN76:AV76"/>
    <mergeCell ref="J64:K64"/>
    <mergeCell ref="L64:M64"/>
    <mergeCell ref="N64:O64"/>
    <mergeCell ref="P64:Q64"/>
    <mergeCell ref="N66:O66"/>
    <mergeCell ref="B68:I68"/>
    <mergeCell ref="B95:C95"/>
    <mergeCell ref="G95:H95"/>
    <mergeCell ref="S95:Y95"/>
    <mergeCell ref="A77:A107"/>
    <mergeCell ref="Q77:Q96"/>
    <mergeCell ref="AB77:AB98"/>
    <mergeCell ref="AM77:AM98"/>
    <mergeCell ref="AD87:AF87"/>
    <mergeCell ref="AO87:AQ87"/>
    <mergeCell ref="B89:K89"/>
    <mergeCell ref="R92:Z92"/>
    <mergeCell ref="R93:Z93"/>
    <mergeCell ref="R94:R95"/>
    <mergeCell ref="AC96:AC97"/>
    <mergeCell ref="AD96:AJ96"/>
    <mergeCell ref="AN96:AN97"/>
    <mergeCell ref="AO96:AU96"/>
    <mergeCell ref="AD97:AJ97"/>
    <mergeCell ref="AO97:AU97"/>
    <mergeCell ref="S94:Y94"/>
    <mergeCell ref="AC94:AK94"/>
    <mergeCell ref="AN94:AV94"/>
    <mergeCell ref="S119:Y119"/>
    <mergeCell ref="S120:Y120"/>
    <mergeCell ref="A124:A125"/>
    <mergeCell ref="B124:AV125"/>
    <mergeCell ref="B128:K128"/>
    <mergeCell ref="R128:Z128"/>
    <mergeCell ref="AC128:AK128"/>
    <mergeCell ref="AN128:AV128"/>
    <mergeCell ref="R99:Z99"/>
    <mergeCell ref="Q100:Q121"/>
    <mergeCell ref="B103:K103"/>
    <mergeCell ref="B104:J104"/>
    <mergeCell ref="B105:B106"/>
    <mergeCell ref="C105:I105"/>
    <mergeCell ref="C106:I106"/>
    <mergeCell ref="S110:U110"/>
    <mergeCell ref="R117:Z117"/>
    <mergeCell ref="R119:R120"/>
    <mergeCell ref="AO139:AQ139"/>
    <mergeCell ref="B142:K142"/>
    <mergeCell ref="R146:Z146"/>
    <mergeCell ref="AC146:AK146"/>
    <mergeCell ref="AN146:AV146"/>
    <mergeCell ref="R147:Z147"/>
    <mergeCell ref="AC147:AK147"/>
    <mergeCell ref="AN147:AV147"/>
    <mergeCell ref="A129:A160"/>
    <mergeCell ref="Q129:Q150"/>
    <mergeCell ref="AB129:AB150"/>
    <mergeCell ref="AM129:AM150"/>
    <mergeCell ref="S139:U139"/>
    <mergeCell ref="AD139:AF139"/>
    <mergeCell ref="B148:C148"/>
    <mergeCell ref="G148:H148"/>
    <mergeCell ref="R148:R149"/>
    <mergeCell ref="S148:Y148"/>
    <mergeCell ref="B156:K156"/>
    <mergeCell ref="B157:J157"/>
    <mergeCell ref="B158:B159"/>
    <mergeCell ref="C158:I158"/>
    <mergeCell ref="C159:I159"/>
    <mergeCell ref="A163:A164"/>
    <mergeCell ref="B163:AV164"/>
    <mergeCell ref="AC148:AC149"/>
    <mergeCell ref="AD148:AJ148"/>
    <mergeCell ref="AN148:AN149"/>
    <mergeCell ref="AO148:AU148"/>
    <mergeCell ref="S149:Y149"/>
    <mergeCell ref="AD149:AJ149"/>
    <mergeCell ref="AO149:AU149"/>
    <mergeCell ref="B167:J167"/>
    <mergeCell ref="R167:Z167"/>
    <mergeCell ref="AN167:AV167"/>
    <mergeCell ref="A168:A188"/>
    <mergeCell ref="Q168:Q188"/>
    <mergeCell ref="AM168:AM188"/>
    <mergeCell ref="C178:E178"/>
    <mergeCell ref="S178:U178"/>
    <mergeCell ref="AO178:AQ178"/>
    <mergeCell ref="B184:J184"/>
    <mergeCell ref="AO186:AU186"/>
    <mergeCell ref="C187:I187"/>
    <mergeCell ref="S187:Y187"/>
    <mergeCell ref="AO187:AU187"/>
    <mergeCell ref="A191:A192"/>
    <mergeCell ref="B191:AV192"/>
    <mergeCell ref="R184:Z184"/>
    <mergeCell ref="AN184:AV184"/>
    <mergeCell ref="B185:J185"/>
    <mergeCell ref="R185:Z185"/>
    <mergeCell ref="AN185:AV185"/>
    <mergeCell ref="B186:B187"/>
    <mergeCell ref="C186:I186"/>
    <mergeCell ref="R186:R187"/>
    <mergeCell ref="S186:Y186"/>
    <mergeCell ref="AN186:AN187"/>
    <mergeCell ref="B194:K194"/>
    <mergeCell ref="R194:Z194"/>
    <mergeCell ref="AC194:AK194"/>
    <mergeCell ref="AN194:AV194"/>
    <mergeCell ref="Q195:Q216"/>
    <mergeCell ref="AB195:AB216"/>
    <mergeCell ref="AM195:AM216"/>
    <mergeCell ref="S205:U205"/>
    <mergeCell ref="AD205:AF205"/>
    <mergeCell ref="R214:R215"/>
    <mergeCell ref="S214:Y214"/>
    <mergeCell ref="AC214:AC215"/>
    <mergeCell ref="AD214:AJ214"/>
    <mergeCell ref="AN214:AN215"/>
    <mergeCell ref="AO214:AU214"/>
    <mergeCell ref="S215:Y215"/>
    <mergeCell ref="AD215:AJ215"/>
    <mergeCell ref="AO215:AU215"/>
    <mergeCell ref="A231:A232"/>
    <mergeCell ref="B231:AV232"/>
    <mergeCell ref="B234:K234"/>
    <mergeCell ref="R234:Z234"/>
    <mergeCell ref="AC234:AK234"/>
    <mergeCell ref="AN234:AV234"/>
    <mergeCell ref="B216:C216"/>
    <mergeCell ref="G216:H216"/>
    <mergeCell ref="B224:K224"/>
    <mergeCell ref="B225:J225"/>
    <mergeCell ref="B226:B227"/>
    <mergeCell ref="C226:I226"/>
    <mergeCell ref="C227:I227"/>
    <mergeCell ref="A195:A228"/>
    <mergeCell ref="AO205:AQ205"/>
    <mergeCell ref="B208:K208"/>
    <mergeCell ref="R212:Z212"/>
    <mergeCell ref="AC212:AK212"/>
    <mergeCell ref="AN212:AV212"/>
    <mergeCell ref="R213:Z213"/>
    <mergeCell ref="AC213:AK213"/>
    <mergeCell ref="AN213:AV213"/>
    <mergeCell ref="AO245:AQ245"/>
    <mergeCell ref="B251:C251"/>
    <mergeCell ref="G251:H251"/>
    <mergeCell ref="R251:Z251"/>
    <mergeCell ref="AC251:AK251"/>
    <mergeCell ref="AN251:AV251"/>
    <mergeCell ref="A235:A263"/>
    <mergeCell ref="Q235:Q255"/>
    <mergeCell ref="AB235:AB255"/>
    <mergeCell ref="AM235:AM255"/>
    <mergeCell ref="B243:K243"/>
    <mergeCell ref="S245:U245"/>
    <mergeCell ref="AD245:AF245"/>
    <mergeCell ref="R252:Z252"/>
    <mergeCell ref="AC252:AK252"/>
    <mergeCell ref="B259:K259"/>
    <mergeCell ref="B260:J260"/>
    <mergeCell ref="B261:B262"/>
    <mergeCell ref="C261:I261"/>
    <mergeCell ref="C262:I262"/>
    <mergeCell ref="A266:A267"/>
    <mergeCell ref="B266:AV267"/>
    <mergeCell ref="AN252:AV252"/>
    <mergeCell ref="R253:R254"/>
    <mergeCell ref="S253:Y253"/>
    <mergeCell ref="AC253:AC254"/>
    <mergeCell ref="AD253:AJ253"/>
    <mergeCell ref="AN253:AN254"/>
    <mergeCell ref="AO253:AU253"/>
    <mergeCell ref="S254:Y254"/>
    <mergeCell ref="AD254:AJ254"/>
    <mergeCell ref="AO254:AU254"/>
    <mergeCell ref="B269:K269"/>
    <mergeCell ref="R269:Z269"/>
    <mergeCell ref="AC269:AK269"/>
    <mergeCell ref="AN269:AV269"/>
    <mergeCell ref="Q270:Q290"/>
    <mergeCell ref="AB270:AB290"/>
    <mergeCell ref="AM270:AM290"/>
    <mergeCell ref="B278:K278"/>
    <mergeCell ref="S280:U280"/>
    <mergeCell ref="R287:Z287"/>
    <mergeCell ref="AC287:AK287"/>
    <mergeCell ref="AN287:AV287"/>
    <mergeCell ref="R288:R289"/>
    <mergeCell ref="S288:Y288"/>
    <mergeCell ref="AC288:AC289"/>
    <mergeCell ref="AD288:AJ288"/>
    <mergeCell ref="AN288:AN289"/>
    <mergeCell ref="AO288:AU288"/>
    <mergeCell ref="S289:Y289"/>
    <mergeCell ref="A302:A303"/>
    <mergeCell ref="B302:AV303"/>
    <mergeCell ref="AD289:AJ289"/>
    <mergeCell ref="AO289:AU289"/>
    <mergeCell ref="B294:K294"/>
    <mergeCell ref="B295:J295"/>
    <mergeCell ref="B296:B297"/>
    <mergeCell ref="C296:I296"/>
    <mergeCell ref="C297:I297"/>
    <mergeCell ref="A270:A298"/>
    <mergeCell ref="AD280:AF280"/>
    <mergeCell ref="AO280:AQ280"/>
    <mergeCell ref="B286:C286"/>
    <mergeCell ref="G286:H286"/>
    <mergeCell ref="R286:Z286"/>
    <mergeCell ref="AC286:AK286"/>
    <mergeCell ref="AN286:AV286"/>
    <mergeCell ref="B305:J305"/>
    <mergeCell ref="A306:A422"/>
    <mergeCell ref="C307:J307"/>
    <mergeCell ref="C308:J308"/>
    <mergeCell ref="D318:E319"/>
    <mergeCell ref="H318:I319"/>
    <mergeCell ref="D320:D321"/>
    <mergeCell ref="E320:E321"/>
    <mergeCell ref="H320:I321"/>
    <mergeCell ref="D323:D324"/>
    <mergeCell ref="E323:E324"/>
    <mergeCell ref="F323:G323"/>
    <mergeCell ref="H323:H324"/>
    <mergeCell ref="I323:I324"/>
    <mergeCell ref="D344:E345"/>
    <mergeCell ref="H344:I345"/>
    <mergeCell ref="F345:G345"/>
    <mergeCell ref="D346:E347"/>
    <mergeCell ref="F346:F347"/>
    <mergeCell ref="H346:I347"/>
    <mergeCell ref="D349:E350"/>
    <mergeCell ref="H349:I350"/>
    <mergeCell ref="F350:G350"/>
    <mergeCell ref="D351:D352"/>
    <mergeCell ref="E351:E352"/>
    <mergeCell ref="F351:F352"/>
    <mergeCell ref="G351:G352"/>
    <mergeCell ref="H351:I352"/>
    <mergeCell ref="D354:D355"/>
    <mergeCell ref="E354:E355"/>
    <mergeCell ref="F354:G354"/>
    <mergeCell ref="H354:H355"/>
    <mergeCell ref="I354:I355"/>
    <mergeCell ref="D357:E358"/>
    <mergeCell ref="H357:I358"/>
    <mergeCell ref="D359:E360"/>
    <mergeCell ref="H359:I360"/>
    <mergeCell ref="D362:I363"/>
    <mergeCell ref="C363:C394"/>
    <mergeCell ref="D365:D366"/>
    <mergeCell ref="E365:E366"/>
    <mergeCell ref="F365:F366"/>
    <mergeCell ref="G365:G366"/>
    <mergeCell ref="H365:H366"/>
    <mergeCell ref="I365:I366"/>
    <mergeCell ref="D367:D368"/>
    <mergeCell ref="E367:E368"/>
    <mergeCell ref="F367:F368"/>
    <mergeCell ref="G367:G368"/>
    <mergeCell ref="H367:H368"/>
    <mergeCell ref="I367:I368"/>
    <mergeCell ref="D369:D370"/>
    <mergeCell ref="E369:I370"/>
    <mergeCell ref="D371:D372"/>
    <mergeCell ref="E371:E372"/>
    <mergeCell ref="F371:F372"/>
    <mergeCell ref="G371:G372"/>
    <mergeCell ref="H371:H372"/>
    <mergeCell ref="I371:I372"/>
    <mergeCell ref="D373:D374"/>
    <mergeCell ref="E373:E374"/>
    <mergeCell ref="F373:F374"/>
    <mergeCell ref="G373:G374"/>
    <mergeCell ref="H373:H374"/>
    <mergeCell ref="I373:I374"/>
    <mergeCell ref="D375:D376"/>
    <mergeCell ref="E375:E376"/>
    <mergeCell ref="F375:F376"/>
    <mergeCell ref="G375:G376"/>
    <mergeCell ref="H375:H376"/>
    <mergeCell ref="I375:I376"/>
    <mergeCell ref="D377:D378"/>
    <mergeCell ref="E377:E378"/>
    <mergeCell ref="F377:F378"/>
    <mergeCell ref="G377:G378"/>
    <mergeCell ref="H377:H378"/>
    <mergeCell ref="I377:I378"/>
    <mergeCell ref="D379:D380"/>
    <mergeCell ref="E379:E380"/>
    <mergeCell ref="F379:F380"/>
    <mergeCell ref="G379:G380"/>
    <mergeCell ref="H379:H380"/>
    <mergeCell ref="I379:I380"/>
    <mergeCell ref="B419:J419"/>
    <mergeCell ref="C420:J420"/>
    <mergeCell ref="C421:J421"/>
    <mergeCell ref="B422:J422"/>
    <mergeCell ref="D398:H398"/>
    <mergeCell ref="C399:C417"/>
    <mergeCell ref="D401:H401"/>
    <mergeCell ref="D402:D404"/>
    <mergeCell ref="F402:F404"/>
    <mergeCell ref="H402:H404"/>
    <mergeCell ref="D405:D406"/>
    <mergeCell ref="F405:F406"/>
    <mergeCell ref="D408:H408"/>
    <mergeCell ref="D409:D410"/>
    <mergeCell ref="F409:F410"/>
    <mergeCell ref="H409:H410"/>
    <mergeCell ref="D413:H413"/>
    <mergeCell ref="D415:D416"/>
    <mergeCell ref="E415:H415"/>
    <mergeCell ref="E416:H416"/>
  </mergeCells>
  <conditionalFormatting sqref="A437:A438">
    <cfRule type="expression" dxfId="3" priority="1" stopIfTrue="1">
      <formula>OR(ROW()=CELL("ligne"),COLUMN()=CELL("colonne"))</formula>
    </cfRule>
  </conditionalFormatting>
  <conditionalFormatting sqref="A424:A425">
    <cfRule type="expression" dxfId="2" priority="2" stopIfTrue="1">
      <formula>OR(ROW()=CELL("ligne"),COLUMN()=CELL("colonne"))</formula>
    </cfRule>
  </conditionalFormatting>
  <hyperlinks>
    <hyperlink ref="H5" r:id="rId1" xr:uid="{5EA5C54F-BA1E-475A-99D2-5B90216892D5}"/>
    <hyperlink ref="J11" r:id="rId2" xr:uid="{B93CB257-8A2F-4099-B1E1-027257CA7D33}"/>
    <hyperlink ref="H7" r:id="rId3" xr:uid="{7D2C1AA8-37FD-4FCF-BE5E-CC0E715DF4C6}"/>
    <hyperlink ref="N7" r:id="rId4" xr:uid="{691757A7-65E5-4AED-A193-1C152A9879FD}"/>
    <hyperlink ref="J13" r:id="rId5" xr:uid="{B57139B0-FD1A-4B53-991F-F8A66AB04001}"/>
    <hyperlink ref="N13" r:id="rId6" xr:uid="{E26B29A3-DB86-4428-9908-BF6A2E2B5B75}"/>
    <hyperlink ref="N5" r:id="rId7" xr:uid="{C019CBF8-CB97-44FF-A03A-4FEF37931D58}"/>
    <hyperlink ref="Q5" r:id="rId8" xr:uid="{3B6A2792-C46C-4C13-BE8F-8370A0A3AE3E}"/>
    <hyperlink ref="J5" r:id="rId9" xr:uid="{F3DA252D-5212-4521-A9EF-1C5DFB8B98D2}"/>
    <hyperlink ref="C9" r:id="rId10" xr:uid="{899FCD42-F3D9-47F7-BDDD-8D52ECC4C701}"/>
    <hyperlink ref="S94" r:id="rId11" xr:uid="{7E0E8376-0BC3-428B-87C5-905B60F63A07}"/>
    <hyperlink ref="S95" r:id="rId12" xr:uid="{13EBD769-5CCB-4D54-8802-80674FA22948}"/>
    <hyperlink ref="C105" r:id="rId13" xr:uid="{E63B854D-AA23-48BD-8DA2-9B5E11318DAA}"/>
    <hyperlink ref="C106" r:id="rId14" xr:uid="{E6B42F47-8335-41B5-A046-AD76F286EC52}"/>
    <hyperlink ref="C158" r:id="rId15" xr:uid="{FE3A7525-7460-4D48-BB7B-5E40BE9B92B6}"/>
    <hyperlink ref="C159" r:id="rId16" xr:uid="{98EE2E8F-EABC-4156-B456-2E6D362CDCAB}"/>
    <hyperlink ref="S148" r:id="rId17" xr:uid="{FAB032AF-304C-41F4-ADC3-AA42C8746C64}"/>
    <hyperlink ref="S149" r:id="rId18" xr:uid="{F7F068D3-4912-4BD0-861A-B5D65708199D}"/>
    <hyperlink ref="AO148" r:id="rId19" xr:uid="{AE60CE2C-F2F3-4216-93CF-002F939F1506}"/>
    <hyperlink ref="AO149" r:id="rId20" xr:uid="{26FE9AD9-ACB8-4089-8397-47D583C92A08}"/>
    <hyperlink ref="AD148" r:id="rId21" xr:uid="{0E2F8A37-9395-43CB-AB00-EBAA563BFA43}"/>
    <hyperlink ref="AD149" r:id="rId22" xr:uid="{BFA9C9FC-34F6-44D2-899F-70113892B734}"/>
    <hyperlink ref="AD96" r:id="rId23" xr:uid="{3B8B353E-53E1-4569-8459-9B56E5DDA2DF}"/>
    <hyperlink ref="AD97" r:id="rId24" xr:uid="{DEDC8CCF-6638-4E3E-B60C-ABDF8F50CEF8}"/>
    <hyperlink ref="AO96" r:id="rId25" xr:uid="{2F9EF357-7774-4D8F-A78F-3B05D8617E49}"/>
    <hyperlink ref="AO97" r:id="rId26" xr:uid="{A126C30D-3AD6-411D-A145-D5C33AF40E92}"/>
    <hyperlink ref="S119" r:id="rId27" xr:uid="{1A0A1284-6C75-42CF-A6F6-5639D86B9966}"/>
    <hyperlink ref="S120" r:id="rId28" xr:uid="{848645B8-EE2A-4C42-994B-B46F4F686901}"/>
    <hyperlink ref="C186" r:id="rId29" xr:uid="{B1E661F4-7238-4C4A-8F32-799DF191AD6F}"/>
    <hyperlink ref="C187" r:id="rId30" xr:uid="{6AD44B79-7BF6-49F3-AAC4-717564CCDD3C}"/>
    <hyperlink ref="S186" r:id="rId31" xr:uid="{A25D6E33-5FB8-4268-90E9-1B086F9A3D73}"/>
    <hyperlink ref="S187" r:id="rId32" xr:uid="{0E70D4D0-624D-421F-A43A-A15430CCF83B}"/>
    <hyperlink ref="AO186" r:id="rId33" xr:uid="{F31A088A-CCE4-4FAF-A497-41E07FDC6C75}"/>
    <hyperlink ref="AO187" r:id="rId34" xr:uid="{2DE0ED03-C0B1-44BC-95B8-1BC7A1490EC4}"/>
    <hyperlink ref="S214" r:id="rId35" xr:uid="{2DD2BD74-6749-42CB-BFA8-08EE6E67EFD2}"/>
    <hyperlink ref="S215" r:id="rId36" xr:uid="{B1B7B201-9EEC-4D42-8760-977BA792491C}"/>
    <hyperlink ref="AD214" r:id="rId37" xr:uid="{E8ED3986-068E-49BC-8F76-240754C2C2CC}"/>
    <hyperlink ref="AD215" r:id="rId38" xr:uid="{66BF22F3-D7E2-42D4-897F-917714D5FF92}"/>
    <hyperlink ref="AO214" r:id="rId39" xr:uid="{C1F6952E-FD97-46A5-96FA-935D22250219}"/>
    <hyperlink ref="AO215" r:id="rId40" xr:uid="{B92D6203-E0C3-44C3-B21D-7EBD1A50CFC8}"/>
    <hyperlink ref="C226" r:id="rId41" xr:uid="{7CB259CD-8D99-4ED3-A5C3-81DD76AFB402}"/>
    <hyperlink ref="C227" r:id="rId42" xr:uid="{C5E2B6CC-11C4-49D6-B114-C6CD5F7885CA}"/>
    <hyperlink ref="S253" r:id="rId43" xr:uid="{6C98B4A0-2A3A-4516-9844-206A26858ACD}"/>
    <hyperlink ref="S254" r:id="rId44" xr:uid="{267F1CCF-027A-47B4-81EA-7ABC7543F104}"/>
    <hyperlink ref="AD253" r:id="rId45" xr:uid="{EE8037D3-A72E-49C5-853D-DF76296FE75D}"/>
    <hyperlink ref="AD254" r:id="rId46" xr:uid="{FFB79924-D33D-4063-A549-B744993888B9}"/>
    <hyperlink ref="AO253" r:id="rId47" xr:uid="{E9F247E6-CD44-4551-A693-82589CD5D655}"/>
    <hyperlink ref="AO254" r:id="rId48" xr:uid="{D10BB4D0-F861-49C5-880E-3C122D4A26A5}"/>
    <hyperlink ref="C261" r:id="rId49" xr:uid="{E2DE37FF-EE25-4B8B-84C1-4D26F0219FA1}"/>
    <hyperlink ref="C262" r:id="rId50" xr:uid="{AB5D8D91-8A52-47F8-B5D6-DCB142D9F81F}"/>
    <hyperlink ref="AD288" r:id="rId51" xr:uid="{7A879664-6292-4831-ABA8-0ACA81D2E6E0}"/>
    <hyperlink ref="AD289" r:id="rId52" xr:uid="{B9800E32-F418-406B-8FFD-338A6CE27F6D}"/>
    <hyperlink ref="S288" r:id="rId53" xr:uid="{7D3035C5-2A45-41AB-8D7D-233A3C2E3BA5}"/>
    <hyperlink ref="S289" r:id="rId54" xr:uid="{E5467D77-B3C0-402E-9E87-078447B158F4}"/>
    <hyperlink ref="AO288" r:id="rId55" xr:uid="{2133F933-474C-472C-8442-8CD241C127D3}"/>
    <hyperlink ref="AO289" r:id="rId56" xr:uid="{74F2BEAC-B4E6-4A9C-A91C-19BF03459F71}"/>
    <hyperlink ref="C296" r:id="rId57" xr:uid="{A4CFBAEA-DFF9-4BB8-BC9E-AAA9EBB9520C}"/>
    <hyperlink ref="C297" r:id="rId58" xr:uid="{0AA29400-0B57-4D9C-8822-BC1AF5A226AF}"/>
    <hyperlink ref="K56" r:id="rId59" xr:uid="{E557B23A-0094-4770-BC60-42B6D07EA9A3}"/>
    <hyperlink ref="K57" r:id="rId60" xr:uid="{02E2D0F4-0CE5-4F28-AF66-9EECD73E3C27}"/>
    <hyperlink ref="C71" r:id="rId61" xr:uid="{D82525E0-8758-4846-B306-F63EC2B9BE23}"/>
    <hyperlink ref="J71" r:id="rId62" xr:uid="{551369E9-8EDC-4F38-8149-0131C6BFE8D2}"/>
    <hyperlink ref="C17" r:id="rId63" xr:uid="{0BEFEACE-C494-4191-88B6-C98E15612E30}"/>
    <hyperlink ref="C19" r:id="rId64" xr:uid="{A9A5CE9D-9736-478C-AE0C-64EB2C8D6173}"/>
    <hyperlink ref="H19" r:id="rId65" xr:uid="{4BF2B130-9108-4E64-BDD2-3A279685139D}"/>
    <hyperlink ref="C21" r:id="rId66" xr:uid="{C504E653-8A56-436C-8511-3876DB20E3D2}"/>
    <hyperlink ref="H21" r:id="rId67" xr:uid="{D1EE8CA3-F361-4F4D-B150-1BC9B0FF2730}"/>
    <hyperlink ref="C23" r:id="rId68" xr:uid="{6DB6673D-0B1C-4AAE-A173-F4FF367E7B8E}"/>
    <hyperlink ref="L23" r:id="rId69" xr:uid="{DEBB33F2-D4CE-4C88-B38B-6ED718D66782}"/>
    <hyperlink ref="E416" r:id="rId70" xr:uid="{1E63172D-25AD-45A1-AB4F-7D24CE08DFC3}"/>
    <hyperlink ref="E415" r:id="rId71" xr:uid="{8E217D7B-4F58-4E0C-AEB8-54E41C555FD0}"/>
    <hyperlink ref="C420" r:id="rId72" xr:uid="{B14C7E9B-E1CD-41E2-A89C-A09EBE6CE9A4}"/>
    <hyperlink ref="C421" r:id="rId73" xr:uid="{1DAFB8D1-4D50-4769-BA91-AF39C9291179}"/>
  </hyperlinks>
  <pageMargins left="0.7" right="0.7" top="0.75" bottom="0.75" header="0.3" footer="0.3"/>
  <pageSetup paperSize="9" orientation="portrait" r:id="rId74"/>
  <drawing r:id="rId7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61875F-392F-4D45-9F4A-219DDB3637F8}">
  <dimension ref="A1:Y1026"/>
  <sheetViews>
    <sheetView workbookViewId="0">
      <selection activeCell="A311" sqref="A311:H323"/>
    </sheetView>
  </sheetViews>
  <sheetFormatPr baseColWidth="10" defaultRowHeight="15.75"/>
  <cols>
    <col min="1" max="1" width="3" customWidth="1"/>
    <col min="2" max="2" width="7.875" customWidth="1"/>
  </cols>
  <sheetData>
    <row r="1" spans="2:17" ht="16.5" thickBot="1"/>
    <row r="2" spans="2:17" ht="15.75" customHeight="1">
      <c r="B2" s="2145"/>
      <c r="C2" s="4090" t="s">
        <v>1553</v>
      </c>
      <c r="D2" s="4090"/>
      <c r="E2" s="4090"/>
      <c r="F2" s="4090"/>
      <c r="G2" s="4090"/>
      <c r="H2" s="4090"/>
      <c r="I2" s="4090"/>
      <c r="J2" s="4090"/>
      <c r="K2" s="4090"/>
      <c r="L2" s="4090"/>
      <c r="M2" s="4090"/>
      <c r="N2" s="4090"/>
      <c r="O2" s="4090"/>
      <c r="P2" s="4090"/>
      <c r="Q2" s="4091"/>
    </row>
    <row r="3" spans="2:17" ht="32.25" customHeight="1" thickBot="1">
      <c r="B3" s="2144"/>
      <c r="C3" s="4092"/>
      <c r="D3" s="4092"/>
      <c r="E3" s="4092"/>
      <c r="F3" s="4092"/>
      <c r="G3" s="4092"/>
      <c r="H3" s="4092"/>
      <c r="I3" s="4092"/>
      <c r="J3" s="4092"/>
      <c r="K3" s="4092"/>
      <c r="L3" s="4092"/>
      <c r="M3" s="4092"/>
      <c r="N3" s="4092"/>
      <c r="O3" s="4092"/>
      <c r="P3" s="4092"/>
      <c r="Q3" s="4093"/>
    </row>
    <row r="4" spans="2:17">
      <c r="B4" s="814"/>
      <c r="C4" s="814"/>
      <c r="D4" s="814"/>
      <c r="E4" s="814"/>
      <c r="F4" s="814"/>
      <c r="G4" s="814"/>
      <c r="H4" s="814"/>
      <c r="I4" s="814"/>
      <c r="J4" s="814"/>
      <c r="K4" s="814"/>
      <c r="L4" s="814"/>
      <c r="M4" s="814"/>
      <c r="N4" s="814"/>
      <c r="O4" s="814"/>
      <c r="P4" s="814"/>
      <c r="Q4" s="814"/>
    </row>
    <row r="5" spans="2:17" ht="23.25">
      <c r="B5" s="1806" t="s">
        <v>370</v>
      </c>
      <c r="C5" s="4063" t="s">
        <v>1253</v>
      </c>
      <c r="D5" s="4063"/>
      <c r="E5" s="4063"/>
      <c r="F5" s="4063"/>
      <c r="G5" s="1807"/>
      <c r="H5" s="1807"/>
      <c r="I5" s="814"/>
      <c r="J5" s="814"/>
      <c r="K5" s="814"/>
      <c r="L5" s="814"/>
      <c r="M5" s="814"/>
      <c r="N5" s="814"/>
      <c r="O5" s="814"/>
      <c r="P5" s="814"/>
      <c r="Q5" s="814"/>
    </row>
    <row r="6" spans="2:17">
      <c r="B6" s="814"/>
      <c r="C6" s="814"/>
      <c r="D6" s="814"/>
      <c r="E6" s="814"/>
      <c r="F6" s="814"/>
      <c r="G6" s="814"/>
      <c r="H6" s="814"/>
      <c r="I6" s="814"/>
      <c r="J6" s="814"/>
      <c r="K6" s="814"/>
      <c r="L6" s="814"/>
      <c r="M6" s="814"/>
      <c r="N6" s="814"/>
      <c r="O6" s="814"/>
      <c r="P6" s="814"/>
      <c r="Q6" s="814"/>
    </row>
    <row r="7" spans="2:17" ht="23.25">
      <c r="B7" s="1806" t="s">
        <v>370</v>
      </c>
      <c r="C7" s="4063" t="s">
        <v>1552</v>
      </c>
      <c r="D7" s="4063"/>
      <c r="E7" s="4063"/>
      <c r="F7" s="4063"/>
      <c r="G7" s="814"/>
      <c r="H7" s="814"/>
      <c r="I7" s="814"/>
      <c r="J7" s="814"/>
      <c r="K7" s="814"/>
      <c r="L7" s="814"/>
      <c r="M7" s="814"/>
      <c r="N7" s="814"/>
      <c r="O7" s="814"/>
      <c r="P7" s="814"/>
      <c r="Q7" s="814"/>
    </row>
    <row r="8" spans="2:17">
      <c r="B8" s="814"/>
      <c r="C8" s="814"/>
      <c r="D8" s="814"/>
      <c r="E8" s="814"/>
      <c r="F8" s="814"/>
      <c r="G8" s="814"/>
      <c r="H8" s="814"/>
      <c r="I8" s="814"/>
      <c r="J8" s="814"/>
      <c r="K8" s="814"/>
      <c r="L8" s="814"/>
      <c r="M8" s="814"/>
      <c r="N8" s="814"/>
      <c r="O8" s="814"/>
      <c r="P8" s="814"/>
      <c r="Q8" s="814"/>
    </row>
    <row r="9" spans="2:17">
      <c r="C9" s="814" t="s">
        <v>1254</v>
      </c>
      <c r="D9" s="814"/>
      <c r="E9" s="814"/>
      <c r="F9" s="814"/>
      <c r="G9" s="814"/>
      <c r="H9" s="814"/>
      <c r="I9" s="814"/>
      <c r="J9" s="814"/>
      <c r="K9" s="814"/>
      <c r="L9" s="814"/>
      <c r="M9" s="814"/>
      <c r="N9" s="814"/>
      <c r="O9" s="814"/>
      <c r="P9" s="814"/>
      <c r="Q9" s="814"/>
    </row>
    <row r="10" spans="2:17">
      <c r="B10" s="814"/>
      <c r="C10" s="814"/>
      <c r="D10" s="814"/>
      <c r="E10" s="814"/>
      <c r="F10" s="814"/>
      <c r="G10" s="814"/>
      <c r="H10" s="814"/>
      <c r="I10" s="814"/>
      <c r="J10" s="814"/>
      <c r="K10" s="814"/>
      <c r="L10" s="814"/>
      <c r="M10" s="814"/>
      <c r="N10" s="814"/>
      <c r="O10" s="814"/>
      <c r="P10" s="814"/>
      <c r="Q10" s="814"/>
    </row>
    <row r="11" spans="2:17" ht="18">
      <c r="B11" s="814"/>
      <c r="C11" s="1808" t="s">
        <v>1255</v>
      </c>
      <c r="D11" s="814"/>
      <c r="E11" s="814"/>
      <c r="F11" s="814"/>
      <c r="G11" s="814"/>
      <c r="H11" s="814"/>
      <c r="I11" s="814"/>
      <c r="J11" s="814"/>
      <c r="K11" s="814"/>
      <c r="L11" s="814"/>
      <c r="M11" s="814"/>
      <c r="N11" s="814"/>
      <c r="O11" s="814"/>
      <c r="P11" s="814"/>
      <c r="Q11" s="814"/>
    </row>
    <row r="12" spans="2:17">
      <c r="B12" s="814"/>
      <c r="C12" s="1809"/>
      <c r="D12" s="814"/>
      <c r="E12" s="814"/>
      <c r="F12" s="814"/>
      <c r="G12" s="814"/>
      <c r="H12" s="814"/>
      <c r="I12" s="814"/>
      <c r="J12" s="814"/>
      <c r="K12" s="814"/>
      <c r="L12" s="814"/>
      <c r="M12" s="814"/>
      <c r="N12" s="814"/>
      <c r="O12" s="814"/>
      <c r="P12" s="814"/>
      <c r="Q12" s="814"/>
    </row>
    <row r="13" spans="2:17" ht="18">
      <c r="B13" s="814"/>
      <c r="C13" s="1808" t="s">
        <v>1256</v>
      </c>
      <c r="D13" s="814"/>
      <c r="E13" s="814"/>
      <c r="F13" s="814"/>
      <c r="G13" s="814"/>
      <c r="H13" s="814"/>
      <c r="I13" s="814"/>
      <c r="J13" s="814"/>
      <c r="K13" s="814"/>
      <c r="L13" s="814"/>
      <c r="M13" s="814"/>
      <c r="N13" s="814"/>
      <c r="O13" s="814"/>
      <c r="P13" s="814"/>
      <c r="Q13" s="814"/>
    </row>
    <row r="14" spans="2:17" ht="18">
      <c r="B14" s="814"/>
      <c r="C14" s="1808" t="s">
        <v>1257</v>
      </c>
      <c r="D14" s="814"/>
      <c r="E14" s="814"/>
      <c r="F14" s="814"/>
      <c r="G14" s="814"/>
      <c r="H14" s="814"/>
      <c r="I14" s="814"/>
      <c r="J14" s="814"/>
      <c r="K14" s="814"/>
      <c r="L14" s="814"/>
      <c r="M14" s="814"/>
      <c r="N14" s="814"/>
      <c r="O14" s="814"/>
      <c r="P14" s="814"/>
      <c r="Q14" s="814"/>
    </row>
    <row r="15" spans="2:17" ht="18">
      <c r="B15" s="814"/>
      <c r="C15" s="1808" t="s">
        <v>1258</v>
      </c>
      <c r="D15" s="814"/>
      <c r="E15" s="814"/>
      <c r="F15" s="814"/>
      <c r="G15" s="814"/>
      <c r="H15" s="814"/>
      <c r="I15" s="814"/>
      <c r="J15" s="814"/>
      <c r="K15" s="814"/>
      <c r="L15" s="814"/>
      <c r="M15" s="814"/>
      <c r="N15" s="814"/>
      <c r="O15" s="814"/>
      <c r="P15" s="814"/>
      <c r="Q15" s="814"/>
    </row>
    <row r="16" spans="2:17">
      <c r="B16" s="814"/>
      <c r="C16" s="814"/>
      <c r="D16" s="814"/>
      <c r="E16" s="814"/>
      <c r="F16" s="814"/>
      <c r="G16" s="814"/>
      <c r="H16" s="814"/>
      <c r="I16" s="814"/>
      <c r="J16" s="814"/>
      <c r="K16" s="814"/>
      <c r="L16" s="814"/>
      <c r="M16" s="814"/>
      <c r="N16" s="814"/>
      <c r="O16" s="814"/>
      <c r="P16" s="814"/>
      <c r="Q16" s="814"/>
    </row>
    <row r="17" spans="2:18">
      <c r="B17" s="814"/>
      <c r="C17" s="814"/>
      <c r="D17" s="814"/>
      <c r="E17" s="814"/>
      <c r="F17" s="814"/>
      <c r="G17" s="814"/>
      <c r="H17" s="814"/>
      <c r="I17" s="814"/>
      <c r="J17" s="814"/>
      <c r="K17" s="814"/>
      <c r="L17" s="814"/>
      <c r="M17" s="814"/>
      <c r="N17" s="814"/>
      <c r="O17" s="814"/>
      <c r="P17" s="814"/>
      <c r="Q17" s="814"/>
    </row>
    <row r="18" spans="2:18" ht="20.25" customHeight="1">
      <c r="B18" s="2143" t="s">
        <v>75</v>
      </c>
      <c r="C18" s="4109" t="s">
        <v>1130</v>
      </c>
      <c r="D18" s="4109"/>
      <c r="E18" s="4109"/>
      <c r="F18" s="4109"/>
      <c r="G18" s="4109"/>
      <c r="H18" s="4109"/>
      <c r="I18" s="4109"/>
      <c r="J18" s="4109"/>
      <c r="K18" s="4109"/>
      <c r="L18" s="4109"/>
      <c r="M18" s="4109"/>
      <c r="N18" s="4109"/>
      <c r="O18" s="4109"/>
      <c r="P18" s="4109"/>
      <c r="Q18" s="4109"/>
      <c r="R18" s="2142"/>
    </row>
    <row r="19" spans="2:18" ht="15.75" customHeight="1">
      <c r="B19" s="1526"/>
      <c r="C19" s="4109"/>
      <c r="D19" s="4109"/>
      <c r="E19" s="4109"/>
      <c r="F19" s="4109"/>
      <c r="G19" s="4109"/>
      <c r="H19" s="4109"/>
      <c r="I19" s="4109"/>
      <c r="J19" s="4109"/>
      <c r="K19" s="4109"/>
      <c r="L19" s="4109"/>
      <c r="M19" s="4109"/>
      <c r="N19" s="4109"/>
      <c r="O19" s="4109"/>
      <c r="P19" s="4109"/>
      <c r="Q19" s="4109"/>
      <c r="R19" s="2142"/>
    </row>
    <row r="20" spans="2:18">
      <c r="B20" s="814"/>
      <c r="C20" s="814"/>
      <c r="D20" s="814"/>
      <c r="E20" s="814"/>
      <c r="F20" s="814"/>
      <c r="G20" s="814"/>
      <c r="H20" s="814"/>
      <c r="I20" s="814"/>
      <c r="J20" s="814"/>
      <c r="K20" s="814"/>
      <c r="L20" s="814"/>
      <c r="M20" s="814"/>
      <c r="N20" s="814"/>
      <c r="O20" s="814"/>
      <c r="P20" s="814"/>
      <c r="Q20" s="814"/>
    </row>
    <row r="21" spans="2:18" ht="18">
      <c r="B21" s="814"/>
      <c r="C21" s="1808" t="s">
        <v>1259</v>
      </c>
      <c r="D21" s="814"/>
      <c r="E21" s="814"/>
      <c r="F21" s="814"/>
      <c r="G21" s="814"/>
      <c r="H21" s="814"/>
      <c r="I21" s="814"/>
      <c r="J21" s="814"/>
      <c r="K21" s="814"/>
      <c r="L21" s="814"/>
      <c r="M21" s="814"/>
      <c r="N21" s="814"/>
      <c r="O21" s="814"/>
      <c r="P21" s="814"/>
      <c r="Q21" s="814"/>
    </row>
    <row r="22" spans="2:18">
      <c r="B22" s="814"/>
      <c r="C22" s="814"/>
      <c r="D22" s="814"/>
      <c r="E22" s="814"/>
      <c r="F22" s="814"/>
      <c r="G22" s="814"/>
      <c r="H22" s="814"/>
      <c r="I22" s="814"/>
      <c r="J22" s="814"/>
      <c r="K22" s="814"/>
      <c r="L22" s="814"/>
      <c r="M22" s="814"/>
      <c r="N22" s="814"/>
      <c r="O22" s="814"/>
      <c r="P22" s="814"/>
      <c r="Q22" s="814"/>
    </row>
    <row r="23" spans="2:18" ht="23.25">
      <c r="B23" s="1810">
        <f>B734</f>
        <v>734</v>
      </c>
      <c r="C23" s="1811" t="str">
        <f>C735</f>
        <v>Utilisation d'un tableur</v>
      </c>
      <c r="D23" s="1811"/>
      <c r="E23" s="1811"/>
      <c r="F23" s="1811"/>
      <c r="G23" s="1811"/>
      <c r="H23" s="1811"/>
      <c r="I23" s="1811"/>
      <c r="J23" s="1811"/>
      <c r="K23" s="1811"/>
      <c r="L23" s="1811"/>
      <c r="M23" s="1811"/>
      <c r="N23" s="1811"/>
      <c r="O23" s="1811"/>
      <c r="P23" s="1811"/>
      <c r="Q23" s="1811"/>
    </row>
    <row r="24" spans="2:18">
      <c r="B24" s="814"/>
      <c r="C24" s="814"/>
      <c r="D24" s="814"/>
      <c r="E24" s="814"/>
      <c r="F24" s="814"/>
      <c r="G24" s="814"/>
      <c r="H24" s="814"/>
      <c r="I24" s="814"/>
      <c r="J24" s="814"/>
      <c r="K24" s="814"/>
      <c r="L24" s="814"/>
      <c r="M24" s="814"/>
      <c r="N24" s="814"/>
      <c r="O24" s="814"/>
      <c r="P24" s="814"/>
      <c r="Q24" s="814"/>
    </row>
    <row r="25" spans="2:18" ht="23.25">
      <c r="B25" s="1810">
        <f>B759</f>
        <v>759</v>
      </c>
      <c r="C25" s="1811">
        <f>C760</f>
        <v>0</v>
      </c>
      <c r="D25" s="1811"/>
      <c r="E25" s="1811"/>
      <c r="F25" s="1811"/>
      <c r="G25" s="1811"/>
      <c r="H25" s="1811"/>
      <c r="I25" s="1811"/>
      <c r="J25" s="1811"/>
      <c r="K25" s="1811"/>
      <c r="L25" s="1811"/>
      <c r="M25" s="1811"/>
      <c r="N25" s="1811"/>
      <c r="O25" s="1811"/>
      <c r="P25" s="1811"/>
      <c r="Q25" s="1811"/>
    </row>
    <row r="26" spans="2:18">
      <c r="B26" s="814"/>
      <c r="C26" s="814"/>
      <c r="D26" s="814"/>
      <c r="E26" s="814"/>
      <c r="F26" s="814"/>
      <c r="G26" s="814"/>
      <c r="H26" s="814"/>
      <c r="I26" s="814"/>
      <c r="J26" s="814"/>
      <c r="K26" s="814"/>
      <c r="L26" s="814"/>
      <c r="M26" s="814"/>
      <c r="N26" s="814"/>
      <c r="O26" s="814"/>
      <c r="P26" s="814"/>
      <c r="Q26" s="814"/>
    </row>
    <row r="27" spans="2:18" ht="23.25">
      <c r="B27" s="1810">
        <f>B792</f>
        <v>792</v>
      </c>
      <c r="C27" s="1811">
        <f>C793</f>
        <v>0</v>
      </c>
      <c r="D27" s="1811"/>
      <c r="E27" s="1811"/>
      <c r="F27" s="1811"/>
      <c r="G27" s="1811"/>
      <c r="H27" s="1811"/>
      <c r="I27" s="1811"/>
      <c r="J27" s="1811"/>
      <c r="K27" s="1811"/>
      <c r="L27" s="1811"/>
      <c r="M27" s="1811"/>
      <c r="N27" s="1811"/>
      <c r="O27" s="1811"/>
      <c r="P27" s="1811"/>
      <c r="Q27" s="1811"/>
    </row>
    <row r="28" spans="2:18">
      <c r="B28" s="814"/>
      <c r="C28" s="814"/>
      <c r="D28" s="814"/>
      <c r="E28" s="814"/>
      <c r="F28" s="814"/>
      <c r="G28" s="814"/>
      <c r="H28" s="814"/>
      <c r="I28" s="814"/>
      <c r="J28" s="814"/>
      <c r="K28" s="814"/>
      <c r="L28" s="814"/>
      <c r="M28" s="814"/>
      <c r="N28" s="814"/>
      <c r="O28" s="814"/>
      <c r="P28" s="814"/>
      <c r="Q28" s="814"/>
    </row>
    <row r="29" spans="2:18" ht="23.25">
      <c r="B29" s="1810">
        <f>B920</f>
        <v>920</v>
      </c>
      <c r="C29" s="1811">
        <f>C921</f>
        <v>0</v>
      </c>
      <c r="D29" s="1811"/>
      <c r="E29" s="1811"/>
      <c r="F29" s="1811"/>
      <c r="G29" s="1811"/>
      <c r="H29" s="1811"/>
      <c r="I29" s="1811"/>
      <c r="J29" s="1811"/>
      <c r="K29" s="1811"/>
      <c r="L29" s="1811"/>
      <c r="M29" s="1811"/>
      <c r="N29" s="1811"/>
      <c r="O29" s="1811"/>
      <c r="P29" s="1811"/>
      <c r="Q29" s="1811"/>
    </row>
    <row r="30" spans="2:18">
      <c r="B30" s="814"/>
      <c r="C30" s="814"/>
      <c r="D30" s="814"/>
      <c r="E30" s="814"/>
      <c r="F30" s="814"/>
      <c r="G30" s="814"/>
      <c r="H30" s="814"/>
      <c r="I30" s="814"/>
      <c r="J30" s="814"/>
      <c r="K30" s="814"/>
      <c r="L30" s="814"/>
      <c r="M30" s="814"/>
      <c r="N30" s="814"/>
      <c r="O30" s="814"/>
      <c r="P30" s="814"/>
      <c r="Q30" s="814"/>
    </row>
    <row r="31" spans="2:18" ht="18">
      <c r="B31" s="814"/>
      <c r="C31" s="1812" t="s">
        <v>1260</v>
      </c>
      <c r="D31" s="814"/>
      <c r="E31" s="814"/>
      <c r="F31" s="814"/>
      <c r="G31" s="814"/>
      <c r="H31" s="814"/>
      <c r="I31" s="814"/>
      <c r="J31" s="814"/>
      <c r="K31" s="814"/>
      <c r="L31" s="814"/>
      <c r="M31" s="814"/>
      <c r="N31" s="814"/>
      <c r="O31" s="814"/>
      <c r="P31" s="814"/>
      <c r="Q31" s="814"/>
    </row>
    <row r="32" spans="2:18">
      <c r="B32" s="814"/>
      <c r="C32" s="814"/>
      <c r="D32" s="814"/>
      <c r="E32" s="814"/>
      <c r="F32" s="814"/>
      <c r="G32" s="814"/>
      <c r="H32" s="814"/>
      <c r="I32" s="814"/>
      <c r="J32" s="814"/>
      <c r="K32" s="814"/>
      <c r="L32" s="814"/>
      <c r="M32" s="814"/>
      <c r="N32" s="814"/>
      <c r="O32" s="814"/>
      <c r="P32" s="814"/>
      <c r="Q32" s="814"/>
    </row>
    <row r="33" spans="1:21" ht="23.25">
      <c r="B33" s="814"/>
      <c r="C33" s="1813" t="s">
        <v>1261</v>
      </c>
      <c r="D33" s="814"/>
      <c r="E33" s="814"/>
      <c r="F33" s="814"/>
      <c r="G33" s="814"/>
      <c r="H33" s="814"/>
      <c r="I33" s="814"/>
      <c r="J33" s="814"/>
      <c r="K33" s="814"/>
      <c r="L33" s="814"/>
      <c r="M33" s="814"/>
      <c r="N33" s="814"/>
      <c r="O33" s="814"/>
      <c r="P33" s="814"/>
      <c r="Q33" s="814"/>
    </row>
    <row r="34" spans="1:21">
      <c r="B34" s="814"/>
      <c r="C34" s="814"/>
      <c r="D34" s="814"/>
      <c r="E34" s="814"/>
      <c r="F34" s="814"/>
      <c r="G34" s="814"/>
      <c r="H34" s="814"/>
      <c r="I34" s="814"/>
      <c r="J34" s="814"/>
      <c r="K34" s="814"/>
      <c r="L34" s="814"/>
      <c r="M34" s="814"/>
      <c r="N34" s="814"/>
      <c r="O34" s="814"/>
      <c r="P34" s="814"/>
      <c r="Q34" s="814"/>
    </row>
    <row r="35" spans="1:21" ht="18">
      <c r="B35" s="814"/>
      <c r="C35" s="1808" t="s">
        <v>1262</v>
      </c>
      <c r="D35" s="814"/>
      <c r="E35" s="814"/>
      <c r="F35" s="814"/>
      <c r="G35" s="814"/>
      <c r="H35" s="814"/>
      <c r="I35" s="814"/>
      <c r="J35" s="814"/>
      <c r="K35" s="814"/>
      <c r="L35" s="814"/>
      <c r="M35" s="814"/>
      <c r="N35" s="814"/>
      <c r="O35" s="814"/>
      <c r="P35" s="814"/>
      <c r="Q35" s="814"/>
    </row>
    <row r="36" spans="1:21" ht="16.5" thickBot="1">
      <c r="B36" s="814"/>
      <c r="C36" s="814"/>
      <c r="D36" s="814"/>
      <c r="E36" s="814"/>
      <c r="F36" s="814"/>
      <c r="G36" s="814"/>
      <c r="H36" s="814"/>
      <c r="I36" s="814"/>
      <c r="J36" s="814"/>
      <c r="K36" s="814"/>
      <c r="L36" s="814"/>
      <c r="M36" s="814"/>
      <c r="N36" s="814"/>
      <c r="O36" s="814"/>
      <c r="P36" s="814"/>
      <c r="Q36" s="814"/>
    </row>
    <row r="37" spans="1:21" ht="21">
      <c r="A37" s="1529" t="s">
        <v>75</v>
      </c>
      <c r="B37" s="3831" t="s">
        <v>1538</v>
      </c>
      <c r="C37" s="3832"/>
      <c r="D37" s="3832"/>
      <c r="E37" s="3832"/>
      <c r="F37" s="3832"/>
      <c r="G37" s="3832"/>
      <c r="H37" s="3832"/>
      <c r="I37" s="3832"/>
      <c r="J37" s="3832"/>
      <c r="K37" s="3832"/>
      <c r="L37" s="3832"/>
      <c r="M37" s="3832"/>
      <c r="N37" s="3832"/>
      <c r="O37" s="3832"/>
      <c r="P37" s="3832"/>
      <c r="Q37" s="3832"/>
      <c r="R37" s="3832"/>
      <c r="S37" s="3832"/>
      <c r="T37" s="3832"/>
      <c r="U37" s="3833"/>
    </row>
    <row r="38" spans="1:21">
      <c r="A38" s="2106"/>
      <c r="B38" s="606" t="str">
        <f>ADDRESS(ROW(),COLUMN(),4)</f>
        <v>B38</v>
      </c>
      <c r="C38" s="1209"/>
      <c r="D38" s="1319"/>
      <c r="E38" s="1319"/>
      <c r="F38" s="1319"/>
      <c r="G38" s="1319"/>
      <c r="H38" s="1319"/>
      <c r="I38" s="1319"/>
      <c r="J38" s="1319"/>
      <c r="K38" s="1319"/>
      <c r="L38" s="1319"/>
      <c r="M38" s="1319"/>
      <c r="N38" s="1319"/>
      <c r="O38" s="1319"/>
      <c r="P38" s="1319"/>
      <c r="Q38" s="1319"/>
      <c r="R38" s="1319"/>
      <c r="S38" s="1319"/>
      <c r="T38" s="1572" t="str">
        <f ca="1">MID(CELL("filename",B38),SEARCH("[",CELL("filename",B38))+1,SEARCH("]",CELL("filename",B38))-SEARCH("[",CELL("filename",B38))-1)</f>
        <v>A.5.1.-formats-formules-pourcentages.xlsx</v>
      </c>
      <c r="U38" s="1573">
        <v>1</v>
      </c>
    </row>
    <row r="39" spans="1:21" ht="15.75" customHeight="1">
      <c r="A39" s="2678" t="str">
        <f>B37</f>
        <v>Calculs d'hydratation :  TH - Taux  et   % H  - pourcentage</v>
      </c>
      <c r="B39" s="725"/>
      <c r="C39" s="814"/>
      <c r="D39" s="814"/>
      <c r="E39" s="814"/>
      <c r="F39" s="814"/>
      <c r="G39" s="814"/>
      <c r="H39" s="814"/>
      <c r="I39" s="814"/>
      <c r="J39" s="814"/>
      <c r="K39" s="814"/>
      <c r="L39" s="814"/>
      <c r="M39" s="814"/>
      <c r="N39" s="814"/>
      <c r="O39" s="814"/>
      <c r="P39" s="814"/>
      <c r="Q39" s="814"/>
      <c r="R39" s="814"/>
      <c r="S39" s="814"/>
      <c r="T39" s="814"/>
      <c r="U39" s="586"/>
    </row>
    <row r="40" spans="1:21" ht="18">
      <c r="A40" s="2678"/>
      <c r="B40" s="725"/>
      <c r="C40" s="1808" t="s">
        <v>1263</v>
      </c>
      <c r="D40" s="814"/>
      <c r="E40" s="814"/>
      <c r="F40" s="814"/>
      <c r="G40" s="814"/>
      <c r="H40" s="814"/>
      <c r="I40" s="814"/>
      <c r="J40" s="814"/>
      <c r="K40" s="1808"/>
      <c r="L40" s="814"/>
      <c r="M40" s="814"/>
      <c r="N40" s="814"/>
      <c r="O40" s="814"/>
      <c r="P40" s="814"/>
      <c r="Q40" s="814"/>
      <c r="R40" s="814"/>
      <c r="S40" s="814"/>
      <c r="T40" s="814"/>
      <c r="U40" s="586"/>
    </row>
    <row r="41" spans="1:21" ht="15.75" customHeight="1">
      <c r="A41" s="2678"/>
      <c r="B41" s="725"/>
      <c r="C41" s="1809"/>
      <c r="D41" s="814"/>
      <c r="E41" s="814"/>
      <c r="F41" s="814"/>
      <c r="G41" s="814"/>
      <c r="H41" s="814"/>
      <c r="I41" s="814"/>
      <c r="J41" s="814"/>
      <c r="K41" s="1787"/>
      <c r="L41" s="1787"/>
      <c r="M41" s="1787"/>
      <c r="N41" s="1787"/>
      <c r="O41" s="1787"/>
      <c r="P41" s="1787"/>
      <c r="Q41" s="1787"/>
      <c r="R41" s="1787"/>
      <c r="S41" s="1787"/>
      <c r="T41" s="1787"/>
      <c r="U41" s="1935"/>
    </row>
    <row r="42" spans="1:21">
      <c r="A42" s="2678"/>
      <c r="B42" s="725"/>
      <c r="C42" s="1787" t="s">
        <v>1487</v>
      </c>
      <c r="D42" s="814"/>
      <c r="E42" s="814"/>
      <c r="F42" s="814"/>
      <c r="G42" s="814"/>
      <c r="H42" s="814"/>
      <c r="I42" s="814"/>
      <c r="J42" s="814"/>
      <c r="K42" s="1787"/>
      <c r="L42" s="1787"/>
      <c r="M42" s="1787"/>
      <c r="N42" s="1787"/>
      <c r="O42" s="1787"/>
      <c r="P42" s="1787"/>
      <c r="Q42" s="1787"/>
      <c r="R42" s="1787"/>
      <c r="S42" s="1787"/>
      <c r="T42" s="1787"/>
      <c r="U42" s="1935"/>
    </row>
    <row r="43" spans="1:21">
      <c r="A43" s="2678"/>
      <c r="B43" s="725"/>
      <c r="C43" s="1787" t="s">
        <v>1488</v>
      </c>
      <c r="D43" s="814"/>
      <c r="E43" s="814"/>
      <c r="F43" s="814"/>
      <c r="G43" s="814"/>
      <c r="H43" s="814"/>
      <c r="I43" s="814"/>
      <c r="J43" s="814"/>
      <c r="K43" s="1787"/>
      <c r="L43" s="1787"/>
      <c r="M43" s="1787"/>
      <c r="N43" s="1787"/>
      <c r="O43" s="1787"/>
      <c r="P43" s="1787"/>
      <c r="Q43" s="1787"/>
      <c r="R43" s="1787"/>
      <c r="S43" s="1787"/>
      <c r="T43" s="1787"/>
      <c r="U43" s="1935"/>
    </row>
    <row r="44" spans="1:21">
      <c r="A44" s="2678"/>
      <c r="B44" s="725"/>
      <c r="C44" s="1787" t="s">
        <v>1506</v>
      </c>
      <c r="D44" s="814"/>
      <c r="E44" s="814"/>
      <c r="F44" s="814"/>
      <c r="G44" s="814"/>
      <c r="H44" s="814"/>
      <c r="I44" s="814"/>
      <c r="J44" s="814"/>
      <c r="K44" s="814"/>
      <c r="L44" s="814"/>
      <c r="M44" s="814"/>
      <c r="N44" s="814"/>
      <c r="O44" s="814"/>
      <c r="P44" s="814"/>
      <c r="Q44" s="814"/>
      <c r="R44" s="814"/>
      <c r="S44" s="814"/>
      <c r="T44" s="814"/>
      <c r="U44" s="586"/>
    </row>
    <row r="45" spans="1:21">
      <c r="A45" s="2678"/>
      <c r="B45" s="725"/>
      <c r="C45" s="1787" t="s">
        <v>1505</v>
      </c>
      <c r="D45" s="814"/>
      <c r="E45" s="814"/>
      <c r="F45" s="814"/>
      <c r="G45" s="814"/>
      <c r="H45" s="814"/>
      <c r="I45" s="814"/>
      <c r="J45" s="814"/>
      <c r="K45" s="814"/>
      <c r="L45" s="814"/>
      <c r="M45" s="814"/>
      <c r="N45" s="814"/>
      <c r="O45" s="814"/>
      <c r="P45" s="814"/>
      <c r="Q45" s="814"/>
      <c r="R45" s="814"/>
      <c r="S45" s="814"/>
      <c r="T45" s="814"/>
      <c r="U45" s="586"/>
    </row>
    <row r="46" spans="1:21" ht="15.75" customHeight="1">
      <c r="A46" s="2678"/>
      <c r="B46" s="725"/>
      <c r="C46" s="2245" t="s">
        <v>1564</v>
      </c>
      <c r="D46" s="2246"/>
      <c r="E46" s="2246"/>
      <c r="F46" s="2246"/>
      <c r="G46" s="2246"/>
      <c r="H46" s="2246"/>
      <c r="I46" s="2246"/>
      <c r="J46" s="814"/>
      <c r="K46" s="814"/>
      <c r="L46" s="814"/>
      <c r="M46" s="814"/>
      <c r="N46" s="814"/>
      <c r="O46" s="814"/>
      <c r="P46" s="814"/>
      <c r="Q46" s="814"/>
      <c r="R46" s="814"/>
      <c r="S46" s="814"/>
      <c r="T46" s="814"/>
      <c r="U46" s="586"/>
    </row>
    <row r="47" spans="1:21" ht="15.75" customHeight="1">
      <c r="A47" s="2678"/>
      <c r="B47" s="725"/>
      <c r="C47" s="2245"/>
      <c r="D47" s="2246"/>
      <c r="E47" s="2246"/>
      <c r="F47" s="2246"/>
      <c r="G47" s="2246"/>
      <c r="H47" s="2246"/>
      <c r="I47" s="2246"/>
      <c r="J47" s="814"/>
      <c r="K47" s="814"/>
      <c r="L47" s="814"/>
      <c r="M47" s="814"/>
      <c r="N47" s="814"/>
      <c r="O47" s="814"/>
      <c r="P47" s="814"/>
      <c r="Q47" s="814"/>
      <c r="R47" s="814"/>
      <c r="S47" s="814"/>
      <c r="T47" s="814"/>
      <c r="U47" s="586"/>
    </row>
    <row r="48" spans="1:21" ht="15.75" customHeight="1">
      <c r="A48" s="2678"/>
      <c r="B48" s="3127" t="s">
        <v>1565</v>
      </c>
      <c r="C48" s="3128"/>
      <c r="D48" s="3128"/>
      <c r="E48" s="3128"/>
      <c r="F48" s="3128"/>
      <c r="G48" s="3128"/>
      <c r="H48" s="3128"/>
      <c r="I48" s="3128"/>
      <c r="J48" s="814"/>
      <c r="K48" s="4061" t="s">
        <v>1563</v>
      </c>
      <c r="L48" s="4061"/>
      <c r="M48" s="4061"/>
      <c r="N48" s="4061"/>
      <c r="O48" s="4061"/>
      <c r="P48" s="4061"/>
      <c r="Q48" s="4061"/>
      <c r="R48" s="4061"/>
      <c r="S48" s="4061"/>
      <c r="T48" s="4061"/>
      <c r="U48" s="4062"/>
    </row>
    <row r="49" spans="1:21">
      <c r="A49" s="2678"/>
      <c r="B49" s="3127"/>
      <c r="C49" s="3128"/>
      <c r="D49" s="3128"/>
      <c r="E49" s="3128"/>
      <c r="F49" s="3128"/>
      <c r="G49" s="3128"/>
      <c r="H49" s="3128"/>
      <c r="I49" s="3128"/>
      <c r="J49" s="814"/>
      <c r="K49" s="4061"/>
      <c r="L49" s="4061"/>
      <c r="M49" s="4061"/>
      <c r="N49" s="4061"/>
      <c r="O49" s="4061"/>
      <c r="P49" s="4061"/>
      <c r="Q49" s="4061"/>
      <c r="R49" s="4061"/>
      <c r="S49" s="4061"/>
      <c r="T49" s="4061"/>
      <c r="U49" s="4062"/>
    </row>
    <row r="50" spans="1:21">
      <c r="A50" s="2678"/>
      <c r="B50" s="827"/>
      <c r="C50" s="1787"/>
      <c r="D50" s="1787"/>
      <c r="E50" s="1787"/>
      <c r="F50" s="1787"/>
      <c r="G50" s="1787"/>
      <c r="H50" s="1787"/>
      <c r="I50" s="1787"/>
      <c r="J50" s="814"/>
      <c r="K50" s="2247"/>
      <c r="L50" s="2247"/>
      <c r="M50" s="2247"/>
      <c r="N50" s="2247"/>
      <c r="O50" s="2247"/>
      <c r="P50" s="2247"/>
      <c r="Q50" s="2247"/>
      <c r="R50" s="2247"/>
      <c r="S50" s="2247"/>
      <c r="T50" s="2247"/>
      <c r="U50" s="2248"/>
    </row>
    <row r="51" spans="1:21">
      <c r="A51" s="2678"/>
      <c r="B51" s="725"/>
      <c r="C51" s="814"/>
      <c r="D51" s="814"/>
      <c r="E51" s="814"/>
      <c r="F51" s="814"/>
      <c r="G51" s="814"/>
      <c r="H51" s="814"/>
      <c r="I51" s="814"/>
      <c r="J51" s="814"/>
      <c r="K51" s="814"/>
      <c r="L51" s="814"/>
      <c r="M51" s="814"/>
      <c r="N51" s="814"/>
      <c r="O51" s="814"/>
      <c r="P51" s="814"/>
      <c r="Q51" s="2147"/>
      <c r="R51" s="2148"/>
      <c r="S51" s="2148"/>
      <c r="T51" s="2148"/>
      <c r="U51" s="2149"/>
    </row>
    <row r="52" spans="1:21" ht="21">
      <c r="A52" s="2678"/>
      <c r="B52" s="725"/>
      <c r="C52" s="1808" t="s">
        <v>1266</v>
      </c>
      <c r="D52" s="814"/>
      <c r="E52" s="814"/>
      <c r="F52" s="814"/>
      <c r="G52" s="814"/>
      <c r="H52" s="814"/>
      <c r="I52" s="814"/>
      <c r="J52" s="2141"/>
      <c r="K52" s="1808" t="s">
        <v>1551</v>
      </c>
      <c r="L52" s="814"/>
      <c r="M52" s="814"/>
      <c r="N52" s="814"/>
      <c r="O52" s="814"/>
      <c r="P52" s="814"/>
      <c r="Q52" s="3995" t="s">
        <v>1566</v>
      </c>
      <c r="R52" s="3996"/>
      <c r="S52" s="3996"/>
      <c r="T52" s="3996"/>
      <c r="U52" s="3997"/>
    </row>
    <row r="53" spans="1:21">
      <c r="A53" s="2678"/>
      <c r="B53" s="2058" t="s">
        <v>60</v>
      </c>
      <c r="C53" s="2137" t="s">
        <v>1550</v>
      </c>
      <c r="D53" s="2137"/>
      <c r="E53" s="2137"/>
      <c r="F53" s="2137"/>
      <c r="G53" s="2137"/>
      <c r="H53" s="2137"/>
      <c r="I53" s="2137"/>
      <c r="J53" s="2136" t="s">
        <v>60</v>
      </c>
      <c r="K53" s="1787" t="s">
        <v>1547</v>
      </c>
      <c r="L53" s="2137"/>
      <c r="M53" s="2137"/>
      <c r="N53" s="2137"/>
      <c r="O53" s="2137"/>
      <c r="P53" s="2137"/>
      <c r="Q53" s="2150"/>
      <c r="R53" s="2151"/>
      <c r="S53" s="2151"/>
      <c r="T53" s="2151"/>
      <c r="U53" s="2152"/>
    </row>
    <row r="54" spans="1:21">
      <c r="A54" s="2678"/>
      <c r="B54" s="2058" t="s">
        <v>49</v>
      </c>
      <c r="C54" s="2137" t="s">
        <v>1549</v>
      </c>
      <c r="D54" s="2137"/>
      <c r="E54" s="2137"/>
      <c r="F54" s="2137"/>
      <c r="G54" s="2137"/>
      <c r="H54" s="2137"/>
      <c r="I54" s="2137"/>
      <c r="J54" s="2136" t="s">
        <v>49</v>
      </c>
      <c r="K54" s="1787" t="s">
        <v>1544</v>
      </c>
      <c r="L54" s="2137"/>
      <c r="M54" s="2137"/>
      <c r="N54" s="2137"/>
      <c r="O54" s="2137"/>
      <c r="P54" s="2137"/>
      <c r="Q54" s="814"/>
      <c r="R54" s="814"/>
      <c r="S54" s="814"/>
      <c r="T54" s="814"/>
      <c r="U54" s="586"/>
    </row>
    <row r="55" spans="1:21" ht="15.75" customHeight="1">
      <c r="A55" s="2678"/>
      <c r="B55" s="2058" t="s">
        <v>51</v>
      </c>
      <c r="C55" s="2137" t="s">
        <v>1548</v>
      </c>
      <c r="D55" s="2137"/>
      <c r="E55" s="2137"/>
      <c r="F55" s="2137"/>
      <c r="G55" s="2137"/>
      <c r="H55" s="2137"/>
      <c r="I55" s="2137"/>
      <c r="J55" s="2136" t="s">
        <v>51</v>
      </c>
      <c r="K55" s="1787" t="s">
        <v>1541</v>
      </c>
      <c r="L55" s="2137"/>
      <c r="M55" s="2137"/>
      <c r="N55" s="2137"/>
      <c r="O55" s="2137"/>
      <c r="P55" s="2137"/>
      <c r="Q55" s="814"/>
      <c r="R55" s="814"/>
      <c r="S55" s="814"/>
      <c r="T55" s="814"/>
      <c r="U55" s="586"/>
    </row>
    <row r="56" spans="1:21" ht="15.75" customHeight="1">
      <c r="A56" s="2678"/>
      <c r="B56" s="1715"/>
      <c r="C56" s="2138"/>
      <c r="D56" s="2138"/>
      <c r="E56" s="2138"/>
      <c r="F56" s="2138"/>
      <c r="G56" s="2138"/>
      <c r="H56" s="2138"/>
      <c r="I56" s="2140"/>
      <c r="J56" s="2139"/>
      <c r="K56" s="2138"/>
      <c r="L56" s="2138"/>
      <c r="M56" s="2138"/>
      <c r="N56" s="2138"/>
      <c r="O56" s="2138"/>
      <c r="P56" s="2138"/>
      <c r="Q56" s="1319"/>
      <c r="R56" s="1319"/>
      <c r="S56" s="1319"/>
      <c r="T56" s="1319"/>
      <c r="U56" s="586"/>
    </row>
    <row r="57" spans="1:21" ht="15.75" customHeight="1">
      <c r="A57" s="2678"/>
      <c r="B57" s="725"/>
      <c r="C57" s="2137"/>
      <c r="D57" s="2137"/>
      <c r="E57" s="2137"/>
      <c r="F57" s="2137"/>
      <c r="G57" s="2137"/>
      <c r="H57" s="2137"/>
      <c r="I57" s="2137"/>
      <c r="J57" s="2121"/>
      <c r="K57" s="2137"/>
      <c r="L57" s="2137"/>
      <c r="M57" s="2137"/>
      <c r="N57" s="2137"/>
      <c r="O57" s="2137"/>
      <c r="P57" s="2137"/>
      <c r="Q57" s="814"/>
      <c r="R57" s="814"/>
      <c r="S57" s="814"/>
      <c r="T57" s="814"/>
      <c r="U57" s="586"/>
    </row>
    <row r="58" spans="1:21" ht="15.75" customHeight="1">
      <c r="A58" s="2678"/>
      <c r="B58" s="725"/>
      <c r="C58" s="814"/>
      <c r="D58" s="814"/>
      <c r="E58" s="814"/>
      <c r="F58" s="814"/>
      <c r="G58" s="814"/>
      <c r="H58" s="814"/>
      <c r="I58" s="814"/>
      <c r="J58" s="2136" t="s">
        <v>60</v>
      </c>
      <c r="K58" s="990" t="s">
        <v>1547</v>
      </c>
      <c r="L58" s="814"/>
      <c r="M58" s="814"/>
      <c r="N58" s="814"/>
      <c r="O58" s="814"/>
      <c r="P58" s="814"/>
      <c r="Q58" s="814"/>
      <c r="R58" s="814"/>
      <c r="S58" s="814"/>
      <c r="T58" s="814"/>
      <c r="U58" s="586"/>
    </row>
    <row r="59" spans="1:21" ht="15.75" customHeight="1">
      <c r="A59" s="2678"/>
      <c r="B59" s="2058" t="s">
        <v>60</v>
      </c>
      <c r="C59" s="990" t="s">
        <v>1267</v>
      </c>
      <c r="D59" s="814"/>
      <c r="E59" s="814"/>
      <c r="F59" s="814"/>
      <c r="G59" s="1787" t="s">
        <v>1505</v>
      </c>
      <c r="H59" s="814"/>
      <c r="I59" s="814"/>
      <c r="J59" s="2136"/>
      <c r="K59" s="990"/>
      <c r="L59" s="814"/>
      <c r="N59" s="814"/>
      <c r="O59" s="814" t="s">
        <v>1488</v>
      </c>
      <c r="P59" s="814"/>
      <c r="R59" s="814"/>
      <c r="S59" s="814"/>
      <c r="T59" s="1684" t="s">
        <v>1546</v>
      </c>
      <c r="U59" s="586"/>
    </row>
    <row r="60" spans="1:21" ht="15.75" customHeight="1" thickBot="1">
      <c r="A60" s="2678"/>
      <c r="B60" s="725"/>
      <c r="C60" s="657" t="s">
        <v>1488</v>
      </c>
      <c r="D60" s="814"/>
      <c r="E60" s="2053">
        <v>10</v>
      </c>
      <c r="F60" s="4016" t="s">
        <v>1169</v>
      </c>
      <c r="G60" s="4108">
        <f>E60/E61</f>
        <v>0.2</v>
      </c>
      <c r="H60" s="2051"/>
      <c r="I60" s="814"/>
      <c r="J60" s="2121"/>
      <c r="K60" s="657" t="s">
        <v>1488</v>
      </c>
      <c r="L60" s="657"/>
      <c r="M60" s="2126" t="s">
        <v>1540</v>
      </c>
      <c r="N60" s="814"/>
      <c r="O60" s="2053">
        <v>10</v>
      </c>
      <c r="P60" s="1620" t="s">
        <v>662</v>
      </c>
      <c r="Q60" s="1877">
        <v>100</v>
      </c>
      <c r="R60" s="2125"/>
      <c r="S60" s="4016" t="s">
        <v>1169</v>
      </c>
      <c r="T60" s="4054">
        <f>(O60/O61)*Q60</f>
        <v>20</v>
      </c>
      <c r="U60" s="586"/>
    </row>
    <row r="61" spans="1:21" ht="15.75" customHeight="1">
      <c r="A61" s="2678"/>
      <c r="B61" s="725"/>
      <c r="C61" s="814" t="s">
        <v>1487</v>
      </c>
      <c r="D61" s="814"/>
      <c r="E61" s="2113">
        <v>50</v>
      </c>
      <c r="F61" s="4016"/>
      <c r="G61" s="4108"/>
      <c r="H61" s="814"/>
      <c r="I61" s="814"/>
      <c r="J61" s="2121"/>
      <c r="K61" s="4107" t="s">
        <v>1545</v>
      </c>
      <c r="L61" s="4107"/>
      <c r="M61" s="4107"/>
      <c r="N61" s="814"/>
      <c r="O61" s="4056">
        <v>50</v>
      </c>
      <c r="P61" s="4056"/>
      <c r="Q61" s="4056"/>
      <c r="R61" s="814"/>
      <c r="S61" s="4016"/>
      <c r="T61" s="4054"/>
      <c r="U61" s="586"/>
    </row>
    <row r="62" spans="1:21" ht="15.75" customHeight="1">
      <c r="A62" s="2678"/>
      <c r="B62" s="725"/>
      <c r="C62" s="814"/>
      <c r="D62" s="814"/>
      <c r="E62" s="2128"/>
      <c r="F62" s="2005"/>
      <c r="G62" s="2051" t="str">
        <f ca="1">_xlfn.FORMULATEXT(G60)</f>
        <v>=E60/E61</v>
      </c>
      <c r="H62" s="814"/>
      <c r="I62" s="814"/>
      <c r="J62" s="2121"/>
      <c r="K62" s="814"/>
      <c r="L62" s="814"/>
      <c r="N62" s="814"/>
      <c r="O62" s="3830" t="s">
        <v>1545</v>
      </c>
      <c r="P62" s="3830"/>
      <c r="Q62" s="3830"/>
      <c r="R62" s="814"/>
      <c r="S62" s="814"/>
      <c r="T62" s="2112" t="str">
        <f ca="1">_xlfn.FORMULATEXT(T60)</f>
        <v>=(O60/O61)*Q60</v>
      </c>
      <c r="U62" s="586"/>
    </row>
    <row r="63" spans="1:21" ht="15.75" customHeight="1">
      <c r="A63" s="2678"/>
      <c r="B63" s="725"/>
      <c r="C63" s="2135"/>
      <c r="D63" s="1319"/>
      <c r="E63" s="1319"/>
      <c r="F63" s="1319"/>
      <c r="G63" s="2108"/>
      <c r="H63" s="1319"/>
      <c r="I63" s="814"/>
      <c r="J63" s="2121"/>
      <c r="K63" s="2135"/>
      <c r="L63" s="1319"/>
      <c r="M63" s="1319"/>
      <c r="N63" s="1319"/>
      <c r="O63" s="1319"/>
      <c r="P63" s="1319"/>
      <c r="Q63" s="1319"/>
      <c r="R63" s="1319"/>
      <c r="S63" s="1319"/>
      <c r="T63" s="1319"/>
      <c r="U63" s="586"/>
    </row>
    <row r="64" spans="1:21" ht="15.75" customHeight="1">
      <c r="A64" s="2678"/>
      <c r="B64" s="725"/>
      <c r="C64" s="990"/>
      <c r="D64" s="814"/>
      <c r="E64" s="814"/>
      <c r="F64" s="814"/>
      <c r="G64" s="2051"/>
      <c r="H64" s="814"/>
      <c r="I64" s="814"/>
      <c r="J64" s="2121"/>
      <c r="K64" s="990"/>
      <c r="L64" s="814"/>
      <c r="M64" s="814"/>
      <c r="N64" s="814"/>
      <c r="O64" s="814"/>
      <c r="P64" s="814"/>
      <c r="Q64" s="814"/>
      <c r="R64" s="814"/>
      <c r="S64" s="814"/>
      <c r="T64" s="814"/>
      <c r="U64" s="586"/>
    </row>
    <row r="65" spans="1:21" ht="15.75" customHeight="1">
      <c r="A65" s="2678"/>
      <c r="B65" s="2058" t="s">
        <v>49</v>
      </c>
      <c r="C65" s="990" t="s">
        <v>1268</v>
      </c>
      <c r="D65" s="814"/>
      <c r="E65" s="814"/>
      <c r="F65" s="814"/>
      <c r="G65" s="814"/>
      <c r="H65" s="814"/>
      <c r="I65" s="814"/>
      <c r="J65" s="2129" t="s">
        <v>49</v>
      </c>
      <c r="K65" s="990" t="s">
        <v>1544</v>
      </c>
      <c r="L65" s="814"/>
      <c r="M65" s="814"/>
      <c r="N65" s="814"/>
      <c r="O65" s="814"/>
      <c r="P65" s="814"/>
      <c r="Q65" s="814"/>
      <c r="R65" s="814"/>
      <c r="S65" s="814"/>
      <c r="T65" s="814"/>
      <c r="U65" s="586"/>
    </row>
    <row r="66" spans="1:21" ht="15.75" customHeight="1">
      <c r="A66" s="2678"/>
      <c r="B66" s="725"/>
      <c r="C66" s="1726" t="s">
        <v>1487</v>
      </c>
      <c r="D66" s="814"/>
      <c r="E66" s="1726" t="s">
        <v>1505</v>
      </c>
      <c r="F66" s="814"/>
      <c r="G66" s="1809" t="s">
        <v>1488</v>
      </c>
      <c r="H66" s="814"/>
      <c r="I66" s="814"/>
      <c r="J66" s="2121"/>
      <c r="L66" s="814"/>
      <c r="N66" s="814"/>
      <c r="O66" s="1726" t="s">
        <v>1487</v>
      </c>
      <c r="P66" s="814"/>
      <c r="Q66" s="1726"/>
      <c r="R66" s="814"/>
      <c r="S66" s="1809" t="s">
        <v>1488</v>
      </c>
      <c r="T66" s="814"/>
      <c r="U66" s="586"/>
    </row>
    <row r="67" spans="1:21" ht="15.75" customHeight="1" thickBot="1">
      <c r="A67" s="2678"/>
      <c r="B67" s="725"/>
      <c r="C67" s="2009">
        <v>50</v>
      </c>
      <c r="D67" s="1627" t="s">
        <v>662</v>
      </c>
      <c r="E67" s="2124">
        <v>0.2</v>
      </c>
      <c r="F67" s="2005" t="s">
        <v>1169</v>
      </c>
      <c r="G67" s="2012">
        <f>C67*E67</f>
        <v>10</v>
      </c>
      <c r="I67" s="814"/>
      <c r="J67" s="2121"/>
      <c r="K67" s="2134" t="s">
        <v>1543</v>
      </c>
      <c r="L67" s="1083"/>
      <c r="M67" s="2126"/>
      <c r="N67" s="1627"/>
      <c r="O67" s="2104">
        <v>50</v>
      </c>
      <c r="P67" s="1620" t="s">
        <v>662</v>
      </c>
      <c r="Q67" s="2133">
        <v>20</v>
      </c>
      <c r="R67" s="2125"/>
      <c r="S67" s="4016" t="s">
        <v>1169</v>
      </c>
      <c r="T67" s="4055">
        <f>(O67/O68)*Q67</f>
        <v>10</v>
      </c>
      <c r="U67" s="586"/>
    </row>
    <row r="68" spans="1:21" ht="15.75" customHeight="1">
      <c r="A68" s="2678"/>
      <c r="B68" s="725"/>
      <c r="C68" s="2128"/>
      <c r="D68" s="1627"/>
      <c r="E68" s="2123"/>
      <c r="F68" s="2005"/>
      <c r="G68" s="2051" t="str">
        <f ca="1">_xlfn.FORMULATEXT(G67)</f>
        <v>=C67*E67</v>
      </c>
      <c r="H68" s="814"/>
      <c r="I68" s="814"/>
      <c r="J68" s="2121"/>
      <c r="K68" s="4106" t="s">
        <v>1542</v>
      </c>
      <c r="L68" s="4106"/>
      <c r="M68" s="4106"/>
      <c r="N68" s="814"/>
      <c r="O68" s="3938">
        <v>100</v>
      </c>
      <c r="P68" s="3938"/>
      <c r="Q68" s="3938"/>
      <c r="R68" s="814"/>
      <c r="S68" s="4016"/>
      <c r="T68" s="4055"/>
      <c r="U68" s="586"/>
    </row>
    <row r="69" spans="1:21" ht="15.75" customHeight="1">
      <c r="A69" s="2678"/>
      <c r="B69" s="725"/>
      <c r="C69" s="1814"/>
      <c r="D69" s="814"/>
      <c r="E69" s="814"/>
      <c r="F69" s="814"/>
      <c r="G69" s="814"/>
      <c r="H69" s="814"/>
      <c r="I69" s="814"/>
      <c r="J69" s="2121"/>
      <c r="K69" s="1814"/>
      <c r="L69" s="814"/>
      <c r="M69" s="814"/>
      <c r="N69" s="814"/>
      <c r="O69" s="3830" t="s">
        <v>1542</v>
      </c>
      <c r="P69" s="3830"/>
      <c r="Q69" s="3830"/>
      <c r="R69" s="814"/>
      <c r="S69" s="814"/>
      <c r="T69" s="2112" t="str">
        <f ca="1">_xlfn.FORMULATEXT(T67)</f>
        <v>=(O67/O68)*Q67</v>
      </c>
      <c r="U69" s="586"/>
    </row>
    <row r="70" spans="1:21" ht="15.75" customHeight="1">
      <c r="A70" s="2678"/>
      <c r="B70" s="725"/>
      <c r="C70" s="2132"/>
      <c r="D70" s="1319"/>
      <c r="E70" s="1319"/>
      <c r="F70" s="1319"/>
      <c r="G70" s="1319"/>
      <c r="H70" s="1319"/>
      <c r="I70" s="814"/>
      <c r="J70" s="2121"/>
      <c r="K70" s="2132"/>
      <c r="L70" s="1319"/>
      <c r="M70" s="1319"/>
      <c r="N70" s="1319"/>
      <c r="O70" s="2131"/>
      <c r="P70" s="2131"/>
      <c r="Q70" s="2131"/>
      <c r="R70" s="1319"/>
      <c r="S70" s="1319"/>
      <c r="T70" s="2130"/>
      <c r="U70" s="586"/>
    </row>
    <row r="71" spans="1:21" ht="15.75" customHeight="1">
      <c r="A71" s="2678"/>
      <c r="B71" s="725"/>
      <c r="C71" s="1814"/>
      <c r="D71" s="814"/>
      <c r="E71" s="814"/>
      <c r="F71" s="814"/>
      <c r="G71" s="814"/>
      <c r="H71" s="814"/>
      <c r="I71" s="814"/>
      <c r="J71" s="2121"/>
      <c r="K71" s="1814"/>
      <c r="L71" s="814"/>
      <c r="M71" s="814"/>
      <c r="N71" s="814"/>
      <c r="O71" s="814"/>
      <c r="P71" s="814"/>
      <c r="Q71" s="814"/>
      <c r="R71" s="814"/>
      <c r="S71" s="814"/>
      <c r="T71" s="814"/>
      <c r="U71" s="586"/>
    </row>
    <row r="72" spans="1:21" ht="15.75" customHeight="1">
      <c r="A72" s="2678"/>
      <c r="B72" s="2058" t="s">
        <v>51</v>
      </c>
      <c r="C72" s="990" t="s">
        <v>1269</v>
      </c>
      <c r="D72" s="814"/>
      <c r="E72" s="1787"/>
      <c r="F72" s="2128"/>
      <c r="G72" s="1787" t="s">
        <v>1487</v>
      </c>
      <c r="H72" s="1772"/>
      <c r="I72" s="814"/>
      <c r="J72" s="2129" t="s">
        <v>51</v>
      </c>
      <c r="K72" s="990" t="s">
        <v>1541</v>
      </c>
      <c r="L72" s="814"/>
      <c r="M72" s="1787"/>
      <c r="N72" s="814"/>
      <c r="O72" s="814" t="s">
        <v>1488</v>
      </c>
      <c r="P72" s="1772"/>
      <c r="Q72" s="2128"/>
      <c r="S72" s="814"/>
      <c r="T72" s="1684" t="s">
        <v>1487</v>
      </c>
      <c r="U72" s="586"/>
    </row>
    <row r="73" spans="1:21" ht="15.75" customHeight="1" thickBot="1">
      <c r="A73" s="2678"/>
      <c r="B73" s="725"/>
      <c r="C73" s="2127" t="s">
        <v>1488</v>
      </c>
      <c r="D73" s="814"/>
      <c r="E73" s="2053">
        <v>10</v>
      </c>
      <c r="F73" s="4016" t="s">
        <v>1169</v>
      </c>
      <c r="G73" s="4055">
        <f>E73/E74</f>
        <v>50</v>
      </c>
      <c r="H73" s="1772"/>
      <c r="I73" s="814"/>
      <c r="J73" s="2121"/>
      <c r="K73" s="2127" t="s">
        <v>1488</v>
      </c>
      <c r="L73" s="657"/>
      <c r="M73" s="2126" t="s">
        <v>1540</v>
      </c>
      <c r="N73" s="814"/>
      <c r="O73" s="2053">
        <v>10</v>
      </c>
      <c r="P73" s="1620" t="s">
        <v>662</v>
      </c>
      <c r="Q73" s="1877">
        <v>100</v>
      </c>
      <c r="R73" s="2125"/>
      <c r="S73" s="4016" t="s">
        <v>1169</v>
      </c>
      <c r="T73" s="4055">
        <f>(O73/O74)*Q73</f>
        <v>50</v>
      </c>
      <c r="U73" s="586"/>
    </row>
    <row r="74" spans="1:21" ht="15.75" customHeight="1">
      <c r="A74" s="2678"/>
      <c r="B74" s="725"/>
      <c r="C74" s="1787" t="s">
        <v>1505</v>
      </c>
      <c r="D74" s="814"/>
      <c r="E74" s="2124">
        <v>0.2</v>
      </c>
      <c r="F74" s="4016"/>
      <c r="G74" s="4055"/>
      <c r="H74" s="1772"/>
      <c r="I74" s="814"/>
      <c r="J74" s="2121"/>
      <c r="K74" s="4060" t="s">
        <v>1539</v>
      </c>
      <c r="L74" s="4060"/>
      <c r="M74" s="4060"/>
      <c r="N74" s="814"/>
      <c r="O74" s="4053">
        <v>20</v>
      </c>
      <c r="P74" s="4053"/>
      <c r="Q74" s="4053"/>
      <c r="S74" s="4016"/>
      <c r="T74" s="4055"/>
      <c r="U74" s="586"/>
    </row>
    <row r="75" spans="1:21" ht="15.75" customHeight="1">
      <c r="A75" s="2678"/>
      <c r="B75" s="725"/>
      <c r="C75" s="1787"/>
      <c r="D75" s="814"/>
      <c r="E75" s="2123"/>
      <c r="F75" s="2005"/>
      <c r="G75" s="2051" t="str">
        <f ca="1">_xlfn.FORMULATEXT(G73)</f>
        <v>=E73/E74</v>
      </c>
      <c r="H75" s="1772"/>
      <c r="I75" s="814"/>
      <c r="J75" s="2121"/>
      <c r="K75" s="1787"/>
      <c r="L75" s="814"/>
      <c r="M75" s="2123"/>
      <c r="N75" s="814"/>
      <c r="O75" s="3830" t="s">
        <v>1539</v>
      </c>
      <c r="P75" s="3830"/>
      <c r="Q75" s="3830"/>
      <c r="R75" s="2122"/>
      <c r="S75" s="814"/>
      <c r="T75" s="2112" t="str">
        <f ca="1">_xlfn.FORMULATEXT(T73)</f>
        <v>=(O73/O74)*Q73</v>
      </c>
      <c r="U75" s="586"/>
    </row>
    <row r="76" spans="1:21" ht="15.75" customHeight="1">
      <c r="A76" s="2678"/>
      <c r="B76" s="725"/>
      <c r="C76" s="1814"/>
      <c r="D76" s="814"/>
      <c r="E76" s="814"/>
      <c r="F76" s="814"/>
      <c r="G76" s="814"/>
      <c r="H76" s="814"/>
      <c r="I76" s="814"/>
      <c r="J76" s="2121"/>
      <c r="K76" s="1814"/>
      <c r="L76" s="814"/>
      <c r="M76" s="814"/>
      <c r="N76" s="814"/>
      <c r="P76" s="814"/>
      <c r="Q76" s="814"/>
      <c r="R76" s="814"/>
      <c r="S76" s="814"/>
      <c r="T76" s="814"/>
      <c r="U76" s="586"/>
    </row>
    <row r="77" spans="1:21" ht="15.75" customHeight="1">
      <c r="A77" s="2678"/>
      <c r="B77" s="4057" t="s">
        <v>1170</v>
      </c>
      <c r="C77" s="4058"/>
      <c r="D77" s="4058"/>
      <c r="E77" s="4058"/>
      <c r="F77" s="4058"/>
      <c r="G77" s="4058"/>
      <c r="H77" s="4058"/>
      <c r="I77" s="4058"/>
      <c r="J77" s="4058"/>
      <c r="K77" s="4058"/>
      <c r="L77" s="4058"/>
      <c r="M77" s="4058"/>
      <c r="N77" s="4058"/>
      <c r="O77" s="4058"/>
      <c r="P77" s="4058"/>
      <c r="Q77" s="4058"/>
      <c r="R77" s="4058"/>
      <c r="S77" s="4058"/>
      <c r="T77" s="4058"/>
      <c r="U77" s="4059"/>
    </row>
    <row r="78" spans="1:21" ht="15.75" customHeight="1">
      <c r="A78" s="2678"/>
      <c r="B78" s="1953" t="s">
        <v>1497</v>
      </c>
      <c r="C78" s="1624"/>
      <c r="D78" s="1624"/>
      <c r="E78" s="1624"/>
      <c r="F78" s="1624"/>
      <c r="G78" s="1624"/>
      <c r="H78" s="814"/>
      <c r="I78" s="814"/>
      <c r="J78" s="814"/>
      <c r="K78" s="814"/>
      <c r="L78" s="814"/>
      <c r="M78" s="814"/>
      <c r="N78" s="814"/>
      <c r="O78" s="814"/>
      <c r="P78" s="814"/>
      <c r="Q78" s="814"/>
      <c r="R78" s="814"/>
      <c r="S78" s="814"/>
      <c r="T78" s="814"/>
      <c r="U78" s="586"/>
    </row>
    <row r="79" spans="1:21" ht="15.75" customHeight="1">
      <c r="A79" s="2678"/>
      <c r="B79" s="1953" t="s">
        <v>1496</v>
      </c>
      <c r="C79" s="1624"/>
      <c r="D79" s="1624"/>
      <c r="E79" s="1624"/>
      <c r="F79" s="1624"/>
      <c r="G79" s="1624"/>
      <c r="H79" s="814"/>
      <c r="I79" s="814"/>
      <c r="J79" s="814"/>
      <c r="K79" s="814"/>
      <c r="L79" s="814"/>
      <c r="M79" s="814"/>
      <c r="N79" s="814"/>
      <c r="O79" s="814"/>
      <c r="P79" s="814"/>
      <c r="Q79" s="814"/>
      <c r="R79" s="814"/>
      <c r="S79" s="814"/>
      <c r="T79" s="814"/>
      <c r="U79" s="586"/>
    </row>
    <row r="80" spans="1:21" ht="15.75" customHeight="1">
      <c r="A80" s="2678"/>
      <c r="B80" s="1950" t="s">
        <v>1436</v>
      </c>
      <c r="C80" s="1949"/>
      <c r="D80" s="1949"/>
      <c r="E80" s="1949"/>
      <c r="F80" s="1949"/>
      <c r="G80" s="1949"/>
      <c r="H80" s="1319"/>
      <c r="I80" s="1319"/>
      <c r="J80" s="1319"/>
      <c r="K80" s="1319"/>
      <c r="L80" s="1319"/>
      <c r="M80" s="1319"/>
      <c r="N80" s="1319"/>
      <c r="O80" s="1319"/>
      <c r="P80" s="1319"/>
      <c r="Q80" s="1319"/>
      <c r="R80" s="1319"/>
      <c r="S80" s="1319"/>
      <c r="T80" s="1319"/>
      <c r="U80" s="1531"/>
    </row>
    <row r="81" spans="1:21" ht="15.75" customHeight="1">
      <c r="A81" s="2678"/>
      <c r="B81" s="1642" t="s">
        <v>1358</v>
      </c>
      <c r="C81" s="814"/>
      <c r="D81" s="814"/>
      <c r="E81" s="814"/>
      <c r="F81" s="814"/>
      <c r="G81" s="982"/>
      <c r="H81" s="814"/>
      <c r="I81" s="814"/>
      <c r="J81" s="814"/>
      <c r="K81" s="814"/>
      <c r="L81" s="814"/>
      <c r="M81" s="814"/>
      <c r="N81" s="814"/>
      <c r="O81" s="814"/>
      <c r="P81" s="814"/>
      <c r="Q81" s="814"/>
      <c r="R81" s="814"/>
      <c r="S81" s="814"/>
      <c r="T81" s="814"/>
      <c r="U81" s="586"/>
    </row>
    <row r="82" spans="1:21" ht="15.75" customHeight="1">
      <c r="A82" s="2678"/>
      <c r="B82" s="1947" t="s">
        <v>370</v>
      </c>
      <c r="C82" s="4020" t="s">
        <v>1252</v>
      </c>
      <c r="D82" s="4020"/>
      <c r="E82" s="4020"/>
      <c r="F82" s="4020"/>
      <c r="G82" s="1714"/>
      <c r="H82" s="814"/>
      <c r="I82" s="814"/>
      <c r="J82" s="814"/>
      <c r="K82" s="814"/>
      <c r="L82" s="814"/>
      <c r="M82" s="814"/>
      <c r="N82" s="814"/>
      <c r="O82" s="814"/>
      <c r="P82" s="814"/>
      <c r="Q82" s="814"/>
      <c r="R82" s="814"/>
      <c r="S82" s="814"/>
      <c r="T82" s="814"/>
      <c r="U82" s="586"/>
    </row>
    <row r="83" spans="1:21" ht="15.75" customHeight="1" thickBot="1">
      <c r="A83" s="2678"/>
      <c r="B83" s="2045" t="s">
        <v>1174</v>
      </c>
      <c r="C83" s="2044"/>
      <c r="D83" s="2044"/>
      <c r="E83" s="2042"/>
      <c r="F83" s="2042"/>
      <c r="G83" s="2043"/>
      <c r="H83" s="2042"/>
      <c r="I83" s="2042"/>
      <c r="J83" s="2042"/>
      <c r="K83" s="2042"/>
      <c r="L83" s="2042"/>
      <c r="M83" s="2042"/>
      <c r="N83" s="2042"/>
      <c r="O83" s="2042"/>
      <c r="P83" s="2042"/>
      <c r="Q83" s="2042"/>
      <c r="R83" s="2120"/>
      <c r="S83" s="2120"/>
      <c r="T83" s="2120"/>
      <c r="U83" s="2119"/>
    </row>
    <row r="84" spans="1:21" ht="15.75" customHeight="1" thickBot="1">
      <c r="B84" s="814"/>
      <c r="C84" s="1814"/>
      <c r="D84" s="814"/>
      <c r="E84" s="814"/>
      <c r="F84" s="814"/>
      <c r="G84" s="814"/>
      <c r="H84" s="814"/>
      <c r="I84" s="814"/>
      <c r="J84" s="814"/>
      <c r="K84" s="814"/>
      <c r="L84" s="814"/>
      <c r="M84" s="814"/>
      <c r="N84" s="814"/>
      <c r="O84" s="814"/>
      <c r="P84" s="814"/>
      <c r="Q84" s="814"/>
    </row>
    <row r="85" spans="1:21" ht="17.25" customHeight="1">
      <c r="A85" s="1529" t="s">
        <v>75</v>
      </c>
      <c r="B85" s="3831" t="s">
        <v>1538</v>
      </c>
      <c r="C85" s="3832"/>
      <c r="D85" s="3832"/>
      <c r="E85" s="3832"/>
      <c r="F85" s="3832"/>
      <c r="G85" s="3832"/>
      <c r="H85" s="3832"/>
      <c r="I85" s="3832"/>
      <c r="J85" s="3832"/>
      <c r="K85" s="3832"/>
      <c r="L85" s="3832"/>
      <c r="M85" s="3832"/>
      <c r="N85" s="3832"/>
      <c r="O85" s="3832"/>
      <c r="P85" s="3832"/>
      <c r="Q85" s="3833"/>
    </row>
    <row r="86" spans="1:21" ht="17.25" customHeight="1">
      <c r="A86" s="2678" t="str">
        <f>B85</f>
        <v>Calculs d'hydratation :  TH - Taux  et   % H  - pourcentage</v>
      </c>
      <c r="B86" s="606" t="str">
        <f>ADDRESS(ROW(),COLUMN(),4)</f>
        <v>B86</v>
      </c>
      <c r="C86" s="1209"/>
      <c r="D86" s="1319"/>
      <c r="E86" s="1319"/>
      <c r="F86" s="1319"/>
      <c r="G86" s="1319"/>
      <c r="H86" s="1319"/>
      <c r="I86" s="1319"/>
      <c r="J86" s="1319"/>
      <c r="K86" s="1319"/>
      <c r="L86" s="1319"/>
      <c r="M86" s="1319"/>
      <c r="N86" s="1319"/>
      <c r="O86" s="1319"/>
      <c r="P86" s="1572" t="str">
        <f ca="1">MID(CELL("filename",J86),SEARCH("[",CELL("filename",J86))+1,SEARCH("]",CELL("filename",J86))-SEARCH("[",CELL("filename",J86))-1)</f>
        <v>A.5.1.-formats-formules-pourcentages.xlsx</v>
      </c>
      <c r="Q86" s="1573">
        <v>1</v>
      </c>
    </row>
    <row r="87" spans="1:21" ht="17.25" customHeight="1">
      <c r="A87" s="2678"/>
      <c r="B87" s="725"/>
      <c r="C87" s="814"/>
      <c r="D87" s="814"/>
      <c r="E87" s="814"/>
      <c r="F87" s="814"/>
      <c r="G87" s="814"/>
      <c r="H87" s="814"/>
      <c r="I87" s="586"/>
      <c r="J87" s="814"/>
      <c r="K87" s="814"/>
      <c r="L87" s="814"/>
      <c r="M87" s="814"/>
      <c r="N87" s="814"/>
      <c r="O87" s="814"/>
      <c r="P87" s="814"/>
      <c r="Q87" s="591"/>
    </row>
    <row r="88" spans="1:21" ht="17.25" customHeight="1">
      <c r="A88" s="2678"/>
      <c r="B88" s="725"/>
      <c r="C88" s="1998" t="s">
        <v>1537</v>
      </c>
      <c r="D88" s="814"/>
      <c r="E88" s="814"/>
      <c r="F88" s="814"/>
      <c r="G88" s="814"/>
      <c r="H88" s="814"/>
      <c r="I88" s="586"/>
      <c r="J88" s="725"/>
      <c r="K88" s="1998" t="s">
        <v>1536</v>
      </c>
      <c r="L88" s="814"/>
      <c r="M88" s="814"/>
      <c r="N88" s="814"/>
      <c r="O88" s="814"/>
      <c r="P88" s="814"/>
      <c r="Q88" s="586"/>
    </row>
    <row r="89" spans="1:21" ht="17.25" customHeight="1">
      <c r="A89" s="2678"/>
      <c r="B89" s="725"/>
      <c r="C89" s="1960"/>
      <c r="D89" s="814"/>
      <c r="E89" s="814"/>
      <c r="F89" s="814"/>
      <c r="G89" s="1983" t="s">
        <v>1535</v>
      </c>
      <c r="H89" s="814"/>
      <c r="I89" s="586"/>
      <c r="J89" s="725"/>
      <c r="K89" s="2118"/>
      <c r="L89" s="814"/>
      <c r="M89" s="814"/>
      <c r="N89" s="814"/>
      <c r="O89" s="814"/>
      <c r="P89" s="814"/>
      <c r="Q89" s="586"/>
    </row>
    <row r="90" spans="1:21" ht="17.25" customHeight="1">
      <c r="A90" s="2678"/>
      <c r="B90" s="725"/>
      <c r="C90" s="1960"/>
      <c r="D90" s="814"/>
      <c r="E90" s="2047" t="str">
        <f>ADDRESS(ROW(E91),COLUMN(E91),4)</f>
        <v>E91</v>
      </c>
      <c r="F90" s="814"/>
      <c r="G90" s="1983"/>
      <c r="H90" s="814"/>
      <c r="I90" s="586"/>
      <c r="J90" s="725"/>
      <c r="L90" s="2047" t="str">
        <f>ADDRESS(ROW(L91),COLUMN(L91),4)</f>
        <v>L91</v>
      </c>
      <c r="M90" s="2117"/>
      <c r="N90" s="2047" t="str">
        <f>ADDRESS(ROW(N91),COLUMN(N91),4)</f>
        <v>N91</v>
      </c>
      <c r="P90" s="2091" t="s">
        <v>1534</v>
      </c>
      <c r="Q90" s="586"/>
    </row>
    <row r="91" spans="1:21" ht="17.25" customHeight="1" thickBot="1">
      <c r="A91" s="2678"/>
      <c r="B91" s="2116"/>
      <c r="C91" s="1684"/>
      <c r="D91" s="1684" t="s">
        <v>1533</v>
      </c>
      <c r="E91" s="2053">
        <v>10</v>
      </c>
      <c r="F91" s="4016" t="s">
        <v>1169</v>
      </c>
      <c r="G91" s="4051">
        <f>E91/E92</f>
        <v>0.2</v>
      </c>
      <c r="H91" s="4019" t="str">
        <f ca="1">_xlfn.FORMULATEXT(G91)</f>
        <v>=E91/E92</v>
      </c>
      <c r="I91" s="586"/>
      <c r="J91" s="725"/>
      <c r="K91" s="1684" t="s">
        <v>1533</v>
      </c>
      <c r="L91" s="2053">
        <v>10</v>
      </c>
      <c r="M91" s="1620" t="s">
        <v>662</v>
      </c>
      <c r="N91" s="2115">
        <v>100</v>
      </c>
      <c r="O91" s="1981" t="s">
        <v>1169</v>
      </c>
      <c r="P91" s="2114">
        <f>(L91/L92)*N91</f>
        <v>20</v>
      </c>
      <c r="Q91" s="586"/>
    </row>
    <row r="92" spans="1:21" ht="17.25" customHeight="1">
      <c r="A92" s="2678"/>
      <c r="B92" s="2111"/>
      <c r="C92" s="2110"/>
      <c r="D92" s="2110" t="s">
        <v>1532</v>
      </c>
      <c r="E92" s="2113">
        <v>50</v>
      </c>
      <c r="F92" s="4016"/>
      <c r="G92" s="4051"/>
      <c r="H92" s="4019"/>
      <c r="I92" s="586"/>
      <c r="J92" s="725"/>
      <c r="K92" s="2110" t="s">
        <v>1532</v>
      </c>
      <c r="L92" s="4052">
        <v>50</v>
      </c>
      <c r="M92" s="4052"/>
      <c r="N92" s="4052"/>
      <c r="P92" s="2112" t="str">
        <f ca="1">_xlfn.FORMULATEXT(P91)</f>
        <v>=(L91/L92)*N91</v>
      </c>
      <c r="Q92" s="586"/>
    </row>
    <row r="93" spans="1:21" ht="17.25" customHeight="1">
      <c r="A93" s="2678"/>
      <c r="B93" s="2111"/>
      <c r="C93" s="2110"/>
      <c r="D93" s="2110"/>
      <c r="E93" s="2047" t="str">
        <f>ADDRESS(ROW(E92),COLUMN(E92),4)</f>
        <v>E92</v>
      </c>
      <c r="F93" s="2005"/>
      <c r="G93" s="1772"/>
      <c r="H93" s="982"/>
      <c r="I93" s="586"/>
      <c r="J93" s="725"/>
      <c r="K93" s="814"/>
      <c r="L93" s="814"/>
      <c r="M93" s="2047" t="str">
        <f>ADDRESS(ROW(L92),COLUMN(L92),4)</f>
        <v>L92</v>
      </c>
      <c r="N93" s="814"/>
      <c r="O93" s="814"/>
      <c r="P93" s="814"/>
      <c r="Q93" s="586"/>
    </row>
    <row r="94" spans="1:21" ht="17.25" customHeight="1">
      <c r="A94" s="2678"/>
      <c r="B94" s="1715"/>
      <c r="C94" s="2109"/>
      <c r="D94" s="1319"/>
      <c r="E94" s="1319"/>
      <c r="F94" s="1319"/>
      <c r="G94" s="2108"/>
      <c r="H94" s="1319"/>
      <c r="I94" s="1531"/>
      <c r="J94" s="814"/>
      <c r="K94" s="814"/>
      <c r="L94" s="814"/>
      <c r="M94" s="814"/>
      <c r="N94" s="814"/>
      <c r="O94" s="814"/>
      <c r="P94" s="814"/>
      <c r="Q94" s="591"/>
    </row>
    <row r="95" spans="1:21" ht="17.25" customHeight="1">
      <c r="A95" s="2678"/>
      <c r="B95" s="4012" t="s">
        <v>1170</v>
      </c>
      <c r="C95" s="4013"/>
      <c r="D95" s="4013"/>
      <c r="E95" s="4013"/>
      <c r="F95" s="4013"/>
      <c r="G95" s="4013"/>
      <c r="H95" s="4013"/>
      <c r="I95" s="4013"/>
      <c r="J95" s="4013"/>
      <c r="K95" s="4013"/>
      <c r="L95" s="4013"/>
      <c r="M95" s="4013"/>
      <c r="N95" s="4013"/>
      <c r="O95" s="4013"/>
      <c r="P95" s="4013"/>
      <c r="Q95" s="4014"/>
    </row>
    <row r="96" spans="1:21" ht="17.25" customHeight="1">
      <c r="A96" s="2678"/>
      <c r="B96" s="1953" t="s">
        <v>1220</v>
      </c>
      <c r="C96" s="1624"/>
      <c r="D96" s="1624"/>
      <c r="E96" s="1624"/>
      <c r="F96" s="1624"/>
      <c r="G96" s="1624"/>
      <c r="H96" s="814"/>
      <c r="I96" s="2107"/>
      <c r="J96" s="814"/>
      <c r="K96" s="814"/>
      <c r="L96" s="814"/>
      <c r="M96" s="814"/>
      <c r="N96" s="814"/>
      <c r="O96" s="814"/>
      <c r="P96" s="814"/>
      <c r="Q96" s="586"/>
    </row>
    <row r="97" spans="1:21" ht="17.25" customHeight="1">
      <c r="A97" s="2678"/>
      <c r="B97" s="1952" t="s">
        <v>1240</v>
      </c>
      <c r="C97" s="1624"/>
      <c r="D97" s="1624"/>
      <c r="E97" s="1624"/>
      <c r="F97" s="1624"/>
      <c r="G97" s="1624"/>
      <c r="H97" s="814"/>
      <c r="I97" s="814"/>
      <c r="J97" s="814"/>
      <c r="K97" s="814"/>
      <c r="L97" s="814"/>
      <c r="M97" s="814"/>
      <c r="N97" s="814"/>
      <c r="O97" s="814"/>
      <c r="P97" s="814"/>
      <c r="Q97" s="586"/>
    </row>
    <row r="98" spans="1:21" ht="17.25" customHeight="1">
      <c r="A98" s="2678"/>
      <c r="B98" s="1950" t="s">
        <v>1436</v>
      </c>
      <c r="C98" s="1949"/>
      <c r="D98" s="1949"/>
      <c r="E98" s="1949"/>
      <c r="F98" s="1949"/>
      <c r="G98" s="1949"/>
      <c r="H98" s="1319"/>
      <c r="I98" s="1319"/>
      <c r="J98" s="1319"/>
      <c r="K98" s="1319"/>
      <c r="L98" s="1319"/>
      <c r="M98" s="1319"/>
      <c r="N98" s="1319"/>
      <c r="O98" s="1319"/>
      <c r="P98" s="1319"/>
      <c r="Q98" s="1531"/>
    </row>
    <row r="99" spans="1:21" ht="17.25" customHeight="1">
      <c r="A99" s="2678"/>
      <c r="B99" s="1642" t="s">
        <v>1358</v>
      </c>
      <c r="C99" s="814"/>
      <c r="D99" s="814"/>
      <c r="E99" s="814"/>
      <c r="F99" s="814"/>
      <c r="G99" s="982"/>
      <c r="H99" s="814"/>
      <c r="I99" s="814"/>
      <c r="J99" s="814"/>
      <c r="K99" s="814"/>
      <c r="L99" s="814"/>
      <c r="M99" s="814"/>
      <c r="N99" s="814"/>
      <c r="O99" s="814"/>
      <c r="P99" s="814"/>
      <c r="Q99" s="586"/>
    </row>
    <row r="100" spans="1:21" ht="17.25" customHeight="1">
      <c r="A100" s="2678"/>
      <c r="B100" s="1947" t="s">
        <v>370</v>
      </c>
      <c r="C100" s="1946" t="s">
        <v>1252</v>
      </c>
      <c r="D100" s="1946"/>
      <c r="E100" s="1946"/>
      <c r="F100" s="814"/>
      <c r="G100" s="982"/>
      <c r="H100" s="814"/>
      <c r="I100" s="814"/>
      <c r="J100" s="814"/>
      <c r="K100" s="814"/>
      <c r="L100" s="814"/>
      <c r="M100" s="814"/>
      <c r="N100" s="814"/>
      <c r="O100" s="814"/>
      <c r="P100" s="814"/>
      <c r="Q100" s="586"/>
    </row>
    <row r="101" spans="1:21" ht="17.25" customHeight="1" thickBot="1">
      <c r="A101" s="2678"/>
      <c r="B101" s="1944" t="s">
        <v>1174</v>
      </c>
      <c r="C101" s="1737"/>
      <c r="D101" s="1737"/>
      <c r="E101" s="657"/>
      <c r="F101" s="657"/>
      <c r="G101" s="1638"/>
      <c r="H101" s="657"/>
      <c r="I101" s="657"/>
      <c r="J101" s="657"/>
      <c r="K101" s="657"/>
      <c r="L101" s="657"/>
      <c r="M101" s="657"/>
      <c r="N101" s="657"/>
      <c r="O101" s="657"/>
      <c r="P101" s="657"/>
      <c r="Q101" s="658"/>
    </row>
    <row r="102" spans="1:21" ht="17.25" customHeight="1">
      <c r="B102" s="814"/>
      <c r="C102" s="814"/>
      <c r="D102" s="814"/>
      <c r="E102" s="814"/>
      <c r="F102" s="814"/>
      <c r="G102" s="814"/>
      <c r="H102" s="814"/>
      <c r="I102" s="814"/>
      <c r="J102" s="814"/>
      <c r="K102" s="814"/>
      <c r="L102" s="814"/>
      <c r="M102" s="814"/>
      <c r="N102" s="814"/>
      <c r="O102" s="814"/>
      <c r="P102" s="814"/>
      <c r="Q102" s="814"/>
    </row>
    <row r="103" spans="1:21">
      <c r="B103" s="814"/>
      <c r="C103" s="814"/>
      <c r="D103" s="814"/>
      <c r="E103" s="814"/>
      <c r="F103" s="814"/>
      <c r="G103" s="814"/>
      <c r="H103" s="814"/>
      <c r="I103" s="814"/>
      <c r="J103" s="814"/>
      <c r="K103" s="814"/>
      <c r="L103" s="814"/>
      <c r="M103" s="814"/>
      <c r="N103" s="814"/>
      <c r="O103" s="814"/>
      <c r="P103" s="814"/>
      <c r="Q103" s="814"/>
    </row>
    <row r="104" spans="1:21" ht="18">
      <c r="B104" s="814"/>
      <c r="C104" s="1808" t="s">
        <v>1270</v>
      </c>
      <c r="D104" s="814"/>
      <c r="E104" s="814"/>
      <c r="F104" s="814"/>
      <c r="G104" s="814"/>
      <c r="H104" s="814"/>
      <c r="I104" s="814"/>
      <c r="J104" s="814"/>
      <c r="K104" s="814"/>
      <c r="L104" s="814"/>
      <c r="M104" s="814"/>
      <c r="N104" s="814"/>
      <c r="O104" s="814"/>
      <c r="P104" s="814"/>
      <c r="Q104" s="814"/>
    </row>
    <row r="105" spans="1:21" ht="16.5" thickBot="1">
      <c r="B105" s="814"/>
      <c r="C105" s="814"/>
      <c r="D105" s="814"/>
      <c r="E105" s="814"/>
      <c r="F105" s="814"/>
      <c r="G105" s="814"/>
      <c r="H105" s="814"/>
      <c r="I105" s="814"/>
      <c r="J105" s="814"/>
      <c r="K105" s="814"/>
      <c r="L105" s="814"/>
      <c r="M105" s="814"/>
      <c r="N105" s="814"/>
      <c r="O105" s="814"/>
      <c r="P105" s="814"/>
      <c r="Q105" s="814"/>
    </row>
    <row r="106" spans="1:21" ht="21">
      <c r="A106" s="1529" t="s">
        <v>75</v>
      </c>
      <c r="B106" s="3831" t="s">
        <v>1531</v>
      </c>
      <c r="C106" s="3832"/>
      <c r="D106" s="3832"/>
      <c r="E106" s="3832"/>
      <c r="F106" s="3832"/>
      <c r="G106" s="3832"/>
      <c r="H106" s="3832"/>
      <c r="I106" s="3832"/>
      <c r="J106" s="3832"/>
      <c r="K106" s="3832"/>
      <c r="L106" s="3832"/>
      <c r="M106" s="3832"/>
      <c r="N106" s="3833"/>
      <c r="O106" s="814"/>
      <c r="P106" s="814"/>
      <c r="Q106" s="814"/>
      <c r="R106" s="814"/>
      <c r="S106" s="814"/>
      <c r="T106" s="814"/>
      <c r="U106" s="814"/>
    </row>
    <row r="107" spans="1:21">
      <c r="A107" s="2106"/>
      <c r="B107" s="606" t="str">
        <f>ADDRESS(ROW(),COLUMN(),4)</f>
        <v>B107</v>
      </c>
      <c r="C107" s="1209"/>
      <c r="D107" s="1319"/>
      <c r="E107" s="1319"/>
      <c r="F107" s="1319"/>
      <c r="G107" s="1319"/>
      <c r="H107" s="1319"/>
      <c r="I107" s="1319"/>
      <c r="J107" s="1319"/>
      <c r="K107" s="1319"/>
      <c r="L107" s="1319"/>
      <c r="M107" s="1572" t="str">
        <f ca="1">MID(CELL("filename",B107),SEARCH("[",CELL("filename",B107))+1,SEARCH("]",CELL("filename",B107))-SEARCH("[",CELL("filename",B107))-1)</f>
        <v>A.5.1.-formats-formules-pourcentages.xlsx</v>
      </c>
      <c r="N107" s="1573">
        <v>1</v>
      </c>
      <c r="O107" s="814"/>
      <c r="P107" s="814"/>
      <c r="Q107" s="814"/>
      <c r="R107" s="814"/>
      <c r="S107" s="814"/>
      <c r="T107" s="814"/>
      <c r="U107" s="814"/>
    </row>
    <row r="108" spans="1:21">
      <c r="A108" s="2678" t="str">
        <f>B106</f>
        <v>le poids total de la pâte en fonction des poids de la farine et de l'eau</v>
      </c>
      <c r="B108" s="725"/>
      <c r="C108" s="814"/>
      <c r="D108" s="814"/>
      <c r="E108" s="814"/>
      <c r="F108" s="814"/>
      <c r="G108" s="814"/>
      <c r="H108" s="814"/>
      <c r="I108" s="814"/>
      <c r="J108" s="814"/>
      <c r="K108" s="814"/>
      <c r="L108" s="814"/>
      <c r="M108" s="814"/>
      <c r="N108" s="586"/>
      <c r="O108" s="814"/>
      <c r="P108" s="814"/>
      <c r="Q108" s="814"/>
      <c r="R108" s="814"/>
      <c r="S108" s="814"/>
      <c r="T108" s="814"/>
      <c r="U108" s="814"/>
    </row>
    <row r="109" spans="1:21" ht="18">
      <c r="A109" s="2678"/>
      <c r="B109" s="725"/>
      <c r="C109" s="1808" t="s">
        <v>1263</v>
      </c>
      <c r="D109" s="814"/>
      <c r="E109" s="814"/>
      <c r="F109" s="814"/>
      <c r="G109" s="814"/>
      <c r="H109" s="814"/>
      <c r="I109" s="814"/>
      <c r="J109" s="814"/>
      <c r="K109" s="1808"/>
      <c r="L109" s="814"/>
      <c r="M109" s="814"/>
      <c r="N109" s="586"/>
      <c r="O109" s="814"/>
      <c r="P109" s="814"/>
      <c r="Q109" s="814"/>
      <c r="R109" s="814"/>
      <c r="S109" s="814"/>
      <c r="T109" s="814"/>
      <c r="U109" s="814"/>
    </row>
    <row r="110" spans="1:21">
      <c r="A110" s="2678"/>
      <c r="B110" s="725"/>
      <c r="C110" s="1809"/>
      <c r="D110" s="814"/>
      <c r="E110" s="814"/>
      <c r="F110" s="814"/>
      <c r="G110" s="814"/>
      <c r="H110" s="814"/>
      <c r="I110" s="814"/>
      <c r="J110" s="814"/>
      <c r="K110" s="814"/>
      <c r="L110" s="814"/>
      <c r="M110" s="814"/>
      <c r="N110" s="586"/>
      <c r="O110" s="814"/>
      <c r="P110" s="814"/>
      <c r="Q110" s="814"/>
      <c r="R110" s="814"/>
      <c r="S110" s="814"/>
      <c r="T110" s="814"/>
      <c r="U110" s="814"/>
    </row>
    <row r="111" spans="1:21" ht="18.75">
      <c r="A111" s="2678"/>
      <c r="B111" s="2083"/>
      <c r="C111" s="2082" t="s">
        <v>1487</v>
      </c>
      <c r="D111" s="814"/>
      <c r="E111" s="814"/>
      <c r="F111" s="814"/>
      <c r="G111" s="814"/>
      <c r="H111" s="814"/>
      <c r="I111" s="814"/>
      <c r="J111" s="814"/>
      <c r="K111" s="814"/>
      <c r="L111" s="814"/>
      <c r="M111" s="814"/>
      <c r="N111" s="586"/>
      <c r="O111" s="814"/>
      <c r="P111" s="814"/>
      <c r="Q111" s="814"/>
      <c r="R111" s="814"/>
      <c r="S111" s="814"/>
      <c r="T111" s="814"/>
      <c r="U111" s="814"/>
    </row>
    <row r="112" spans="1:21" ht="18.75">
      <c r="A112" s="2678"/>
      <c r="B112" s="2083"/>
      <c r="C112" s="2082" t="s">
        <v>1488</v>
      </c>
      <c r="D112" s="814"/>
      <c r="E112" s="814"/>
      <c r="F112" s="814"/>
      <c r="G112" s="814"/>
      <c r="H112" s="814"/>
      <c r="I112" s="814"/>
      <c r="J112" s="814"/>
      <c r="K112" s="814"/>
      <c r="L112" s="814"/>
      <c r="M112" s="814"/>
      <c r="N112" s="586"/>
      <c r="O112" s="814"/>
      <c r="P112" s="814"/>
      <c r="Q112" s="814"/>
      <c r="R112" s="814"/>
      <c r="S112" s="814"/>
      <c r="T112" s="814"/>
      <c r="U112" s="814"/>
    </row>
    <row r="113" spans="1:21" ht="18.75">
      <c r="A113" s="2678"/>
      <c r="B113" s="2083"/>
      <c r="C113" s="2082" t="s">
        <v>1506</v>
      </c>
      <c r="D113" s="814"/>
      <c r="E113" s="814"/>
      <c r="F113" s="814"/>
      <c r="G113" s="814"/>
      <c r="H113" s="814"/>
      <c r="I113" s="814"/>
      <c r="J113" s="814"/>
      <c r="K113" s="814"/>
      <c r="L113" s="814"/>
      <c r="M113" s="814"/>
      <c r="N113" s="586"/>
      <c r="O113" s="814"/>
      <c r="P113" s="814"/>
      <c r="Q113" s="814"/>
      <c r="R113" s="814"/>
      <c r="S113" s="814"/>
      <c r="T113" s="814"/>
      <c r="U113" s="814"/>
    </row>
    <row r="114" spans="1:21" ht="18.75">
      <c r="A114" s="2678"/>
      <c r="B114" s="2083"/>
      <c r="C114" s="2082" t="s">
        <v>1505</v>
      </c>
      <c r="D114" s="814"/>
      <c r="E114" s="814"/>
      <c r="F114" s="814"/>
      <c r="G114" s="814"/>
      <c r="H114" s="814"/>
      <c r="I114" s="814"/>
      <c r="J114" s="814"/>
      <c r="K114" s="814"/>
      <c r="L114" s="814"/>
      <c r="M114" s="814"/>
      <c r="N114" s="586"/>
      <c r="O114" s="814"/>
      <c r="P114" s="814"/>
      <c r="Q114" s="814"/>
      <c r="R114" s="814"/>
      <c r="S114" s="814"/>
      <c r="T114" s="814"/>
      <c r="U114" s="814"/>
    </row>
    <row r="115" spans="1:21">
      <c r="A115" s="2678"/>
      <c r="B115" s="725"/>
      <c r="C115" s="1787"/>
      <c r="D115" s="814"/>
      <c r="E115" s="814"/>
      <c r="F115" s="814"/>
      <c r="G115" s="814"/>
      <c r="H115" s="814"/>
      <c r="I115" s="814"/>
      <c r="J115" s="814"/>
      <c r="K115" s="814"/>
      <c r="L115" s="814"/>
      <c r="M115" s="814"/>
      <c r="N115" s="586"/>
      <c r="O115" s="814"/>
      <c r="P115" s="814"/>
      <c r="Q115" s="814"/>
      <c r="R115" s="814"/>
      <c r="S115" s="814"/>
      <c r="T115" s="814"/>
      <c r="U115" s="814"/>
    </row>
    <row r="116" spans="1:21" ht="18">
      <c r="A116" s="2678"/>
      <c r="B116" s="725"/>
      <c r="C116" s="1808"/>
      <c r="D116" s="814"/>
      <c r="E116" s="814"/>
      <c r="F116" s="814"/>
      <c r="G116" s="814"/>
      <c r="H116" s="814"/>
      <c r="I116" s="814"/>
      <c r="J116" s="814"/>
      <c r="K116" s="814"/>
      <c r="L116" s="814"/>
      <c r="M116" s="814"/>
      <c r="N116" s="586"/>
      <c r="O116" s="814"/>
      <c r="P116" s="814"/>
      <c r="Q116" s="814"/>
      <c r="R116" s="814"/>
      <c r="S116" s="814"/>
      <c r="T116" s="814"/>
      <c r="U116" s="814"/>
    </row>
    <row r="117" spans="1:21">
      <c r="A117" s="2678"/>
      <c r="B117" s="725"/>
      <c r="C117" s="1787"/>
      <c r="D117" s="814"/>
      <c r="E117" s="814"/>
      <c r="F117" s="814"/>
      <c r="G117" s="814"/>
      <c r="H117" s="814"/>
      <c r="I117" s="814"/>
      <c r="J117" s="814"/>
      <c r="K117" s="814"/>
      <c r="L117" s="814"/>
      <c r="M117" s="814"/>
      <c r="N117" s="586"/>
      <c r="O117" s="814"/>
      <c r="P117" s="814"/>
      <c r="Q117" s="814"/>
      <c r="R117" s="814"/>
      <c r="S117" s="814"/>
      <c r="T117" s="814"/>
      <c r="U117" s="814"/>
    </row>
    <row r="118" spans="1:21">
      <c r="A118" s="2678"/>
      <c r="B118" s="725"/>
      <c r="C118" s="1787"/>
      <c r="D118" s="814"/>
      <c r="E118" s="814"/>
      <c r="F118" s="814"/>
      <c r="G118" s="814"/>
      <c r="H118" s="814"/>
      <c r="I118" s="814"/>
      <c r="J118" s="814"/>
      <c r="K118" s="814"/>
      <c r="L118" s="814"/>
      <c r="M118" s="814"/>
      <c r="N118" s="586"/>
      <c r="O118" s="814"/>
      <c r="P118" s="814"/>
      <c r="Q118" s="814"/>
      <c r="R118" s="814"/>
      <c r="S118" s="814"/>
      <c r="T118" s="814"/>
      <c r="U118" s="814"/>
    </row>
    <row r="119" spans="1:21">
      <c r="A119" s="2678"/>
      <c r="B119" s="725"/>
      <c r="C119" s="1787"/>
      <c r="D119" s="814"/>
      <c r="E119" s="814"/>
      <c r="F119" s="814"/>
      <c r="G119" s="814"/>
      <c r="H119" s="814"/>
      <c r="I119" s="814"/>
      <c r="J119" s="814"/>
      <c r="K119" s="814"/>
      <c r="L119" s="814"/>
      <c r="M119" s="814"/>
      <c r="N119" s="586"/>
      <c r="O119" s="814"/>
      <c r="P119" s="814"/>
      <c r="Q119" s="814"/>
      <c r="R119" s="814"/>
      <c r="S119" s="814"/>
      <c r="T119" s="814"/>
      <c r="U119" s="814"/>
    </row>
    <row r="120" spans="1:21">
      <c r="A120" s="2678"/>
      <c r="B120" s="725"/>
      <c r="C120" s="1787"/>
      <c r="D120" s="814"/>
      <c r="E120" s="814"/>
      <c r="F120" s="814"/>
      <c r="G120" s="814"/>
      <c r="H120" s="814"/>
      <c r="I120" s="814"/>
      <c r="J120" s="814"/>
      <c r="K120" s="814"/>
      <c r="L120" s="814"/>
      <c r="M120" s="814"/>
      <c r="N120" s="586"/>
      <c r="O120" s="814"/>
      <c r="P120" s="814"/>
      <c r="Q120" s="814"/>
      <c r="R120" s="814"/>
      <c r="S120" s="814"/>
      <c r="T120" s="814"/>
      <c r="U120" s="814"/>
    </row>
    <row r="121" spans="1:21">
      <c r="A121" s="2678"/>
      <c r="B121" s="725"/>
      <c r="C121" s="1787"/>
      <c r="D121" s="814"/>
      <c r="E121" s="814"/>
      <c r="F121" s="814"/>
      <c r="G121" s="814"/>
      <c r="H121" s="814"/>
      <c r="I121" s="814"/>
      <c r="J121" s="814"/>
      <c r="K121" s="814"/>
      <c r="L121" s="814"/>
      <c r="M121" s="814"/>
      <c r="N121" s="586"/>
      <c r="O121" s="814"/>
      <c r="P121" s="814"/>
      <c r="Q121" s="814"/>
      <c r="R121" s="814"/>
      <c r="S121" s="814"/>
      <c r="T121" s="814"/>
      <c r="U121" s="814"/>
    </row>
    <row r="122" spans="1:21">
      <c r="A122" s="2678"/>
      <c r="B122" s="725"/>
      <c r="C122" s="1787"/>
      <c r="D122" s="814"/>
      <c r="E122" s="814"/>
      <c r="F122" s="814"/>
      <c r="G122" s="814"/>
      <c r="H122" s="814"/>
      <c r="I122" s="814"/>
      <c r="J122" s="814"/>
      <c r="K122" s="814"/>
      <c r="L122" s="814"/>
      <c r="M122" s="814"/>
      <c r="N122" s="586"/>
      <c r="O122" s="814"/>
      <c r="P122" s="814"/>
      <c r="Q122" s="814"/>
      <c r="R122" s="814"/>
      <c r="S122" s="814"/>
      <c r="T122" s="814"/>
      <c r="U122" s="814"/>
    </row>
    <row r="123" spans="1:21">
      <c r="A123" s="2678"/>
      <c r="B123" s="725"/>
      <c r="C123" s="1787"/>
      <c r="D123" s="814"/>
      <c r="E123" s="814"/>
      <c r="F123" s="814"/>
      <c r="G123" s="814"/>
      <c r="H123" s="814"/>
      <c r="I123" s="814"/>
      <c r="J123" s="814"/>
      <c r="K123" s="814"/>
      <c r="L123" s="814"/>
      <c r="M123" s="814"/>
      <c r="N123" s="586"/>
      <c r="O123" s="814"/>
      <c r="P123" s="814"/>
      <c r="Q123" s="814"/>
      <c r="R123" s="814"/>
      <c r="S123" s="814"/>
      <c r="T123" s="814"/>
      <c r="U123" s="814"/>
    </row>
    <row r="124" spans="1:21">
      <c r="A124" s="2678"/>
      <c r="B124" s="725"/>
      <c r="C124" s="1787"/>
      <c r="D124" s="814"/>
      <c r="E124" s="814"/>
      <c r="F124" s="814"/>
      <c r="G124" s="814"/>
      <c r="H124" s="814"/>
      <c r="I124" s="814"/>
      <c r="J124" s="814"/>
      <c r="K124" s="814"/>
      <c r="L124" s="814"/>
      <c r="M124" s="814"/>
      <c r="N124" s="586"/>
      <c r="O124" s="814"/>
      <c r="P124" s="814"/>
      <c r="Q124" s="814"/>
      <c r="R124" s="814"/>
      <c r="S124" s="814"/>
      <c r="T124" s="814"/>
      <c r="U124" s="814"/>
    </row>
    <row r="125" spans="1:21">
      <c r="A125" s="2678"/>
      <c r="B125" s="725"/>
      <c r="C125" s="1787"/>
      <c r="D125" s="814"/>
      <c r="E125" s="814"/>
      <c r="F125" s="814"/>
      <c r="G125" s="814"/>
      <c r="H125" s="814"/>
      <c r="I125" s="814"/>
      <c r="J125" s="814"/>
      <c r="K125" s="814"/>
      <c r="L125" s="814"/>
      <c r="M125" s="814"/>
      <c r="N125" s="586"/>
      <c r="O125" s="814"/>
      <c r="P125" s="814"/>
      <c r="Q125" s="814"/>
      <c r="R125" s="814"/>
      <c r="S125" s="814"/>
      <c r="T125" s="814"/>
      <c r="U125" s="814"/>
    </row>
    <row r="126" spans="1:21">
      <c r="A126" s="2678"/>
      <c r="B126" s="725"/>
      <c r="C126" s="1787"/>
      <c r="D126" s="814"/>
      <c r="E126" s="814"/>
      <c r="F126" s="814"/>
      <c r="G126" s="814"/>
      <c r="H126" s="814"/>
      <c r="I126" s="814"/>
      <c r="J126" s="814"/>
      <c r="K126" s="814"/>
      <c r="L126" s="814"/>
      <c r="M126" s="814"/>
      <c r="N126" s="586"/>
      <c r="O126" s="814"/>
      <c r="P126" s="814"/>
      <c r="Q126" s="814"/>
      <c r="R126" s="814"/>
      <c r="S126" s="814"/>
      <c r="T126" s="814"/>
      <c r="U126" s="814"/>
    </row>
    <row r="127" spans="1:21">
      <c r="A127" s="2678"/>
      <c r="B127" s="725"/>
      <c r="C127" s="1787"/>
      <c r="D127" s="814"/>
      <c r="E127" s="814"/>
      <c r="F127" s="814"/>
      <c r="G127" s="814"/>
      <c r="H127" s="814"/>
      <c r="I127" s="814"/>
      <c r="J127" s="814"/>
      <c r="K127" s="814"/>
      <c r="L127" s="814"/>
      <c r="M127" s="814"/>
      <c r="N127" s="586"/>
      <c r="O127" s="814"/>
      <c r="P127" s="814"/>
      <c r="Q127" s="814"/>
      <c r="R127" s="814"/>
      <c r="S127" s="814"/>
      <c r="T127" s="814"/>
      <c r="U127" s="814"/>
    </row>
    <row r="128" spans="1:21" ht="18">
      <c r="A128" s="2678"/>
      <c r="B128" s="725"/>
      <c r="C128" s="1808" t="s">
        <v>1271</v>
      </c>
      <c r="D128" s="814"/>
      <c r="E128" s="814"/>
      <c r="F128" s="814"/>
      <c r="G128" s="814"/>
      <c r="H128" s="814"/>
      <c r="I128" s="814"/>
      <c r="J128" s="814"/>
      <c r="K128" s="814"/>
      <c r="L128" s="814"/>
      <c r="M128" s="814"/>
      <c r="N128" s="586"/>
      <c r="O128" s="814"/>
      <c r="P128" s="814"/>
      <c r="Q128" s="814"/>
      <c r="R128" s="814"/>
      <c r="S128" s="814"/>
      <c r="T128" s="814"/>
      <c r="U128" s="814"/>
    </row>
    <row r="129" spans="1:21" ht="18.75">
      <c r="A129" s="2678"/>
      <c r="B129" s="2058" t="s">
        <v>60</v>
      </c>
      <c r="C129" s="2003" t="s">
        <v>1272</v>
      </c>
      <c r="D129" s="1540"/>
      <c r="E129" s="814"/>
      <c r="F129" s="814"/>
      <c r="G129" s="814"/>
      <c r="H129" s="814"/>
      <c r="I129" s="814"/>
      <c r="J129" s="814"/>
      <c r="K129" s="814"/>
      <c r="L129" s="814"/>
      <c r="M129" s="814"/>
      <c r="N129" s="586"/>
      <c r="O129" s="814"/>
      <c r="P129" s="814"/>
      <c r="Q129" s="814"/>
      <c r="R129" s="814"/>
      <c r="S129" s="814"/>
      <c r="T129" s="814"/>
      <c r="U129" s="814"/>
    </row>
    <row r="130" spans="1:21" ht="18.75">
      <c r="A130" s="2678"/>
      <c r="B130" s="2058" t="s">
        <v>49</v>
      </c>
      <c r="C130" s="2003" t="s">
        <v>1273</v>
      </c>
      <c r="D130" s="1540"/>
      <c r="E130" s="814"/>
      <c r="F130" s="814"/>
      <c r="G130" s="814"/>
      <c r="H130" s="814"/>
      <c r="I130" s="814"/>
      <c r="J130" s="814"/>
      <c r="K130" s="814"/>
      <c r="L130" s="814"/>
      <c r="M130" s="814"/>
      <c r="N130" s="586"/>
      <c r="O130" s="814"/>
      <c r="P130" s="814"/>
      <c r="Q130" s="814"/>
      <c r="R130" s="814"/>
      <c r="S130" s="814"/>
      <c r="T130" s="814"/>
      <c r="U130" s="814"/>
    </row>
    <row r="131" spans="1:21" ht="18.75">
      <c r="A131" s="2678"/>
      <c r="B131" s="2058" t="s">
        <v>51</v>
      </c>
      <c r="C131" s="2003" t="s">
        <v>1274</v>
      </c>
      <c r="D131" s="1540"/>
      <c r="E131" s="814"/>
      <c r="F131" s="814"/>
      <c r="G131" s="814"/>
      <c r="H131" s="814"/>
      <c r="I131" s="814"/>
      <c r="J131" s="814"/>
      <c r="K131" s="814"/>
      <c r="L131" s="814"/>
      <c r="M131" s="814"/>
      <c r="N131" s="586"/>
      <c r="O131" s="814"/>
      <c r="P131" s="814"/>
      <c r="Q131" s="814"/>
      <c r="R131" s="814"/>
      <c r="S131" s="814"/>
      <c r="T131" s="814"/>
      <c r="U131" s="814"/>
    </row>
    <row r="132" spans="1:21" ht="18.75">
      <c r="A132" s="2678"/>
      <c r="B132" s="2058"/>
      <c r="C132" s="2003"/>
      <c r="D132" s="1540"/>
      <c r="E132" s="814"/>
      <c r="F132" s="814"/>
      <c r="G132" s="814"/>
      <c r="H132" s="814"/>
      <c r="I132" s="814"/>
      <c r="J132" s="814"/>
      <c r="K132" s="814"/>
      <c r="L132" s="814"/>
      <c r="M132" s="814"/>
      <c r="N132" s="586"/>
      <c r="O132" s="814"/>
      <c r="P132" s="814"/>
      <c r="Q132" s="814"/>
      <c r="R132" s="814"/>
      <c r="S132" s="814"/>
      <c r="T132" s="814"/>
      <c r="U132" s="814"/>
    </row>
    <row r="133" spans="1:21" ht="18.75">
      <c r="A133" s="2678"/>
      <c r="B133" s="2058" t="s">
        <v>462</v>
      </c>
      <c r="C133" s="2003" t="s">
        <v>1275</v>
      </c>
      <c r="D133" s="1540"/>
      <c r="E133" s="814"/>
      <c r="F133" s="814"/>
      <c r="G133" s="814"/>
      <c r="H133" s="814"/>
      <c r="I133" s="814"/>
      <c r="J133" s="814"/>
      <c r="K133" s="814"/>
      <c r="L133" s="814"/>
      <c r="M133" s="814"/>
      <c r="N133" s="586"/>
      <c r="O133" s="814"/>
      <c r="P133" s="814"/>
      <c r="Q133" s="814"/>
      <c r="R133" s="814"/>
      <c r="S133" s="814"/>
      <c r="T133" s="814"/>
      <c r="U133" s="814"/>
    </row>
    <row r="134" spans="1:21" ht="18.75">
      <c r="A134" s="2678"/>
      <c r="B134" s="2058" t="s">
        <v>474</v>
      </c>
      <c r="C134" s="2003" t="s">
        <v>1276</v>
      </c>
      <c r="D134" s="1540"/>
      <c r="E134" s="814"/>
      <c r="F134" s="814"/>
      <c r="G134" s="814"/>
      <c r="H134" s="814"/>
      <c r="I134" s="814"/>
      <c r="J134" s="814"/>
      <c r="K134" s="814"/>
      <c r="L134" s="814"/>
      <c r="M134" s="814"/>
      <c r="N134" s="586"/>
      <c r="O134" s="814"/>
      <c r="P134" s="814"/>
      <c r="Q134" s="814"/>
      <c r="R134" s="814"/>
      <c r="S134" s="814"/>
      <c r="T134" s="814"/>
      <c r="U134" s="814"/>
    </row>
    <row r="135" spans="1:21" ht="18.75">
      <c r="A135" s="2678"/>
      <c r="B135" s="2058" t="s">
        <v>469</v>
      </c>
      <c r="C135" s="2003" t="s">
        <v>1277</v>
      </c>
      <c r="D135" s="1540"/>
      <c r="E135" s="814"/>
      <c r="F135" s="814"/>
      <c r="G135" s="814"/>
      <c r="H135" s="814"/>
      <c r="I135" s="814"/>
      <c r="J135" s="814"/>
      <c r="K135" s="814"/>
      <c r="L135" s="814"/>
      <c r="M135" s="814"/>
      <c r="N135" s="586"/>
      <c r="O135" s="814"/>
      <c r="P135" s="814"/>
      <c r="Q135" s="814"/>
      <c r="R135" s="814"/>
      <c r="S135" s="814"/>
      <c r="T135" s="814"/>
      <c r="U135" s="814"/>
    </row>
    <row r="136" spans="1:21" ht="16.5" thickBot="1">
      <c r="A136" s="2678"/>
      <c r="B136" s="2063"/>
      <c r="C136" s="2062"/>
      <c r="D136" s="2060"/>
      <c r="E136" s="2060"/>
      <c r="F136" s="2060"/>
      <c r="G136" s="2060"/>
      <c r="H136" s="2060"/>
      <c r="I136" s="2060"/>
      <c r="J136" s="2060"/>
      <c r="K136" s="2060"/>
      <c r="L136" s="2060"/>
      <c r="M136" s="2060"/>
      <c r="N136" s="2059"/>
      <c r="O136" s="814"/>
      <c r="P136" s="814"/>
      <c r="Q136" s="814"/>
      <c r="R136" s="814"/>
      <c r="S136" s="814"/>
      <c r="T136" s="814"/>
      <c r="U136" s="814"/>
    </row>
    <row r="137" spans="1:21">
      <c r="A137" s="2678"/>
      <c r="B137" s="725"/>
      <c r="C137" s="1787"/>
      <c r="D137" s="814"/>
      <c r="E137" s="814"/>
      <c r="F137" s="814"/>
      <c r="G137" s="814"/>
      <c r="H137" s="814"/>
      <c r="I137" s="814"/>
      <c r="J137" s="814"/>
      <c r="K137" s="814"/>
      <c r="L137" s="814"/>
      <c r="M137" s="814"/>
      <c r="N137" s="586"/>
      <c r="O137" s="814"/>
      <c r="P137" s="814"/>
      <c r="Q137" s="814"/>
      <c r="R137" s="814"/>
      <c r="S137" s="814"/>
      <c r="T137" s="814"/>
      <c r="U137" s="814"/>
    </row>
    <row r="138" spans="1:21" ht="18.75">
      <c r="A138" s="2678"/>
      <c r="B138" s="2078" t="s">
        <v>60</v>
      </c>
      <c r="C138" s="2003" t="s">
        <v>1272</v>
      </c>
      <c r="D138" s="1540"/>
      <c r="E138" s="814"/>
      <c r="F138" s="814"/>
      <c r="G138" s="814"/>
      <c r="H138" s="1882"/>
      <c r="I138" s="814"/>
      <c r="J138" s="1882"/>
      <c r="K138" s="814"/>
      <c r="L138" s="1726"/>
      <c r="M138" s="2056" t="s">
        <v>1506</v>
      </c>
      <c r="N138" s="586"/>
      <c r="O138" s="814"/>
      <c r="P138" s="814"/>
      <c r="Q138" s="814"/>
      <c r="R138" s="814"/>
      <c r="S138" s="814"/>
      <c r="T138" s="814"/>
      <c r="U138" s="814"/>
    </row>
    <row r="139" spans="1:21" ht="18.75">
      <c r="A139" s="2678"/>
      <c r="B139" s="2078"/>
      <c r="C139" s="1787" t="s">
        <v>1506</v>
      </c>
      <c r="D139" s="1540"/>
      <c r="E139" s="814"/>
      <c r="F139" s="814"/>
      <c r="G139" s="814"/>
      <c r="H139" s="1882"/>
      <c r="I139" s="814"/>
      <c r="J139" s="1882"/>
      <c r="K139" s="814"/>
      <c r="L139" s="1726"/>
      <c r="M139" s="814"/>
      <c r="N139" s="586"/>
      <c r="O139" s="814"/>
      <c r="P139" s="814"/>
      <c r="Q139" s="814"/>
      <c r="R139" s="814"/>
      <c r="S139" s="814"/>
      <c r="T139" s="814"/>
      <c r="U139" s="814"/>
    </row>
    <row r="140" spans="1:21" ht="18.75">
      <c r="A140" s="2678"/>
      <c r="B140" s="2078"/>
      <c r="C140" s="1787" t="s">
        <v>1487</v>
      </c>
      <c r="D140" s="1540"/>
      <c r="E140" s="814"/>
      <c r="F140" s="814"/>
      <c r="G140" s="814"/>
      <c r="H140" s="1882"/>
      <c r="I140" s="814"/>
      <c r="J140" s="1882"/>
      <c r="K140" s="814"/>
      <c r="L140" s="1726"/>
      <c r="M140" s="814"/>
      <c r="N140" s="586"/>
      <c r="O140" s="814"/>
      <c r="P140" s="814"/>
      <c r="Q140" s="814"/>
      <c r="R140" s="814"/>
      <c r="S140" s="814"/>
      <c r="T140" s="814"/>
      <c r="U140" s="814"/>
    </row>
    <row r="141" spans="1:21" ht="18.75">
      <c r="A141" s="2678"/>
      <c r="B141" s="2078"/>
      <c r="C141" s="1787" t="s">
        <v>1488</v>
      </c>
      <c r="D141" s="1540"/>
      <c r="E141" s="814"/>
      <c r="F141" s="814"/>
      <c r="G141" s="814"/>
      <c r="H141" s="1882"/>
      <c r="I141" s="814"/>
      <c r="J141" s="1882"/>
      <c r="K141" s="814"/>
      <c r="L141" s="1726"/>
      <c r="M141" s="814"/>
      <c r="N141" s="586"/>
      <c r="O141" s="814"/>
      <c r="P141" s="814"/>
      <c r="Q141" s="814"/>
      <c r="R141" s="814"/>
      <c r="S141" s="814"/>
      <c r="T141" s="814"/>
      <c r="U141" s="814"/>
    </row>
    <row r="142" spans="1:21" ht="18.75">
      <c r="A142" s="2678"/>
      <c r="B142" s="2078"/>
      <c r="C142" s="2055"/>
      <c r="D142" s="1540"/>
      <c r="E142" s="814"/>
      <c r="F142" s="814"/>
      <c r="G142" s="814"/>
      <c r="H142" s="1882"/>
      <c r="I142" s="814"/>
      <c r="J142" s="1882"/>
      <c r="K142" s="814"/>
      <c r="L142" s="1726"/>
      <c r="M142" s="814"/>
      <c r="N142" s="586"/>
      <c r="O142" s="814"/>
      <c r="P142" s="814"/>
      <c r="Q142" s="814"/>
      <c r="R142" s="814"/>
      <c r="S142" s="814"/>
      <c r="T142" s="814"/>
      <c r="U142" s="814"/>
    </row>
    <row r="143" spans="1:21">
      <c r="A143" s="2678"/>
      <c r="B143" s="725"/>
      <c r="C143" s="1726" t="s">
        <v>1487</v>
      </c>
      <c r="D143" s="814"/>
      <c r="E143" s="1726" t="s">
        <v>1488</v>
      </c>
      <c r="F143" s="814"/>
      <c r="G143" s="1728" t="s">
        <v>1500</v>
      </c>
      <c r="H143" s="814"/>
      <c r="I143" s="814"/>
      <c r="J143" s="814"/>
      <c r="K143" s="814"/>
      <c r="L143" s="814"/>
      <c r="M143" s="814"/>
      <c r="N143" s="586"/>
      <c r="O143" s="814"/>
      <c r="P143" s="814"/>
      <c r="Q143" s="814"/>
      <c r="R143" s="814"/>
      <c r="S143" s="814"/>
      <c r="T143" s="814"/>
      <c r="U143" s="814"/>
    </row>
    <row r="144" spans="1:21" ht="18.75">
      <c r="A144" s="2678"/>
      <c r="B144" s="725"/>
      <c r="C144" s="2009">
        <v>50</v>
      </c>
      <c r="D144" s="2014" t="s">
        <v>1462</v>
      </c>
      <c r="E144" s="2013">
        <v>10</v>
      </c>
      <c r="F144" s="2005" t="s">
        <v>1169</v>
      </c>
      <c r="G144" s="2012">
        <f>C144+E144</f>
        <v>60</v>
      </c>
      <c r="H144" s="2051" t="str">
        <f ca="1">_xlfn.FORMULATEXT(G144)</f>
        <v>=C144+E144</v>
      </c>
      <c r="I144" s="814"/>
      <c r="J144" s="814"/>
      <c r="K144" s="814"/>
      <c r="L144" s="814"/>
      <c r="M144" s="814"/>
      <c r="N144" s="586"/>
      <c r="O144" s="814"/>
      <c r="P144" s="814"/>
      <c r="Q144" s="814"/>
      <c r="R144" s="814"/>
      <c r="S144" s="814"/>
      <c r="T144" s="814"/>
      <c r="U144" s="814"/>
    </row>
    <row r="145" spans="1:21">
      <c r="A145" s="2678"/>
      <c r="B145" s="725"/>
      <c r="C145" s="2047" t="str">
        <f>ADDRESS(ROW(C144),COLUMN(C144),4)</f>
        <v>C144</v>
      </c>
      <c r="D145" s="1627"/>
      <c r="E145" s="2047" t="str">
        <f>ADDRESS(ROW(E144),COLUMN(E144),4)</f>
        <v>E144</v>
      </c>
      <c r="G145" s="2047" t="str">
        <f>ADDRESS(ROW(G144),COLUMN(G144),4)</f>
        <v>G144</v>
      </c>
      <c r="H145" s="814"/>
      <c r="I145" s="814"/>
      <c r="J145" s="814"/>
      <c r="K145" s="814"/>
      <c r="L145" s="814"/>
      <c r="M145" s="814"/>
      <c r="N145" s="586"/>
      <c r="O145" s="814"/>
      <c r="P145" s="814"/>
      <c r="Q145" s="814"/>
      <c r="R145" s="814"/>
      <c r="S145" s="814"/>
      <c r="T145" s="814"/>
      <c r="U145" s="814"/>
    </row>
    <row r="146" spans="1:21" ht="16.5" thickBot="1">
      <c r="A146" s="2678"/>
      <c r="B146" s="2063"/>
      <c r="C146" s="2062"/>
      <c r="D146" s="2060"/>
      <c r="E146" s="2060"/>
      <c r="F146" s="2060"/>
      <c r="G146" s="2060"/>
      <c r="H146" s="2060"/>
      <c r="I146" s="2060"/>
      <c r="J146" s="2060"/>
      <c r="K146" s="2060"/>
      <c r="L146" s="2060"/>
      <c r="M146" s="2060"/>
      <c r="N146" s="2059"/>
      <c r="O146" s="814"/>
      <c r="P146" s="814"/>
      <c r="Q146" s="814"/>
      <c r="R146" s="814"/>
      <c r="S146" s="814"/>
      <c r="T146" s="814"/>
      <c r="U146" s="814"/>
    </row>
    <row r="147" spans="1:21">
      <c r="A147" s="2678"/>
      <c r="B147" s="725"/>
      <c r="C147" s="1787"/>
      <c r="D147" s="814"/>
      <c r="E147" s="814"/>
      <c r="F147" s="814"/>
      <c r="G147" s="814"/>
      <c r="H147" s="814"/>
      <c r="I147" s="814"/>
      <c r="J147" s="814"/>
      <c r="K147" s="814"/>
      <c r="L147" s="814"/>
      <c r="M147" s="814"/>
      <c r="N147" s="586"/>
      <c r="O147" s="814"/>
      <c r="P147" s="814"/>
      <c r="Q147" s="814"/>
      <c r="R147" s="814"/>
      <c r="S147" s="814"/>
      <c r="T147" s="814"/>
      <c r="U147" s="814"/>
    </row>
    <row r="148" spans="1:21" ht="18.75">
      <c r="A148" s="2678"/>
      <c r="B148" s="2078" t="s">
        <v>49</v>
      </c>
      <c r="C148" s="2003" t="s">
        <v>1530</v>
      </c>
      <c r="D148" s="1540"/>
      <c r="E148" s="814"/>
      <c r="F148" s="814"/>
      <c r="G148" s="814"/>
      <c r="H148" s="814"/>
      <c r="I148" s="814"/>
      <c r="J148" s="814"/>
      <c r="K148" s="814"/>
      <c r="L148" s="814"/>
      <c r="M148" s="2056" t="s">
        <v>1506</v>
      </c>
      <c r="N148" s="586"/>
      <c r="O148" s="814"/>
      <c r="P148" s="814"/>
      <c r="Q148" s="814"/>
      <c r="R148" s="814"/>
      <c r="S148" s="814"/>
      <c r="T148" s="814"/>
      <c r="U148" s="814"/>
    </row>
    <row r="149" spans="1:21" ht="18.75">
      <c r="A149" s="2678"/>
      <c r="B149" s="2078"/>
      <c r="C149" s="1787" t="s">
        <v>1487</v>
      </c>
      <c r="D149" s="1540"/>
      <c r="E149" s="814"/>
      <c r="F149" s="814"/>
      <c r="G149" s="814"/>
      <c r="H149" s="814"/>
      <c r="I149" s="814"/>
      <c r="J149" s="814"/>
      <c r="K149" s="814"/>
      <c r="L149" s="814"/>
      <c r="M149" s="814"/>
      <c r="N149" s="586"/>
      <c r="O149" s="814"/>
      <c r="P149" s="814"/>
      <c r="Q149" s="814"/>
      <c r="R149" s="814"/>
      <c r="S149" s="814"/>
      <c r="T149" s="814"/>
      <c r="U149" s="814"/>
    </row>
    <row r="150" spans="1:21" ht="18.75">
      <c r="A150" s="2678"/>
      <c r="B150" s="2078"/>
      <c r="C150" s="1787" t="s">
        <v>1505</v>
      </c>
      <c r="D150" s="1540"/>
      <c r="E150" s="814"/>
      <c r="F150" s="814"/>
      <c r="G150" s="814"/>
      <c r="H150" s="814"/>
      <c r="I150" s="814"/>
      <c r="J150" s="814"/>
      <c r="K150" s="814"/>
      <c r="L150" s="814"/>
      <c r="M150" s="814"/>
      <c r="N150" s="586"/>
      <c r="O150" s="814"/>
      <c r="P150" s="814"/>
      <c r="Q150" s="814"/>
      <c r="R150" s="814"/>
      <c r="S150" s="814"/>
      <c r="T150" s="814"/>
      <c r="U150" s="814"/>
    </row>
    <row r="151" spans="1:21" ht="18.75">
      <c r="A151" s="2678"/>
      <c r="B151" s="2078"/>
      <c r="C151" s="2003"/>
      <c r="D151" s="1540"/>
      <c r="E151" s="814"/>
      <c r="F151" s="814"/>
      <c r="G151" s="814"/>
      <c r="H151" s="814"/>
      <c r="I151" s="814"/>
      <c r="J151" s="814"/>
      <c r="K151" s="814"/>
      <c r="L151" s="814"/>
      <c r="M151" s="814"/>
      <c r="N151" s="586"/>
      <c r="O151" s="814"/>
      <c r="P151" s="814"/>
      <c r="Q151" s="814"/>
      <c r="R151" s="814"/>
      <c r="S151" s="814"/>
      <c r="T151" s="814"/>
      <c r="U151" s="814"/>
    </row>
    <row r="152" spans="1:21">
      <c r="A152" s="2678"/>
      <c r="B152" s="725"/>
      <c r="C152" s="1726" t="s">
        <v>1487</v>
      </c>
      <c r="D152" s="814"/>
      <c r="E152" s="1726" t="s">
        <v>1487</v>
      </c>
      <c r="F152" s="814"/>
      <c r="G152" s="1726" t="s">
        <v>1505</v>
      </c>
      <c r="H152" s="814"/>
      <c r="I152" s="1728" t="s">
        <v>1500</v>
      </c>
      <c r="J152" s="814"/>
      <c r="K152" s="814"/>
      <c r="L152" s="814"/>
      <c r="M152" s="814"/>
      <c r="N152" s="586"/>
      <c r="O152" s="814"/>
      <c r="P152" s="814"/>
      <c r="Q152" s="814"/>
      <c r="R152" s="814"/>
      <c r="S152" s="814"/>
      <c r="T152" s="814"/>
      <c r="U152" s="814"/>
    </row>
    <row r="153" spans="1:21" ht="18.75">
      <c r="A153" s="2678"/>
      <c r="B153" s="2057" t="s">
        <v>1504</v>
      </c>
      <c r="C153" s="2009">
        <v>50</v>
      </c>
      <c r="D153" s="2014" t="s">
        <v>1462</v>
      </c>
      <c r="E153" s="2012">
        <f>C153</f>
        <v>50</v>
      </c>
      <c r="F153" s="2050" t="s">
        <v>1516</v>
      </c>
      <c r="G153" s="2064">
        <v>0.2</v>
      </c>
      <c r="H153" s="2005" t="s">
        <v>1169</v>
      </c>
      <c r="I153" s="2012">
        <f>(C153+E153)*G153</f>
        <v>20</v>
      </c>
      <c r="J153" s="2051" t="str">
        <f ca="1">_xlfn.FORMULATEXT(I153)</f>
        <v>=(C153+E153)*G153</v>
      </c>
      <c r="K153" s="1787"/>
      <c r="L153" s="1787"/>
      <c r="M153" s="814"/>
      <c r="N153" s="586"/>
      <c r="O153" s="814"/>
      <c r="P153" s="814"/>
      <c r="Q153" s="814"/>
      <c r="R153" s="814"/>
      <c r="S153" s="814"/>
      <c r="T153" s="814"/>
      <c r="U153" s="814"/>
    </row>
    <row r="154" spans="1:21" ht="18.75">
      <c r="A154" s="2678"/>
      <c r="B154" s="725"/>
      <c r="C154" s="2047" t="str">
        <f>ADDRESS(ROW(C153),COLUMN(C153),4)</f>
        <v>C153</v>
      </c>
      <c r="D154" s="1627"/>
      <c r="E154" s="2047" t="str">
        <f>ADDRESS(ROW(E153),COLUMN(E153),4)</f>
        <v>E153</v>
      </c>
      <c r="G154" s="2047" t="str">
        <f>ADDRESS(ROW(G153),COLUMN(G153),4)</f>
        <v>G153</v>
      </c>
      <c r="H154" s="814"/>
      <c r="J154" s="814"/>
      <c r="K154" s="2005"/>
      <c r="L154" s="814"/>
      <c r="M154" s="814"/>
      <c r="N154" s="586"/>
      <c r="O154" s="814"/>
      <c r="P154" s="814"/>
      <c r="Q154" s="814"/>
      <c r="R154" s="814"/>
      <c r="S154" s="814"/>
      <c r="T154" s="814"/>
      <c r="U154" s="814"/>
    </row>
    <row r="155" spans="1:21">
      <c r="A155" s="2678"/>
      <c r="B155" s="725"/>
      <c r="C155" s="1787"/>
      <c r="D155" s="814"/>
      <c r="E155" s="814"/>
      <c r="F155" s="814"/>
      <c r="G155" s="814"/>
      <c r="H155" s="814"/>
      <c r="I155" s="814"/>
      <c r="J155" s="814"/>
      <c r="K155" s="814"/>
      <c r="L155" s="814"/>
      <c r="M155" s="814"/>
      <c r="N155" s="586"/>
      <c r="O155" s="814"/>
      <c r="P155" s="814"/>
      <c r="Q155" s="814"/>
      <c r="R155" s="814"/>
      <c r="S155" s="814"/>
      <c r="T155" s="814"/>
      <c r="U155" s="814"/>
    </row>
    <row r="156" spans="1:21">
      <c r="A156" s="2678"/>
      <c r="B156" s="725"/>
      <c r="C156" s="4007" t="s">
        <v>1502</v>
      </c>
      <c r="D156" s="4007"/>
      <c r="E156" s="4007"/>
      <c r="F156" s="4007"/>
      <c r="G156" s="4007"/>
      <c r="H156" s="4007"/>
      <c r="I156" s="4007"/>
      <c r="J156" s="4007"/>
      <c r="K156" s="4007"/>
      <c r="L156" s="4007"/>
      <c r="M156" s="4007"/>
      <c r="N156" s="586"/>
      <c r="O156" s="814"/>
      <c r="P156" s="814"/>
      <c r="Q156" s="814"/>
      <c r="R156" s="814"/>
      <c r="S156" s="814"/>
      <c r="T156" s="814"/>
      <c r="U156" s="814"/>
    </row>
    <row r="157" spans="1:21">
      <c r="A157" s="2678"/>
      <c r="B157" s="725"/>
      <c r="C157" s="1317"/>
      <c r="D157" s="1317"/>
      <c r="E157" s="1317"/>
      <c r="F157" s="1317"/>
      <c r="G157" s="1317"/>
      <c r="H157" s="1317"/>
      <c r="I157" s="1317"/>
      <c r="J157" s="1317"/>
      <c r="K157" s="1317"/>
      <c r="L157" s="1317"/>
      <c r="M157" s="1317"/>
      <c r="N157" s="586"/>
      <c r="O157" s="814"/>
      <c r="P157" s="814"/>
      <c r="Q157" s="814"/>
      <c r="R157" s="814"/>
      <c r="S157" s="814"/>
      <c r="T157" s="814"/>
      <c r="U157" s="814"/>
    </row>
    <row r="158" spans="1:21" ht="19.5" thickBot="1">
      <c r="A158" s="2678"/>
      <c r="B158" s="2078" t="s">
        <v>49</v>
      </c>
      <c r="C158" s="4022" t="s">
        <v>1529</v>
      </c>
      <c r="D158" s="4022"/>
      <c r="E158" s="814"/>
      <c r="F158" s="814"/>
      <c r="G158" s="814"/>
      <c r="H158" s="814"/>
      <c r="I158" s="814"/>
      <c r="J158" s="814"/>
      <c r="K158" s="814"/>
      <c r="L158" s="814"/>
      <c r="M158" s="814"/>
      <c r="N158" s="586"/>
      <c r="O158" s="814"/>
      <c r="P158" s="814"/>
      <c r="Q158" s="814"/>
      <c r="R158" s="814"/>
      <c r="S158" s="814"/>
      <c r="T158" s="814"/>
      <c r="U158" s="814"/>
    </row>
    <row r="159" spans="1:21" ht="18.75">
      <c r="A159" s="2678"/>
      <c r="B159" s="2083"/>
      <c r="C159" s="4023">
        <v>100</v>
      </c>
      <c r="D159" s="4023"/>
      <c r="E159" s="814"/>
      <c r="F159" s="814"/>
      <c r="G159" s="814"/>
      <c r="H159" s="814"/>
      <c r="I159" s="814"/>
      <c r="J159" s="814"/>
      <c r="K159" s="814"/>
      <c r="L159" s="814"/>
      <c r="M159" s="2056" t="s">
        <v>1506</v>
      </c>
      <c r="N159" s="586"/>
      <c r="O159" s="814"/>
      <c r="P159" s="814"/>
      <c r="Q159" s="814"/>
      <c r="R159" s="814"/>
      <c r="S159" s="814"/>
      <c r="T159" s="814"/>
      <c r="U159" s="814"/>
    </row>
    <row r="160" spans="1:21" ht="18.75">
      <c r="A160" s="2678"/>
      <c r="B160" s="2083"/>
      <c r="C160" s="2102"/>
      <c r="D160" s="2102"/>
      <c r="E160" s="814"/>
      <c r="F160" s="814"/>
      <c r="G160" s="814"/>
      <c r="H160" s="814"/>
      <c r="I160" s="814"/>
      <c r="J160" s="814"/>
      <c r="K160" s="814"/>
      <c r="L160" s="814"/>
      <c r="M160" s="2105"/>
      <c r="N160" s="586"/>
      <c r="O160" s="814"/>
      <c r="P160" s="814"/>
      <c r="Q160" s="814"/>
      <c r="R160" s="814"/>
      <c r="S160" s="814"/>
      <c r="T160" s="814"/>
      <c r="U160" s="814"/>
    </row>
    <row r="161" spans="1:21">
      <c r="A161" s="2678"/>
      <c r="B161" s="725"/>
      <c r="C161" s="1726" t="s">
        <v>1487</v>
      </c>
      <c r="D161" s="814"/>
      <c r="E161" s="1726" t="s">
        <v>1487</v>
      </c>
      <c r="F161" s="814"/>
      <c r="G161" s="1726" t="s">
        <v>1498</v>
      </c>
      <c r="H161" s="814"/>
      <c r="I161" s="1728"/>
      <c r="J161" s="814"/>
      <c r="K161" s="814"/>
      <c r="L161" s="814"/>
      <c r="M161" s="814"/>
      <c r="N161" s="586"/>
      <c r="O161" s="814"/>
      <c r="P161" s="814"/>
      <c r="Q161" s="814"/>
      <c r="R161" s="814"/>
      <c r="S161" s="814"/>
      <c r="T161" s="814"/>
      <c r="U161" s="814"/>
    </row>
    <row r="162" spans="1:21">
      <c r="A162" s="2678"/>
      <c r="B162" s="725"/>
      <c r="C162" s="2047" t="str">
        <f>ADDRESS(ROW(C163),COLUMN(C163),4)</f>
        <v>C163</v>
      </c>
      <c r="D162" s="1627"/>
      <c r="E162" s="2047" t="str">
        <f>ADDRESS(ROW(E163),COLUMN(E163),4)</f>
        <v>E163</v>
      </c>
      <c r="G162" s="2047" t="str">
        <f>ADDRESS(ROW(G163),COLUMN(G163),4)</f>
        <v>G163</v>
      </c>
      <c r="H162" s="814"/>
      <c r="I162" s="1728" t="s">
        <v>1500</v>
      </c>
      <c r="J162" s="814"/>
      <c r="K162" s="814"/>
      <c r="L162" s="814"/>
      <c r="M162" s="814"/>
      <c r="N162" s="586"/>
      <c r="O162" s="814"/>
      <c r="P162" s="814"/>
      <c r="Q162" s="814"/>
      <c r="R162" s="814"/>
      <c r="S162" s="814"/>
      <c r="T162" s="814"/>
      <c r="U162" s="814"/>
    </row>
    <row r="163" spans="1:21" ht="19.5" thickBot="1">
      <c r="A163" s="2678"/>
      <c r="B163" s="2057" t="s">
        <v>1504</v>
      </c>
      <c r="C163" s="2104">
        <v>50</v>
      </c>
      <c r="D163" s="2097" t="s">
        <v>1462</v>
      </c>
      <c r="E163" s="2099">
        <f>C163</f>
        <v>50</v>
      </c>
      <c r="F163" s="2095" t="s">
        <v>1516</v>
      </c>
      <c r="G163" s="2052">
        <v>20</v>
      </c>
      <c r="H163" s="2005" t="s">
        <v>1169</v>
      </c>
      <c r="I163" s="2012">
        <f>(C163+E163)*G163/100</f>
        <v>20</v>
      </c>
      <c r="J163" s="2051" t="str">
        <f ca="1">_xlfn.FORMULATEXT(I163)</f>
        <v>=(C163+E163)*G163/100</v>
      </c>
      <c r="K163" s="814"/>
      <c r="L163" s="814"/>
      <c r="M163" s="814"/>
      <c r="N163" s="586"/>
      <c r="O163" s="814"/>
      <c r="P163" s="814"/>
      <c r="Q163" s="814"/>
      <c r="R163" s="814"/>
      <c r="S163" s="814"/>
      <c r="T163" s="814"/>
      <c r="U163" s="814"/>
    </row>
    <row r="164" spans="1:21">
      <c r="A164" s="2678"/>
      <c r="B164" s="725"/>
      <c r="C164" s="3870">
        <v>100</v>
      </c>
      <c r="D164" s="3870"/>
      <c r="E164" s="3870"/>
      <c r="F164" s="3870"/>
      <c r="G164" s="3870"/>
      <c r="H164" s="814"/>
      <c r="J164" s="814"/>
      <c r="K164" s="814"/>
      <c r="L164" s="814"/>
      <c r="M164" s="814"/>
      <c r="N164" s="586"/>
      <c r="O164" s="814"/>
      <c r="P164" s="814"/>
      <c r="Q164" s="814"/>
      <c r="R164" s="814"/>
      <c r="S164" s="814"/>
      <c r="T164" s="814"/>
      <c r="U164" s="814"/>
    </row>
    <row r="165" spans="1:21">
      <c r="A165" s="2678"/>
      <c r="B165" s="725"/>
      <c r="C165" s="1787"/>
      <c r="D165" s="814"/>
      <c r="E165" s="2047" t="str">
        <f>ADDRESS(ROW(C164),COLUMN(C164),4)</f>
        <v>C164</v>
      </c>
      <c r="F165" s="814"/>
      <c r="G165" s="814"/>
      <c r="H165" s="814"/>
      <c r="I165" s="814"/>
      <c r="J165" s="814"/>
      <c r="K165" s="814"/>
      <c r="L165" s="814"/>
      <c r="M165" s="814"/>
      <c r="N165" s="586"/>
      <c r="O165" s="814"/>
      <c r="P165" s="814"/>
      <c r="Q165" s="814"/>
      <c r="R165" s="814"/>
      <c r="S165" s="814"/>
      <c r="T165" s="814"/>
      <c r="U165" s="814"/>
    </row>
    <row r="166" spans="1:21" ht="16.5" thickBot="1">
      <c r="A166" s="2678"/>
      <c r="B166" s="2063"/>
      <c r="C166" s="2062"/>
      <c r="D166" s="2060"/>
      <c r="E166" s="2060"/>
      <c r="F166" s="2060"/>
      <c r="G166" s="2060"/>
      <c r="H166" s="2060"/>
      <c r="I166" s="2060"/>
      <c r="J166" s="2060"/>
      <c r="K166" s="2060"/>
      <c r="L166" s="2060"/>
      <c r="M166" s="2060"/>
      <c r="N166" s="2059"/>
      <c r="O166" s="814"/>
      <c r="P166" s="814"/>
      <c r="Q166" s="814"/>
      <c r="R166" s="814"/>
      <c r="S166" s="814"/>
      <c r="T166" s="814"/>
      <c r="U166" s="814"/>
    </row>
    <row r="167" spans="1:21">
      <c r="A167" s="2678"/>
      <c r="B167" s="725"/>
      <c r="C167" s="1787"/>
      <c r="D167" s="814"/>
      <c r="E167" s="814"/>
      <c r="F167" s="814"/>
      <c r="G167" s="814"/>
      <c r="H167" s="814"/>
      <c r="I167" s="814"/>
      <c r="J167" s="814"/>
      <c r="K167" s="814"/>
      <c r="L167" s="814"/>
      <c r="M167" s="814"/>
      <c r="N167" s="586"/>
      <c r="O167" s="814"/>
      <c r="P167" s="814"/>
      <c r="Q167" s="814"/>
      <c r="R167" s="814"/>
      <c r="S167" s="814"/>
      <c r="T167" s="814"/>
      <c r="U167" s="814"/>
    </row>
    <row r="168" spans="1:21">
      <c r="A168" s="2678"/>
      <c r="B168" s="725"/>
      <c r="C168" s="1787"/>
      <c r="D168" s="814"/>
      <c r="E168" s="814"/>
      <c r="F168" s="814"/>
      <c r="G168" s="814"/>
      <c r="H168" s="814"/>
      <c r="I168" s="814"/>
      <c r="J168" s="814"/>
      <c r="K168" s="814"/>
      <c r="L168" s="814"/>
      <c r="M168" s="814"/>
      <c r="N168" s="586"/>
      <c r="O168" s="814"/>
      <c r="P168" s="814"/>
      <c r="Q168" s="814"/>
      <c r="R168" s="814"/>
      <c r="S168" s="814"/>
      <c r="T168" s="814"/>
      <c r="U168" s="814"/>
    </row>
    <row r="169" spans="1:21" ht="18.75">
      <c r="A169" s="2678"/>
      <c r="B169" s="2078" t="s">
        <v>51</v>
      </c>
      <c r="C169" s="2003" t="s">
        <v>1528</v>
      </c>
      <c r="D169" s="1540"/>
      <c r="E169" s="814"/>
      <c r="F169" s="814"/>
      <c r="G169" s="814"/>
      <c r="H169" s="814"/>
      <c r="I169" s="814"/>
      <c r="J169" s="814"/>
      <c r="K169" s="814"/>
      <c r="L169" s="814"/>
      <c r="M169" s="2056" t="s">
        <v>1506</v>
      </c>
      <c r="N169" s="586"/>
      <c r="O169" s="814"/>
      <c r="P169" s="814"/>
      <c r="Q169" s="814"/>
      <c r="R169" s="814"/>
      <c r="S169" s="814"/>
      <c r="T169" s="814"/>
      <c r="U169" s="814"/>
    </row>
    <row r="170" spans="1:21">
      <c r="A170" s="2678"/>
      <c r="B170" s="725"/>
      <c r="C170" s="1787"/>
      <c r="D170" s="814"/>
      <c r="E170" s="1726" t="s">
        <v>1505</v>
      </c>
      <c r="F170" s="814"/>
      <c r="G170" s="1726" t="s">
        <v>1487</v>
      </c>
      <c r="H170" s="814"/>
      <c r="I170" s="1728" t="s">
        <v>1500</v>
      </c>
      <c r="J170" s="814"/>
      <c r="K170" s="814"/>
      <c r="L170" s="814"/>
      <c r="M170" s="814"/>
      <c r="N170" s="586"/>
      <c r="O170" s="814"/>
      <c r="P170" s="814"/>
      <c r="Q170" s="814"/>
      <c r="R170" s="814"/>
      <c r="S170" s="814"/>
      <c r="T170" s="814"/>
      <c r="U170" s="814"/>
    </row>
    <row r="171" spans="1:21" ht="18.75">
      <c r="A171" s="2678"/>
      <c r="B171" s="2057" t="s">
        <v>1504</v>
      </c>
      <c r="C171" s="981">
        <v>1</v>
      </c>
      <c r="D171" s="2014" t="s">
        <v>1462</v>
      </c>
      <c r="E171" s="2064">
        <v>0.2</v>
      </c>
      <c r="F171" s="2050" t="s">
        <v>1516</v>
      </c>
      <c r="G171" s="2009">
        <v>50</v>
      </c>
      <c r="H171" s="2005" t="s">
        <v>1169</v>
      </c>
      <c r="I171" s="2012">
        <f>(C171+E171)*G171</f>
        <v>60</v>
      </c>
      <c r="J171" s="2051" t="str">
        <f ca="1">_xlfn.FORMULATEXT(I171)</f>
        <v>=(C171+E171)*G171</v>
      </c>
      <c r="K171" s="1787"/>
      <c r="L171" s="814"/>
      <c r="M171" s="814"/>
      <c r="N171" s="586"/>
      <c r="O171" s="814"/>
      <c r="P171" s="814"/>
      <c r="Q171" s="814"/>
      <c r="R171" s="814"/>
      <c r="S171" s="814"/>
      <c r="T171" s="814"/>
      <c r="U171" s="814"/>
    </row>
    <row r="172" spans="1:21">
      <c r="A172" s="2678"/>
      <c r="B172" s="725"/>
      <c r="C172" s="1787"/>
      <c r="D172" s="814"/>
      <c r="E172" s="814"/>
      <c r="F172" s="814"/>
      <c r="G172" s="814"/>
      <c r="H172" s="814"/>
      <c r="I172" s="814"/>
      <c r="J172" s="814"/>
      <c r="K172" s="814"/>
      <c r="L172" s="814"/>
      <c r="M172" s="814"/>
      <c r="N172" s="586"/>
      <c r="O172" s="814"/>
      <c r="P172" s="814"/>
      <c r="Q172" s="814"/>
      <c r="R172" s="814"/>
      <c r="S172" s="814"/>
      <c r="T172" s="814"/>
      <c r="U172" s="814"/>
    </row>
    <row r="173" spans="1:21">
      <c r="A173" s="2678"/>
      <c r="B173" s="725"/>
      <c r="C173" s="4007" t="s">
        <v>1502</v>
      </c>
      <c r="D173" s="4007"/>
      <c r="E173" s="4007"/>
      <c r="F173" s="4007"/>
      <c r="G173" s="4007"/>
      <c r="H173" s="4007"/>
      <c r="I173" s="4007"/>
      <c r="J173" s="4007"/>
      <c r="K173" s="4007"/>
      <c r="L173" s="4007"/>
      <c r="M173" s="4007"/>
      <c r="N173" s="586"/>
      <c r="O173" s="814"/>
      <c r="P173" s="814"/>
      <c r="Q173" s="814"/>
      <c r="R173" s="814"/>
      <c r="S173" s="814"/>
      <c r="T173" s="814"/>
      <c r="U173" s="814"/>
    </row>
    <row r="174" spans="1:21">
      <c r="A174" s="2678"/>
      <c r="B174" s="725"/>
      <c r="C174" s="1317"/>
      <c r="D174" s="1317"/>
      <c r="E174" s="1317"/>
      <c r="F174" s="1317"/>
      <c r="G174" s="1317"/>
      <c r="H174" s="1317"/>
      <c r="I174" s="1317"/>
      <c r="J174" s="1317"/>
      <c r="K174" s="1317"/>
      <c r="L174" s="1317"/>
      <c r="M174" s="1317"/>
      <c r="N174" s="586"/>
      <c r="O174" s="814"/>
      <c r="P174" s="814"/>
      <c r="Q174" s="814"/>
      <c r="R174" s="814"/>
      <c r="S174" s="814"/>
      <c r="T174" s="814"/>
      <c r="U174" s="814"/>
    </row>
    <row r="175" spans="1:21" ht="19.5" thickBot="1">
      <c r="A175" s="2678"/>
      <c r="B175" s="2078" t="s">
        <v>51</v>
      </c>
      <c r="C175" s="4022" t="s">
        <v>1527</v>
      </c>
      <c r="D175" s="4022"/>
      <c r="E175" s="814"/>
      <c r="F175" s="814"/>
      <c r="G175" s="814"/>
      <c r="H175" s="814"/>
      <c r="I175" s="814"/>
      <c r="J175" s="814"/>
      <c r="K175" s="814"/>
      <c r="L175" s="814"/>
      <c r="M175" s="2056" t="s">
        <v>1506</v>
      </c>
      <c r="N175" s="586"/>
      <c r="O175" s="814"/>
      <c r="P175" s="814"/>
      <c r="Q175" s="814"/>
      <c r="R175" s="814"/>
      <c r="S175" s="814"/>
      <c r="T175" s="814"/>
      <c r="U175" s="814"/>
    </row>
    <row r="176" spans="1:21" ht="18.75">
      <c r="A176" s="2678"/>
      <c r="B176" s="2078"/>
      <c r="C176" s="4023">
        <v>100</v>
      </c>
      <c r="D176" s="4023"/>
      <c r="E176" s="814"/>
      <c r="F176" s="814"/>
      <c r="G176" s="814"/>
      <c r="H176" s="814"/>
      <c r="I176" s="814"/>
      <c r="J176" s="814"/>
      <c r="K176" s="814"/>
      <c r="L176" s="814"/>
      <c r="M176" s="2103"/>
      <c r="N176" s="586"/>
      <c r="O176" s="814"/>
      <c r="P176" s="814"/>
      <c r="Q176" s="814"/>
      <c r="R176" s="814"/>
      <c r="S176" s="814"/>
      <c r="T176" s="814"/>
      <c r="U176" s="814"/>
    </row>
    <row r="177" spans="1:21">
      <c r="A177" s="2678"/>
      <c r="B177" s="725"/>
      <c r="C177" s="1787" t="s">
        <v>1487</v>
      </c>
      <c r="D177" s="814"/>
      <c r="E177" s="814"/>
      <c r="F177" s="814"/>
      <c r="G177" s="814"/>
      <c r="H177" s="814"/>
      <c r="I177" s="814"/>
      <c r="J177" s="814"/>
      <c r="K177" s="814"/>
      <c r="L177" s="814"/>
      <c r="M177" s="814"/>
      <c r="N177" s="586"/>
      <c r="O177" s="814"/>
      <c r="P177" s="814"/>
      <c r="Q177" s="814"/>
      <c r="R177" s="814"/>
      <c r="S177" s="814"/>
      <c r="T177" s="814"/>
      <c r="U177" s="814"/>
    </row>
    <row r="178" spans="1:21">
      <c r="A178" s="2678"/>
      <c r="B178" s="725"/>
      <c r="C178" s="1787" t="s">
        <v>1498</v>
      </c>
      <c r="D178" s="814"/>
      <c r="E178" s="814"/>
      <c r="F178" s="814"/>
      <c r="G178" s="814"/>
      <c r="H178" s="814"/>
      <c r="I178" s="814"/>
      <c r="J178" s="814"/>
      <c r="K178" s="814"/>
      <c r="L178" s="814"/>
      <c r="M178" s="814"/>
      <c r="N178" s="586"/>
      <c r="O178" s="814"/>
      <c r="P178" s="814"/>
      <c r="Q178" s="814"/>
      <c r="R178" s="814"/>
      <c r="S178" s="814"/>
      <c r="T178" s="814"/>
      <c r="U178" s="814"/>
    </row>
    <row r="179" spans="1:21">
      <c r="A179" s="2678"/>
      <c r="B179" s="725"/>
      <c r="C179" s="1787"/>
      <c r="D179" s="814"/>
      <c r="E179" s="814"/>
      <c r="F179" s="814"/>
      <c r="G179" s="814"/>
      <c r="H179" s="814"/>
      <c r="I179" s="814"/>
      <c r="J179" s="814"/>
      <c r="K179" s="814"/>
      <c r="L179" s="814"/>
      <c r="M179" s="814"/>
      <c r="N179" s="586"/>
      <c r="O179" s="814"/>
      <c r="P179" s="814"/>
      <c r="Q179" s="814"/>
      <c r="R179" s="814"/>
      <c r="S179" s="814"/>
      <c r="T179" s="814"/>
      <c r="U179" s="814"/>
    </row>
    <row r="180" spans="1:21">
      <c r="A180" s="2678"/>
      <c r="B180" s="725"/>
      <c r="C180" s="1726" t="s">
        <v>1487</v>
      </c>
      <c r="D180" s="2047"/>
      <c r="E180" s="1726" t="s">
        <v>1498</v>
      </c>
      <c r="F180" s="814"/>
      <c r="G180" s="1726" t="s">
        <v>1487</v>
      </c>
      <c r="H180" s="814"/>
      <c r="I180" s="1728"/>
      <c r="J180" s="814"/>
      <c r="K180" s="814"/>
      <c r="L180" s="814"/>
      <c r="M180" s="814"/>
      <c r="N180" s="586"/>
      <c r="O180" s="814"/>
      <c r="P180" s="814"/>
      <c r="Q180" s="814"/>
      <c r="R180" s="814"/>
      <c r="S180" s="814"/>
      <c r="T180" s="814"/>
      <c r="U180" s="814"/>
    </row>
    <row r="181" spans="1:21">
      <c r="A181" s="2678"/>
      <c r="B181" s="725"/>
      <c r="C181" s="2047" t="str">
        <f>ADDRESS(ROW(C182),COLUMN(C182),4)</f>
        <v>C182</v>
      </c>
      <c r="D181" s="2046"/>
      <c r="E181" s="2047" t="str">
        <f>ADDRESS(ROW(E182),COLUMN(E182),4)</f>
        <v>E182</v>
      </c>
      <c r="F181" s="814"/>
      <c r="G181" s="2047" t="str">
        <f>ADDRESS(ROW(G182),COLUMN(G182),4)</f>
        <v>G182</v>
      </c>
      <c r="H181" s="814"/>
      <c r="I181" s="1728" t="s">
        <v>1500</v>
      </c>
      <c r="J181" s="814"/>
      <c r="K181" s="814"/>
      <c r="L181" s="814"/>
      <c r="M181" s="814"/>
      <c r="N181" s="586"/>
      <c r="O181" s="814"/>
      <c r="P181" s="814"/>
      <c r="Q181" s="814"/>
      <c r="R181" s="814"/>
      <c r="S181" s="814"/>
      <c r="T181" s="814"/>
      <c r="U181" s="814"/>
    </row>
    <row r="182" spans="1:21" ht="19.5" thickBot="1">
      <c r="A182" s="2678"/>
      <c r="B182" s="2057" t="s">
        <v>1504</v>
      </c>
      <c r="C182" s="2009">
        <v>50</v>
      </c>
      <c r="D182" s="1627" t="s">
        <v>1526</v>
      </c>
      <c r="E182" s="2052">
        <v>20</v>
      </c>
      <c r="F182" s="2050" t="s">
        <v>1525</v>
      </c>
      <c r="G182" s="2012">
        <f>C182</f>
        <v>50</v>
      </c>
      <c r="H182" s="2005" t="s">
        <v>1169</v>
      </c>
      <c r="I182" s="2012">
        <f>(C182*E182)/C183+G182</f>
        <v>60</v>
      </c>
      <c r="J182" s="2051" t="str">
        <f ca="1">_xlfn.FORMULATEXT(I182)</f>
        <v>=(C182*E182)/C183+G182</v>
      </c>
      <c r="K182" s="814"/>
      <c r="L182" s="814"/>
      <c r="M182" s="814"/>
      <c r="N182" s="586"/>
      <c r="O182" s="814"/>
      <c r="P182" s="814"/>
      <c r="Q182" s="814"/>
      <c r="R182" s="814"/>
      <c r="S182" s="814"/>
      <c r="T182" s="814"/>
      <c r="U182" s="814"/>
    </row>
    <row r="183" spans="1:21">
      <c r="A183" s="2678"/>
      <c r="B183" s="725"/>
      <c r="C183" s="3870">
        <v>100</v>
      </c>
      <c r="D183" s="3870"/>
      <c r="E183" s="3870"/>
      <c r="F183" s="814"/>
      <c r="G183" s="814"/>
      <c r="H183" s="814"/>
      <c r="I183" s="814"/>
      <c r="J183" s="814"/>
      <c r="K183" s="814"/>
      <c r="L183" s="814"/>
      <c r="M183" s="814"/>
      <c r="N183" s="586"/>
      <c r="O183" s="814"/>
      <c r="P183" s="814"/>
      <c r="Q183" s="814"/>
      <c r="R183" s="814"/>
      <c r="S183" s="814"/>
      <c r="T183" s="814"/>
      <c r="U183" s="814"/>
    </row>
    <row r="184" spans="1:21">
      <c r="A184" s="2678"/>
      <c r="B184" s="725"/>
      <c r="C184" s="1787"/>
      <c r="D184" s="2047" t="str">
        <f>ADDRESS(ROW(C183),COLUMN(C183),4)</f>
        <v>C183</v>
      </c>
      <c r="E184" s="814"/>
      <c r="F184" s="814"/>
      <c r="G184" s="814"/>
      <c r="H184" s="814"/>
      <c r="I184" s="814"/>
      <c r="J184" s="814"/>
      <c r="K184" s="814"/>
      <c r="L184" s="814"/>
      <c r="M184" s="814"/>
      <c r="N184" s="586"/>
      <c r="O184" s="814"/>
      <c r="P184" s="814"/>
      <c r="Q184" s="814"/>
      <c r="R184" s="814"/>
      <c r="S184" s="814"/>
      <c r="T184" s="814"/>
      <c r="U184" s="814"/>
    </row>
    <row r="185" spans="1:21">
      <c r="A185" s="2678"/>
      <c r="B185" s="725"/>
      <c r="C185" s="1787"/>
      <c r="D185" s="814"/>
      <c r="E185" s="814"/>
      <c r="F185" s="814"/>
      <c r="G185" s="814"/>
      <c r="H185" s="814"/>
      <c r="I185" s="814"/>
      <c r="J185" s="814"/>
      <c r="K185" s="814"/>
      <c r="L185" s="814"/>
      <c r="M185" s="814"/>
      <c r="N185" s="586"/>
      <c r="O185" s="814"/>
      <c r="P185" s="814"/>
      <c r="Q185" s="814"/>
      <c r="R185" s="814"/>
      <c r="S185" s="814"/>
      <c r="T185" s="814"/>
      <c r="U185" s="814"/>
    </row>
    <row r="186" spans="1:21" ht="16.5" thickBot="1">
      <c r="A186" s="2678"/>
      <c r="B186" s="2063"/>
      <c r="C186" s="2062"/>
      <c r="D186" s="2060"/>
      <c r="E186" s="2060"/>
      <c r="F186" s="2060"/>
      <c r="G186" s="2060"/>
      <c r="H186" s="2060"/>
      <c r="I186" s="2060"/>
      <c r="J186" s="2060"/>
      <c r="K186" s="2060"/>
      <c r="L186" s="2060"/>
      <c r="M186" s="2060"/>
      <c r="N186" s="2059"/>
      <c r="O186" s="814"/>
      <c r="P186" s="814"/>
      <c r="Q186" s="814"/>
      <c r="R186" s="814"/>
      <c r="S186" s="814"/>
      <c r="T186" s="814"/>
      <c r="U186" s="814"/>
    </row>
    <row r="187" spans="1:21">
      <c r="A187" s="2678"/>
      <c r="B187" s="725"/>
      <c r="C187" s="1787"/>
      <c r="D187" s="814"/>
      <c r="E187" s="814"/>
      <c r="F187" s="814"/>
      <c r="G187" s="814"/>
      <c r="H187" s="814"/>
      <c r="I187" s="814"/>
      <c r="J187" s="814"/>
      <c r="K187" s="814"/>
      <c r="L187" s="814"/>
      <c r="M187" s="814"/>
      <c r="N187" s="586"/>
      <c r="O187" s="814"/>
      <c r="P187" s="814"/>
      <c r="Q187" s="814"/>
      <c r="R187" s="814"/>
      <c r="S187" s="814"/>
      <c r="T187" s="814"/>
      <c r="U187" s="814"/>
    </row>
    <row r="188" spans="1:21" ht="18.75">
      <c r="A188" s="2678"/>
      <c r="B188" s="2078" t="s">
        <v>462</v>
      </c>
      <c r="C188" s="2003" t="s">
        <v>1275</v>
      </c>
      <c r="D188" s="814"/>
      <c r="E188" s="814"/>
      <c r="F188" s="814"/>
      <c r="G188" s="814"/>
      <c r="H188" s="814"/>
      <c r="I188" s="814"/>
      <c r="J188" s="814"/>
      <c r="K188" s="814"/>
      <c r="L188" s="814"/>
      <c r="M188" s="2056" t="s">
        <v>1506</v>
      </c>
      <c r="N188" s="586"/>
      <c r="O188" s="814"/>
      <c r="P188" s="814"/>
      <c r="Q188" s="814"/>
      <c r="R188" s="814"/>
      <c r="S188" s="814"/>
      <c r="T188" s="814"/>
      <c r="U188" s="814"/>
    </row>
    <row r="189" spans="1:21" ht="18.75">
      <c r="A189" s="2678"/>
      <c r="B189" s="2078"/>
      <c r="C189" s="1787" t="s">
        <v>1506</v>
      </c>
      <c r="D189" s="814"/>
      <c r="E189" s="814"/>
      <c r="F189" s="814"/>
      <c r="G189" s="814"/>
      <c r="H189" s="814"/>
      <c r="I189" s="814"/>
      <c r="J189" s="814"/>
      <c r="K189" s="814"/>
      <c r="L189" s="814"/>
      <c r="M189" s="814"/>
      <c r="N189" s="586"/>
      <c r="O189" s="814"/>
      <c r="P189" s="814"/>
      <c r="Q189" s="814"/>
      <c r="R189" s="814"/>
      <c r="S189" s="814"/>
      <c r="T189" s="814"/>
      <c r="U189" s="814"/>
    </row>
    <row r="190" spans="1:21" ht="18.75">
      <c r="A190" s="2678"/>
      <c r="B190" s="2078"/>
      <c r="C190" s="1787" t="s">
        <v>1488</v>
      </c>
      <c r="D190" s="814"/>
      <c r="E190" s="814"/>
      <c r="F190" s="814"/>
      <c r="G190" s="814"/>
      <c r="H190" s="814"/>
      <c r="I190" s="814"/>
      <c r="J190" s="814"/>
      <c r="K190" s="814"/>
      <c r="L190" s="814"/>
      <c r="M190" s="814"/>
      <c r="N190" s="586"/>
      <c r="O190" s="814"/>
      <c r="P190" s="814"/>
      <c r="Q190" s="814"/>
      <c r="R190" s="814"/>
      <c r="S190" s="814"/>
      <c r="T190" s="814"/>
      <c r="U190" s="814"/>
    </row>
    <row r="191" spans="1:21" ht="18.75">
      <c r="A191" s="2678"/>
      <c r="B191" s="2078"/>
      <c r="C191" s="1787" t="s">
        <v>1487</v>
      </c>
      <c r="D191" s="814"/>
      <c r="E191" s="814"/>
      <c r="F191" s="814"/>
      <c r="G191" s="814"/>
      <c r="H191" s="814"/>
      <c r="I191" s="814"/>
      <c r="J191" s="814"/>
      <c r="K191" s="814"/>
      <c r="L191" s="814"/>
      <c r="M191" s="814"/>
      <c r="N191" s="586"/>
      <c r="O191" s="814"/>
      <c r="P191" s="814"/>
      <c r="Q191" s="814"/>
      <c r="R191" s="814"/>
      <c r="S191" s="814"/>
      <c r="T191" s="814"/>
      <c r="U191" s="814"/>
    </row>
    <row r="192" spans="1:21" ht="18.75">
      <c r="A192" s="2678"/>
      <c r="B192" s="2078"/>
      <c r="C192" s="2003"/>
      <c r="D192" s="814"/>
      <c r="E192" s="814"/>
      <c r="F192" s="814"/>
      <c r="G192" s="814"/>
      <c r="H192" s="814"/>
      <c r="I192" s="814"/>
      <c r="J192" s="814"/>
      <c r="K192" s="814"/>
      <c r="L192" s="814"/>
      <c r="M192" s="814"/>
      <c r="N192" s="586"/>
      <c r="O192" s="814"/>
      <c r="P192" s="814"/>
      <c r="Q192" s="814"/>
      <c r="R192" s="814"/>
      <c r="S192" s="814"/>
      <c r="T192" s="814"/>
      <c r="U192" s="814"/>
    </row>
    <row r="193" spans="1:21">
      <c r="A193" s="2678"/>
      <c r="B193" s="725"/>
      <c r="C193" s="1726" t="s">
        <v>1488</v>
      </c>
      <c r="D193" s="814"/>
      <c r="E193" s="1726" t="s">
        <v>1487</v>
      </c>
      <c r="F193" s="814"/>
      <c r="G193" s="1728" t="s">
        <v>1500</v>
      </c>
      <c r="H193" s="814"/>
      <c r="I193" s="814"/>
      <c r="J193" s="814"/>
      <c r="K193" s="814"/>
      <c r="L193" s="814"/>
      <c r="M193" s="814"/>
      <c r="N193" s="586"/>
      <c r="O193" s="814"/>
      <c r="P193" s="814"/>
      <c r="Q193" s="814"/>
      <c r="R193" s="814"/>
      <c r="S193" s="814"/>
      <c r="T193" s="814"/>
      <c r="U193" s="814"/>
    </row>
    <row r="194" spans="1:21" ht="18.75">
      <c r="A194" s="2678"/>
      <c r="B194" s="725"/>
      <c r="C194" s="2013">
        <v>10</v>
      </c>
      <c r="D194" s="2014" t="s">
        <v>1462</v>
      </c>
      <c r="E194" s="2009">
        <v>50</v>
      </c>
      <c r="F194" s="2005" t="s">
        <v>1169</v>
      </c>
      <c r="G194" s="2012">
        <f>C194+E194</f>
        <v>60</v>
      </c>
      <c r="H194" s="2051" t="str">
        <f ca="1">_xlfn.FORMULATEXT(G194)</f>
        <v>=C194+E194</v>
      </c>
      <c r="I194" s="814"/>
      <c r="J194" s="814"/>
      <c r="K194" s="814"/>
      <c r="L194" s="814"/>
      <c r="M194" s="814"/>
      <c r="N194" s="586"/>
      <c r="O194" s="814"/>
      <c r="P194" s="814"/>
      <c r="Q194" s="814"/>
      <c r="R194" s="814"/>
      <c r="S194" s="814"/>
      <c r="T194" s="814"/>
      <c r="U194" s="814"/>
    </row>
    <row r="195" spans="1:21">
      <c r="A195" s="2678"/>
      <c r="B195" s="725"/>
      <c r="C195" s="2047" t="str">
        <f>ADDRESS(ROW(C194),COLUMN(C194),4)</f>
        <v>C194</v>
      </c>
      <c r="D195" s="814"/>
      <c r="E195" s="2047" t="str">
        <f>ADDRESS(ROW(E194),COLUMN(E194),4)</f>
        <v>E194</v>
      </c>
      <c r="F195" s="814"/>
      <c r="G195" s="814"/>
      <c r="H195" s="814"/>
      <c r="I195" s="814"/>
      <c r="J195" s="814"/>
      <c r="K195" s="814"/>
      <c r="L195" s="814"/>
      <c r="M195" s="814"/>
      <c r="N195" s="586"/>
      <c r="O195" s="814"/>
      <c r="P195" s="814"/>
      <c r="Q195" s="814"/>
      <c r="R195" s="814"/>
      <c r="S195" s="814"/>
      <c r="T195" s="814"/>
      <c r="U195" s="814"/>
    </row>
    <row r="196" spans="1:21">
      <c r="A196" s="2678"/>
      <c r="B196" s="725"/>
      <c r="C196" s="814"/>
      <c r="D196" s="814"/>
      <c r="E196" s="814"/>
      <c r="F196" s="814"/>
      <c r="G196" s="814"/>
      <c r="H196" s="814"/>
      <c r="I196" s="814"/>
      <c r="J196" s="814"/>
      <c r="K196" s="814"/>
      <c r="L196" s="814"/>
      <c r="M196" s="814"/>
      <c r="N196" s="586"/>
      <c r="O196" s="814"/>
      <c r="P196" s="814"/>
      <c r="Q196" s="814"/>
      <c r="R196" s="814"/>
      <c r="S196" s="814"/>
      <c r="T196" s="814"/>
      <c r="U196" s="814"/>
    </row>
    <row r="197" spans="1:21" ht="16.5" thickBot="1">
      <c r="A197" s="2678"/>
      <c r="B197" s="2063"/>
      <c r="C197" s="2062"/>
      <c r="D197" s="2060"/>
      <c r="E197" s="2060"/>
      <c r="F197" s="2060"/>
      <c r="G197" s="2060"/>
      <c r="H197" s="2060"/>
      <c r="I197" s="2060"/>
      <c r="J197" s="2060"/>
      <c r="K197" s="2060"/>
      <c r="L197" s="2060"/>
      <c r="M197" s="2060"/>
      <c r="N197" s="2059"/>
      <c r="O197" s="814"/>
      <c r="P197" s="814"/>
      <c r="Q197" s="814"/>
      <c r="R197" s="814"/>
      <c r="S197" s="814"/>
      <c r="T197" s="814"/>
      <c r="U197" s="814"/>
    </row>
    <row r="198" spans="1:21">
      <c r="A198" s="2678"/>
      <c r="B198" s="725"/>
      <c r="C198" s="1787"/>
      <c r="D198" s="814"/>
      <c r="E198" s="814"/>
      <c r="F198" s="814"/>
      <c r="G198" s="814"/>
      <c r="H198" s="814"/>
      <c r="I198" s="814"/>
      <c r="J198" s="814"/>
      <c r="K198" s="814"/>
      <c r="L198" s="814"/>
      <c r="M198" s="814"/>
      <c r="N198" s="586"/>
      <c r="O198" s="814"/>
      <c r="P198" s="814"/>
      <c r="Q198" s="814"/>
      <c r="R198" s="814"/>
      <c r="S198" s="814"/>
      <c r="T198" s="814"/>
      <c r="U198" s="814"/>
    </row>
    <row r="199" spans="1:21" ht="18.75">
      <c r="A199" s="2678"/>
      <c r="B199" s="2078" t="s">
        <v>474</v>
      </c>
      <c r="C199" s="2003" t="s">
        <v>1524</v>
      </c>
      <c r="D199" s="1540"/>
      <c r="E199" s="814"/>
      <c r="F199" s="814"/>
      <c r="G199" s="814"/>
      <c r="H199" s="814"/>
      <c r="I199" s="814"/>
      <c r="J199" s="814"/>
      <c r="K199" s="814"/>
      <c r="L199" s="814"/>
      <c r="M199" s="2056" t="s">
        <v>1506</v>
      </c>
      <c r="N199" s="586"/>
      <c r="O199" s="814"/>
      <c r="P199" s="814"/>
      <c r="Q199" s="814"/>
      <c r="R199" s="814"/>
      <c r="S199" s="814"/>
      <c r="T199" s="814"/>
      <c r="U199" s="814"/>
    </row>
    <row r="200" spans="1:21" ht="18.75">
      <c r="A200" s="2678"/>
      <c r="B200" s="2078"/>
      <c r="C200" s="1787" t="s">
        <v>1488</v>
      </c>
      <c r="D200" s="1540"/>
      <c r="E200" s="814"/>
      <c r="F200" s="814"/>
      <c r="G200" s="814"/>
      <c r="H200" s="814"/>
      <c r="I200" s="814"/>
      <c r="J200" s="814"/>
      <c r="K200" s="814"/>
      <c r="L200" s="814"/>
      <c r="M200" s="814"/>
      <c r="N200" s="586"/>
      <c r="O200" s="814"/>
      <c r="P200" s="814"/>
      <c r="Q200" s="814"/>
      <c r="R200" s="814"/>
      <c r="S200" s="814"/>
      <c r="T200" s="814"/>
      <c r="U200" s="814"/>
    </row>
    <row r="201" spans="1:21" ht="18.75">
      <c r="A201" s="2678"/>
      <c r="B201" s="2078"/>
      <c r="C201" s="1787" t="s">
        <v>1505</v>
      </c>
      <c r="D201" s="1540"/>
      <c r="E201" s="814"/>
      <c r="F201" s="814"/>
      <c r="G201" s="814"/>
      <c r="H201" s="814"/>
      <c r="I201" s="814"/>
      <c r="J201" s="814"/>
      <c r="K201" s="814"/>
      <c r="L201" s="814"/>
      <c r="M201" s="814"/>
      <c r="N201" s="586"/>
      <c r="O201" s="814"/>
      <c r="P201" s="814"/>
      <c r="Q201" s="814"/>
      <c r="R201" s="814"/>
      <c r="S201" s="814"/>
      <c r="T201" s="814"/>
      <c r="U201" s="814"/>
    </row>
    <row r="202" spans="1:21" ht="18.75">
      <c r="A202" s="2678"/>
      <c r="B202" s="2078"/>
      <c r="C202" s="2003"/>
      <c r="D202" s="1540"/>
      <c r="E202" s="814"/>
      <c r="F202" s="814"/>
      <c r="G202" s="814"/>
      <c r="H202" s="814"/>
      <c r="I202" s="814"/>
      <c r="J202" s="814"/>
      <c r="K202" s="814"/>
      <c r="L202" s="814"/>
      <c r="M202" s="814"/>
      <c r="N202" s="586"/>
      <c r="O202" s="814"/>
      <c r="P202" s="814"/>
      <c r="Q202" s="814"/>
      <c r="R202" s="814"/>
      <c r="S202" s="814"/>
      <c r="T202" s="814"/>
      <c r="U202" s="814"/>
    </row>
    <row r="203" spans="1:21">
      <c r="A203" s="2678"/>
      <c r="B203" s="725"/>
      <c r="C203" s="2047" t="str">
        <f>ADDRESS(ROW(C205),COLUMN(C205),4)</f>
        <v>C205</v>
      </c>
      <c r="D203" s="814"/>
      <c r="E203" s="2047" t="str">
        <f>ADDRESS(ROW(E205),COLUMN(E205),4)</f>
        <v>E205</v>
      </c>
      <c r="F203" s="814"/>
      <c r="G203" s="814"/>
      <c r="H203" s="814"/>
      <c r="I203" s="814"/>
      <c r="J203" s="814"/>
      <c r="K203" s="814"/>
      <c r="L203" s="814"/>
      <c r="M203" s="814"/>
      <c r="N203" s="586"/>
      <c r="O203" s="814"/>
      <c r="P203" s="814"/>
      <c r="Q203" s="814"/>
      <c r="R203" s="814"/>
      <c r="S203" s="814"/>
      <c r="T203" s="814"/>
      <c r="U203" s="814"/>
    </row>
    <row r="204" spans="1:21">
      <c r="A204" s="2678"/>
      <c r="B204" s="725"/>
      <c r="C204" s="1726" t="s">
        <v>1488</v>
      </c>
      <c r="D204" s="814"/>
      <c r="E204" s="1726" t="s">
        <v>1488</v>
      </c>
      <c r="F204" s="814"/>
      <c r="G204" s="1728" t="s">
        <v>1500</v>
      </c>
      <c r="H204" s="814"/>
      <c r="I204" s="814"/>
      <c r="J204" s="814"/>
      <c r="K204" s="814"/>
      <c r="L204" s="814"/>
      <c r="M204" s="814"/>
      <c r="N204" s="586"/>
      <c r="O204" s="814"/>
      <c r="P204" s="814"/>
      <c r="Q204" s="814"/>
      <c r="R204" s="814"/>
      <c r="S204" s="814"/>
      <c r="T204" s="814"/>
      <c r="U204" s="814"/>
    </row>
    <row r="205" spans="1:21" ht="16.5" thickBot="1">
      <c r="A205" s="2678"/>
      <c r="B205" s="2101" t="s">
        <v>1504</v>
      </c>
      <c r="C205" s="2053">
        <v>10</v>
      </c>
      <c r="D205" s="2097" t="s">
        <v>1462</v>
      </c>
      <c r="E205" s="2099">
        <f>C205</f>
        <v>10</v>
      </c>
      <c r="F205" s="2050" t="s">
        <v>1507</v>
      </c>
      <c r="G205" s="2012">
        <f>(C205+E205)/C206</f>
        <v>100</v>
      </c>
      <c r="H205" s="2051" t="str">
        <f ca="1">_xlfn.FORMULATEXT(G205)</f>
        <v>=(C205+E205)/C206</v>
      </c>
      <c r="I205" s="814"/>
      <c r="J205" s="814">
        <f>(C205*2)/C206</f>
        <v>100</v>
      </c>
      <c r="K205" s="814"/>
      <c r="L205" s="814"/>
      <c r="M205" s="814"/>
      <c r="N205" s="586"/>
      <c r="O205" s="814"/>
      <c r="P205" s="814"/>
      <c r="Q205" s="814"/>
      <c r="R205" s="814"/>
      <c r="S205" s="814"/>
      <c r="T205" s="814"/>
      <c r="U205" s="814"/>
    </row>
    <row r="206" spans="1:21">
      <c r="A206" s="2678"/>
      <c r="B206" s="725"/>
      <c r="C206" s="4053">
        <v>0.2</v>
      </c>
      <c r="D206" s="4053"/>
      <c r="E206" s="4053"/>
      <c r="F206" s="814"/>
      <c r="G206" s="814"/>
      <c r="H206" s="814"/>
      <c r="I206" s="814"/>
      <c r="J206" s="814"/>
      <c r="K206" s="814"/>
      <c r="L206" s="814"/>
      <c r="M206" s="814"/>
      <c r="N206" s="586"/>
      <c r="O206" s="814"/>
      <c r="P206" s="814"/>
      <c r="Q206" s="814"/>
      <c r="R206" s="814"/>
      <c r="S206" s="814"/>
      <c r="T206" s="814"/>
      <c r="U206" s="814"/>
    </row>
    <row r="207" spans="1:21">
      <c r="A207" s="2678"/>
      <c r="B207" s="725"/>
      <c r="D207" s="2047" t="str">
        <f>ADDRESS(ROW(C206),COLUMN(C206),4)</f>
        <v>C206</v>
      </c>
      <c r="E207" s="1726" t="s">
        <v>1505</v>
      </c>
      <c r="F207" s="814"/>
      <c r="G207" s="814"/>
      <c r="H207" s="814"/>
      <c r="I207" s="814"/>
      <c r="J207" s="814"/>
      <c r="K207" s="814"/>
      <c r="L207" s="814"/>
      <c r="M207" s="814"/>
      <c r="N207" s="586"/>
      <c r="O207" s="814"/>
      <c r="P207" s="814"/>
      <c r="Q207" s="814"/>
      <c r="R207" s="814"/>
      <c r="S207" s="814"/>
      <c r="T207" s="814"/>
      <c r="U207" s="814"/>
    </row>
    <row r="208" spans="1:21">
      <c r="A208" s="2678"/>
      <c r="B208" s="725"/>
      <c r="C208" s="814"/>
      <c r="D208" s="814"/>
      <c r="E208" s="814"/>
      <c r="F208" s="814"/>
      <c r="G208" s="814"/>
      <c r="H208" s="814"/>
      <c r="I208" s="814"/>
      <c r="J208" s="814"/>
      <c r="K208" s="814"/>
      <c r="L208" s="814"/>
      <c r="M208" s="814"/>
      <c r="N208" s="586"/>
      <c r="O208" s="814"/>
      <c r="P208" s="814"/>
      <c r="Q208" s="814"/>
      <c r="R208" s="814"/>
      <c r="S208" s="814"/>
      <c r="T208" s="814"/>
      <c r="U208" s="814"/>
    </row>
    <row r="209" spans="1:21">
      <c r="A209" s="2678"/>
      <c r="B209" s="725"/>
      <c r="C209" s="4024" t="s">
        <v>1502</v>
      </c>
      <c r="D209" s="4025"/>
      <c r="E209" s="4025"/>
      <c r="F209" s="4025"/>
      <c r="G209" s="4025"/>
      <c r="H209" s="4025"/>
      <c r="I209" s="4025"/>
      <c r="J209" s="4025"/>
      <c r="K209" s="4025"/>
      <c r="L209" s="4025"/>
      <c r="M209" s="4026"/>
      <c r="N209" s="586"/>
      <c r="O209" s="814"/>
      <c r="P209" s="814"/>
      <c r="Q209" s="814"/>
      <c r="R209" s="814"/>
      <c r="S209" s="814"/>
      <c r="T209" s="814"/>
      <c r="U209" s="814"/>
    </row>
    <row r="210" spans="1:21">
      <c r="A210" s="2678"/>
      <c r="B210" s="725"/>
      <c r="C210" s="1317"/>
      <c r="D210" s="1317"/>
      <c r="E210" s="1317"/>
      <c r="F210" s="1317"/>
      <c r="G210" s="1317"/>
      <c r="H210" s="1317"/>
      <c r="I210" s="1317"/>
      <c r="J210" s="1317"/>
      <c r="K210" s="1317"/>
      <c r="L210" s="1317"/>
      <c r="M210" s="1317"/>
      <c r="N210" s="586"/>
      <c r="O210" s="814"/>
      <c r="P210" s="814"/>
      <c r="Q210" s="814"/>
      <c r="R210" s="814"/>
      <c r="S210" s="814"/>
      <c r="T210" s="814"/>
      <c r="U210" s="814"/>
    </row>
    <row r="211" spans="1:21" ht="19.5" thickBot="1">
      <c r="A211" s="2678"/>
      <c r="B211" s="2078" t="s">
        <v>474</v>
      </c>
      <c r="C211" s="4022" t="s">
        <v>1523</v>
      </c>
      <c r="D211" s="4022"/>
      <c r="E211" s="814"/>
      <c r="F211" s="814"/>
      <c r="G211" s="814"/>
      <c r="H211" s="814"/>
      <c r="I211" s="814"/>
      <c r="J211" s="814"/>
      <c r="K211" s="814"/>
      <c r="L211" s="814"/>
      <c r="M211" s="2056" t="s">
        <v>1506</v>
      </c>
      <c r="N211" s="586"/>
      <c r="O211" s="814"/>
      <c r="P211" s="814"/>
      <c r="Q211" s="814"/>
      <c r="R211" s="814"/>
      <c r="S211" s="814"/>
      <c r="T211" s="814"/>
      <c r="U211" s="814"/>
    </row>
    <row r="212" spans="1:21" ht="18.75">
      <c r="A212" s="2678"/>
      <c r="B212" s="2078"/>
      <c r="C212" s="4023" t="s">
        <v>1521</v>
      </c>
      <c r="D212" s="4023"/>
      <c r="E212" s="814"/>
      <c r="F212" s="814"/>
      <c r="G212" s="814"/>
      <c r="H212" s="814"/>
      <c r="I212" s="814"/>
      <c r="J212" s="814"/>
      <c r="K212" s="814"/>
      <c r="L212" s="814"/>
      <c r="M212" s="814"/>
      <c r="N212" s="586"/>
      <c r="O212" s="814"/>
      <c r="P212" s="814"/>
      <c r="Q212" s="814"/>
      <c r="R212" s="814"/>
      <c r="S212" s="814"/>
      <c r="T212" s="814"/>
      <c r="U212" s="814"/>
    </row>
    <row r="213" spans="1:21" ht="18.75">
      <c r="A213" s="2678"/>
      <c r="B213" s="2078"/>
      <c r="C213" s="1787" t="s">
        <v>1488</v>
      </c>
      <c r="D213" s="2102"/>
      <c r="E213" s="814"/>
      <c r="F213" s="814"/>
      <c r="G213" s="814"/>
      <c r="H213" s="814"/>
      <c r="I213" s="814"/>
      <c r="J213" s="814"/>
      <c r="K213" s="814"/>
      <c r="L213" s="814"/>
      <c r="M213" s="814"/>
      <c r="N213" s="586"/>
      <c r="O213" s="814"/>
      <c r="P213" s="814"/>
      <c r="Q213" s="814"/>
      <c r="R213" s="814"/>
      <c r="S213" s="814"/>
      <c r="T213" s="814"/>
      <c r="U213" s="814"/>
    </row>
    <row r="214" spans="1:21" ht="18.75">
      <c r="A214" s="2678"/>
      <c r="B214" s="2078"/>
      <c r="C214" s="1787" t="s">
        <v>1498</v>
      </c>
      <c r="D214" s="2102"/>
      <c r="E214" s="814"/>
      <c r="F214" s="814"/>
      <c r="G214" s="814"/>
      <c r="H214" s="814"/>
      <c r="I214" s="814"/>
      <c r="J214" s="814"/>
      <c r="K214" s="814"/>
      <c r="L214" s="814"/>
      <c r="M214" s="814"/>
      <c r="N214" s="586"/>
      <c r="O214" s="814"/>
      <c r="P214" s="814"/>
      <c r="Q214" s="814"/>
      <c r="R214" s="814"/>
      <c r="S214" s="814"/>
      <c r="T214" s="814"/>
      <c r="U214" s="814"/>
    </row>
    <row r="215" spans="1:21">
      <c r="A215" s="2678"/>
      <c r="B215" s="725"/>
      <c r="C215" s="1787"/>
      <c r="D215" s="814"/>
      <c r="E215" s="814"/>
      <c r="F215" s="814"/>
      <c r="G215" s="814"/>
      <c r="H215" s="814"/>
      <c r="I215" s="814"/>
      <c r="J215" s="814"/>
      <c r="K215" s="814"/>
      <c r="L215" s="814"/>
      <c r="M215" s="814"/>
      <c r="N215" s="586"/>
      <c r="O215" s="814"/>
      <c r="P215" s="814"/>
      <c r="Q215" s="814"/>
      <c r="R215" s="814"/>
      <c r="S215" s="814"/>
      <c r="T215" s="814"/>
      <c r="U215" s="814"/>
    </row>
    <row r="216" spans="1:21">
      <c r="A216" s="2678"/>
      <c r="B216" s="725"/>
      <c r="C216" s="1726" t="s">
        <v>1488</v>
      </c>
      <c r="D216" s="2046"/>
      <c r="E216" s="1726" t="s">
        <v>1488</v>
      </c>
      <c r="F216" s="814"/>
      <c r="G216" s="1726"/>
      <c r="H216" s="814"/>
      <c r="I216" s="1728"/>
      <c r="J216" s="814"/>
      <c r="K216" s="814"/>
      <c r="L216" s="814"/>
      <c r="M216" s="814"/>
      <c r="N216" s="586"/>
      <c r="O216" s="814"/>
      <c r="P216" s="814"/>
      <c r="Q216" s="814"/>
      <c r="R216" s="814"/>
      <c r="S216" s="814"/>
      <c r="T216" s="814"/>
      <c r="U216" s="814"/>
    </row>
    <row r="217" spans="1:21">
      <c r="A217" s="2678"/>
      <c r="B217" s="725"/>
      <c r="C217" s="2047" t="str">
        <f>ADDRESS(ROW(C218),COLUMN(C218),4)</f>
        <v>C218</v>
      </c>
      <c r="D217" s="2046"/>
      <c r="E217" s="2047" t="str">
        <f>ADDRESS(ROW(E218),COLUMN(E218),4)</f>
        <v>E218</v>
      </c>
      <c r="G217" s="2047" t="str">
        <f>ADDRESS(ROW(G218),COLUMN(G218),4)</f>
        <v>G218</v>
      </c>
      <c r="H217" s="814"/>
      <c r="I217" s="1728" t="s">
        <v>1500</v>
      </c>
      <c r="J217" s="814"/>
      <c r="K217" s="814"/>
      <c r="L217" s="814"/>
      <c r="M217" s="814"/>
      <c r="N217" s="586"/>
      <c r="O217" s="814"/>
      <c r="P217" s="814"/>
      <c r="Q217" s="814"/>
      <c r="R217" s="814"/>
      <c r="S217" s="814"/>
      <c r="T217" s="814"/>
      <c r="U217" s="814"/>
    </row>
    <row r="218" spans="1:21" ht="19.5" thickBot="1">
      <c r="A218" s="2678"/>
      <c r="B218" s="2057" t="s">
        <v>1504</v>
      </c>
      <c r="C218" s="2053">
        <v>10</v>
      </c>
      <c r="D218" s="2097" t="s">
        <v>1462</v>
      </c>
      <c r="E218" s="2099">
        <f>C218</f>
        <v>10</v>
      </c>
      <c r="F218" s="2095" t="s">
        <v>1516</v>
      </c>
      <c r="G218" s="2076">
        <v>100</v>
      </c>
      <c r="H218" s="2005" t="s">
        <v>1169</v>
      </c>
      <c r="I218" s="2012">
        <f>(C218+E218)/C219*G218</f>
        <v>100</v>
      </c>
      <c r="J218" s="2051" t="str">
        <f ca="1">_xlfn.FORMULATEXT(I218)</f>
        <v>=(C218+E218)/C219*G218</v>
      </c>
      <c r="K218" s="814"/>
      <c r="L218" s="814"/>
      <c r="M218" s="814"/>
      <c r="N218" s="586"/>
      <c r="O218" s="814"/>
      <c r="P218" s="814"/>
      <c r="Q218" s="814"/>
      <c r="R218" s="814"/>
      <c r="S218" s="814"/>
      <c r="T218" s="814"/>
      <c r="U218" s="814"/>
    </row>
    <row r="219" spans="1:21">
      <c r="A219" s="2678"/>
      <c r="B219" s="725"/>
      <c r="C219" s="4021">
        <v>20</v>
      </c>
      <c r="D219" s="4021"/>
      <c r="E219" s="4021"/>
      <c r="F219" s="4021"/>
      <c r="G219" s="4021"/>
      <c r="H219" s="814"/>
      <c r="I219" s="814"/>
      <c r="J219" s="814"/>
      <c r="K219" s="814"/>
      <c r="L219" s="814"/>
      <c r="M219" s="814"/>
      <c r="N219" s="586"/>
      <c r="O219" s="814"/>
      <c r="P219" s="814"/>
      <c r="Q219" s="814"/>
      <c r="R219" s="814"/>
      <c r="S219" s="814"/>
      <c r="T219" s="814"/>
      <c r="U219" s="814"/>
    </row>
    <row r="220" spans="1:21">
      <c r="A220" s="2678"/>
      <c r="B220" s="725"/>
      <c r="C220" s="1787"/>
      <c r="D220" s="1710" t="s">
        <v>1498</v>
      </c>
      <c r="E220" s="2047" t="str">
        <f>ADDRESS(ROW(C219),COLUMN(C219),4)</f>
        <v>C219</v>
      </c>
      <c r="F220" s="814"/>
      <c r="G220" s="814"/>
      <c r="H220" s="814"/>
      <c r="I220" s="814"/>
      <c r="J220" s="814"/>
      <c r="K220" s="814"/>
      <c r="L220" s="814"/>
      <c r="M220" s="814"/>
      <c r="N220" s="586"/>
      <c r="O220" s="814"/>
      <c r="P220" s="814"/>
      <c r="Q220" s="814"/>
      <c r="R220" s="814"/>
      <c r="S220" s="814"/>
      <c r="T220" s="814"/>
      <c r="U220" s="814"/>
    </row>
    <row r="221" spans="1:21">
      <c r="A221" s="2678"/>
      <c r="B221" s="725"/>
      <c r="C221" s="1787"/>
      <c r="D221" s="814"/>
      <c r="E221" s="814"/>
      <c r="F221" s="814"/>
      <c r="G221" s="814"/>
      <c r="H221" s="814"/>
      <c r="I221" s="814"/>
      <c r="J221" s="814"/>
      <c r="K221" s="814"/>
      <c r="L221" s="814"/>
      <c r="M221" s="814"/>
      <c r="N221" s="586"/>
      <c r="O221" s="814"/>
      <c r="P221" s="814"/>
      <c r="Q221" s="814"/>
      <c r="R221" s="814"/>
      <c r="S221" s="814"/>
      <c r="T221" s="814"/>
      <c r="U221" s="814"/>
    </row>
    <row r="222" spans="1:21">
      <c r="A222" s="2678"/>
      <c r="B222" s="725"/>
      <c r="C222" s="4008" t="s">
        <v>1518</v>
      </c>
      <c r="D222" s="4009"/>
      <c r="E222" s="4009"/>
      <c r="F222" s="4009"/>
      <c r="G222" s="4009"/>
      <c r="H222" s="4009"/>
      <c r="I222" s="4009"/>
      <c r="J222" s="4009"/>
      <c r="K222" s="4009"/>
      <c r="L222" s="4009"/>
      <c r="M222" s="4010"/>
      <c r="N222" s="586"/>
      <c r="O222" s="814"/>
      <c r="P222" s="814"/>
      <c r="Q222" s="814"/>
      <c r="R222" s="814"/>
      <c r="S222" s="814"/>
      <c r="T222" s="814"/>
      <c r="U222" s="814"/>
    </row>
    <row r="223" spans="1:21">
      <c r="A223" s="2678"/>
      <c r="B223" s="725"/>
      <c r="C223" s="1317"/>
      <c r="D223" s="1317"/>
      <c r="E223" s="1317"/>
      <c r="F223" s="1317"/>
      <c r="G223" s="1317"/>
      <c r="H223" s="1317"/>
      <c r="I223" s="1317"/>
      <c r="J223" s="1317"/>
      <c r="K223" s="1317"/>
      <c r="L223" s="1317"/>
      <c r="M223" s="1317"/>
      <c r="N223" s="586"/>
      <c r="O223" s="814"/>
      <c r="P223" s="814"/>
      <c r="Q223" s="814"/>
      <c r="R223" s="814"/>
      <c r="S223" s="814"/>
      <c r="T223" s="814"/>
      <c r="U223" s="814"/>
    </row>
    <row r="224" spans="1:21" ht="19.5" thickBot="1">
      <c r="A224" s="2678"/>
      <c r="B224" s="2078" t="s">
        <v>474</v>
      </c>
      <c r="C224" s="4022" t="s">
        <v>1522</v>
      </c>
      <c r="D224" s="4022"/>
      <c r="E224" s="1317"/>
      <c r="F224" s="1317"/>
      <c r="G224" s="1317"/>
      <c r="H224" s="1317"/>
      <c r="I224" s="1317"/>
      <c r="J224" s="1317"/>
      <c r="K224" s="1317"/>
      <c r="L224" s="1317"/>
      <c r="M224" s="2056" t="s">
        <v>1506</v>
      </c>
      <c r="N224" s="586"/>
      <c r="O224" s="814"/>
      <c r="P224" s="814"/>
      <c r="Q224" s="814"/>
      <c r="R224" s="814"/>
      <c r="S224" s="814"/>
      <c r="T224" s="814"/>
      <c r="U224" s="814"/>
    </row>
    <row r="225" spans="1:22" ht="18.75">
      <c r="A225" s="2678"/>
      <c r="B225" s="2078"/>
      <c r="C225" s="4023" t="s">
        <v>1521</v>
      </c>
      <c r="D225" s="4023"/>
      <c r="E225" s="1317"/>
      <c r="F225" s="1317"/>
      <c r="G225" s="1317"/>
      <c r="H225" s="1317"/>
      <c r="I225" s="1317"/>
      <c r="J225" s="1317"/>
      <c r="K225" s="1317"/>
      <c r="L225" s="1317"/>
      <c r="M225" s="1317"/>
      <c r="N225" s="586"/>
      <c r="O225" s="814"/>
      <c r="P225" s="814"/>
      <c r="Q225" s="814"/>
      <c r="R225" s="814"/>
      <c r="S225" s="814"/>
      <c r="T225" s="814"/>
      <c r="U225" s="814"/>
    </row>
    <row r="226" spans="1:22" ht="18.75">
      <c r="A226" s="2678"/>
      <c r="B226" s="2078"/>
      <c r="C226" s="1787" t="s">
        <v>1488</v>
      </c>
      <c r="D226" s="2102"/>
      <c r="E226" s="1317"/>
      <c r="F226" s="1317"/>
      <c r="G226" s="1317"/>
      <c r="H226" s="1317"/>
      <c r="I226" s="1317"/>
      <c r="J226" s="1317"/>
      <c r="K226" s="1317"/>
      <c r="L226" s="1317"/>
      <c r="M226" s="1317"/>
      <c r="N226" s="586"/>
      <c r="O226" s="814"/>
      <c r="P226" s="814"/>
      <c r="Q226" s="814"/>
      <c r="R226" s="814"/>
      <c r="S226" s="814"/>
      <c r="T226" s="814"/>
      <c r="U226" s="814"/>
    </row>
    <row r="227" spans="1:22" ht="18.75">
      <c r="A227" s="2678"/>
      <c r="B227" s="2078"/>
      <c r="C227" s="1787" t="s">
        <v>1498</v>
      </c>
      <c r="D227" s="2102"/>
      <c r="E227" s="1317"/>
      <c r="F227" s="1317"/>
      <c r="G227" s="1317"/>
      <c r="H227" s="1317"/>
      <c r="I227" s="1317"/>
      <c r="J227" s="1317"/>
      <c r="K227" s="1317"/>
      <c r="L227" s="1317"/>
      <c r="M227" s="1317"/>
      <c r="N227" s="586"/>
      <c r="O227" s="814"/>
      <c r="P227" s="814"/>
      <c r="Q227" s="814"/>
      <c r="R227" s="814"/>
      <c r="S227" s="814"/>
      <c r="T227" s="814"/>
      <c r="U227" s="814"/>
    </row>
    <row r="228" spans="1:22">
      <c r="A228" s="2678"/>
      <c r="B228" s="725"/>
      <c r="C228" s="1787"/>
      <c r="D228" s="814"/>
      <c r="E228" s="814"/>
      <c r="F228" s="814"/>
      <c r="G228" s="814"/>
      <c r="H228" s="814"/>
      <c r="I228" s="814"/>
      <c r="J228" s="814"/>
      <c r="K228" s="814"/>
      <c r="L228" s="814"/>
      <c r="M228" s="814"/>
      <c r="N228" s="586"/>
      <c r="O228" s="814"/>
      <c r="P228" s="814"/>
      <c r="Q228" s="814"/>
      <c r="R228" s="814"/>
      <c r="S228" s="814"/>
      <c r="T228" s="814"/>
      <c r="U228" s="814"/>
    </row>
    <row r="229" spans="1:22">
      <c r="A229" s="2678"/>
      <c r="B229" s="725"/>
      <c r="C229" s="1726" t="s">
        <v>1488</v>
      </c>
      <c r="D229" s="2046"/>
      <c r="E229" s="814"/>
      <c r="F229" s="814"/>
      <c r="G229" s="1726"/>
      <c r="H229" s="814"/>
      <c r="I229" s="1728"/>
      <c r="J229" s="814"/>
      <c r="K229" s="814"/>
      <c r="L229" s="814"/>
      <c r="M229" s="814"/>
      <c r="N229" s="586"/>
      <c r="O229" s="814"/>
      <c r="P229" s="814"/>
      <c r="Q229" s="814"/>
      <c r="R229" s="814"/>
      <c r="S229" s="814"/>
      <c r="T229" s="814"/>
      <c r="U229" s="814"/>
    </row>
    <row r="230" spans="1:22">
      <c r="A230" s="2678"/>
      <c r="B230" s="725"/>
      <c r="C230" s="2047" t="str">
        <f>ADDRESS(ROW(C231),COLUMN(C231),4)</f>
        <v>C231</v>
      </c>
      <c r="D230" s="2046"/>
      <c r="E230" s="2047" t="str">
        <f>ADDRESS(ROW(E231),COLUMN(E231),4)</f>
        <v>E231</v>
      </c>
      <c r="G230" s="2047" t="str">
        <f>ADDRESS(ROW(G231),COLUMN(G231),4)</f>
        <v>G231</v>
      </c>
      <c r="H230" s="814"/>
      <c r="I230" s="1728" t="s">
        <v>1500</v>
      </c>
      <c r="J230" s="814"/>
      <c r="K230" s="814"/>
      <c r="L230" s="814"/>
      <c r="M230" s="814"/>
      <c r="N230" s="586"/>
      <c r="O230" s="814"/>
      <c r="P230" s="814"/>
      <c r="Q230" s="814"/>
      <c r="R230" s="814"/>
      <c r="S230" s="814"/>
      <c r="T230" s="814"/>
      <c r="U230" s="814"/>
      <c r="V230" s="814"/>
    </row>
    <row r="231" spans="1:22" ht="19.5" thickBot="1">
      <c r="A231" s="2678"/>
      <c r="B231" s="2057" t="s">
        <v>1504</v>
      </c>
      <c r="C231" s="2053">
        <v>10</v>
      </c>
      <c r="D231" s="2097" t="s">
        <v>662</v>
      </c>
      <c r="E231" s="2096">
        <v>2</v>
      </c>
      <c r="F231" s="2095" t="s">
        <v>1516</v>
      </c>
      <c r="G231" s="2076">
        <v>100</v>
      </c>
      <c r="H231" s="2005" t="s">
        <v>1169</v>
      </c>
      <c r="I231" s="2012">
        <f>(C231*E231)/C232*G231</f>
        <v>100</v>
      </c>
      <c r="J231" s="2051" t="str">
        <f ca="1">_xlfn.FORMULATEXT(I231)</f>
        <v>=(C231*E231)/C232*G231</v>
      </c>
      <c r="L231" s="814"/>
      <c r="M231" s="814"/>
      <c r="N231" s="586"/>
      <c r="O231" s="814"/>
      <c r="P231" s="814"/>
      <c r="Q231" s="814"/>
      <c r="R231" s="814"/>
      <c r="S231" s="814"/>
      <c r="T231" s="814"/>
      <c r="U231" s="814"/>
      <c r="V231" s="814"/>
    </row>
    <row r="232" spans="1:22">
      <c r="A232" s="2678"/>
      <c r="B232" s="725"/>
      <c r="C232" s="4021">
        <v>20</v>
      </c>
      <c r="D232" s="4021"/>
      <c r="E232" s="4021"/>
      <c r="F232" s="4021"/>
      <c r="G232" s="4021"/>
      <c r="H232" s="814"/>
      <c r="I232" s="814"/>
      <c r="J232" s="814"/>
      <c r="K232" s="814"/>
      <c r="L232" s="814"/>
      <c r="M232" s="814"/>
      <c r="N232" s="586"/>
      <c r="O232" s="814"/>
      <c r="P232" s="814"/>
      <c r="Q232" s="814"/>
      <c r="R232" s="814"/>
      <c r="S232" s="814"/>
      <c r="T232" s="814"/>
      <c r="U232" s="814"/>
    </row>
    <row r="233" spans="1:22">
      <c r="A233" s="2678"/>
      <c r="B233" s="725"/>
      <c r="C233" s="1787"/>
      <c r="D233" s="1710" t="s">
        <v>1498</v>
      </c>
      <c r="E233" s="2047" t="str">
        <f>ADDRESS(ROW(C232),COLUMN(C232),4)</f>
        <v>C232</v>
      </c>
      <c r="F233" s="814"/>
      <c r="G233" s="814"/>
      <c r="H233" s="814"/>
      <c r="I233" s="814"/>
      <c r="J233" s="814"/>
      <c r="K233" s="814"/>
      <c r="L233" s="814"/>
      <c r="M233" s="814"/>
      <c r="N233" s="586"/>
      <c r="O233" s="814"/>
      <c r="P233" s="814"/>
      <c r="Q233" s="814"/>
      <c r="R233" s="814"/>
      <c r="S233" s="814"/>
      <c r="T233" s="814"/>
      <c r="U233" s="814"/>
    </row>
    <row r="234" spans="1:22">
      <c r="A234" s="2678"/>
      <c r="B234" s="725"/>
      <c r="C234" s="814"/>
      <c r="D234" s="814"/>
      <c r="E234" s="814"/>
      <c r="F234" s="814"/>
      <c r="G234" s="814"/>
      <c r="H234" s="814"/>
      <c r="I234" s="814"/>
      <c r="J234" s="814"/>
      <c r="K234" s="814"/>
      <c r="L234" s="814"/>
      <c r="M234" s="814"/>
      <c r="N234" s="586"/>
      <c r="O234" s="814"/>
      <c r="P234" s="814"/>
      <c r="Q234" s="814"/>
      <c r="R234" s="814"/>
      <c r="S234" s="814"/>
      <c r="T234" s="814"/>
      <c r="U234" s="814"/>
    </row>
    <row r="235" spans="1:22" ht="16.5" thickBot="1">
      <c r="A235" s="2678"/>
      <c r="B235" s="2063"/>
      <c r="C235" s="2062"/>
      <c r="D235" s="2060"/>
      <c r="E235" s="2060"/>
      <c r="F235" s="2060"/>
      <c r="G235" s="2060"/>
      <c r="H235" s="2060"/>
      <c r="I235" s="2060"/>
      <c r="J235" s="2060"/>
      <c r="K235" s="2060"/>
      <c r="L235" s="2060"/>
      <c r="M235" s="2060"/>
      <c r="N235" s="2059"/>
      <c r="O235" s="814"/>
      <c r="P235" s="814"/>
      <c r="Q235" s="814"/>
      <c r="R235" s="814"/>
      <c r="S235" s="814"/>
      <c r="T235" s="814"/>
      <c r="U235" s="814"/>
    </row>
    <row r="236" spans="1:22">
      <c r="A236" s="2678"/>
      <c r="B236" s="725"/>
      <c r="C236" s="1787"/>
      <c r="D236" s="814"/>
      <c r="E236" s="814"/>
      <c r="F236" s="814"/>
      <c r="G236" s="814"/>
      <c r="H236" s="814"/>
      <c r="I236" s="814"/>
      <c r="J236" s="814"/>
      <c r="K236" s="814"/>
      <c r="L236" s="814"/>
      <c r="M236" s="814"/>
      <c r="N236" s="586"/>
      <c r="O236" s="814"/>
      <c r="P236" s="814"/>
      <c r="Q236" s="814"/>
      <c r="R236" s="814"/>
      <c r="S236" s="814"/>
      <c r="T236" s="814"/>
      <c r="U236" s="814"/>
    </row>
    <row r="237" spans="1:22">
      <c r="A237" s="2678"/>
      <c r="B237" s="725"/>
      <c r="C237" s="814"/>
      <c r="D237" s="814"/>
      <c r="E237" s="814"/>
      <c r="F237" s="814"/>
      <c r="G237" s="814"/>
      <c r="H237" s="814"/>
      <c r="I237" s="814"/>
      <c r="J237" s="814"/>
      <c r="K237" s="814"/>
      <c r="L237" s="814"/>
      <c r="M237" s="814"/>
      <c r="N237" s="586"/>
      <c r="O237" s="814"/>
      <c r="P237" s="814"/>
      <c r="Q237" s="814"/>
      <c r="R237" s="814"/>
      <c r="S237" s="814"/>
      <c r="T237" s="814"/>
      <c r="U237" s="814"/>
    </row>
    <row r="238" spans="1:22" ht="18.75">
      <c r="A238" s="2678"/>
      <c r="B238" s="2078" t="s">
        <v>469</v>
      </c>
      <c r="C238" s="2003" t="s">
        <v>1520</v>
      </c>
      <c r="D238" s="1540"/>
      <c r="E238" s="814"/>
      <c r="F238" s="814"/>
      <c r="G238" s="814"/>
      <c r="H238" s="814"/>
      <c r="I238" s="814"/>
      <c r="J238" s="814"/>
      <c r="K238" s="814"/>
      <c r="L238" s="814"/>
      <c r="M238" s="2056" t="s">
        <v>1506</v>
      </c>
      <c r="N238" s="586"/>
      <c r="O238" s="814"/>
      <c r="P238" s="814"/>
      <c r="Q238" s="814"/>
      <c r="R238" s="814"/>
      <c r="S238" s="814"/>
      <c r="T238" s="814"/>
      <c r="U238" s="814"/>
    </row>
    <row r="239" spans="1:22">
      <c r="A239" s="2678"/>
      <c r="B239" s="2054"/>
      <c r="C239" s="1787" t="s">
        <v>1505</v>
      </c>
      <c r="D239" s="814"/>
      <c r="E239" s="814"/>
      <c r="F239" s="814"/>
      <c r="G239" s="814"/>
      <c r="H239" s="814"/>
      <c r="I239" s="814"/>
      <c r="J239" s="814"/>
      <c r="K239" s="814"/>
      <c r="L239" s="814"/>
      <c r="M239" s="814"/>
      <c r="N239" s="586"/>
      <c r="O239" s="814"/>
      <c r="P239" s="814"/>
      <c r="Q239" s="814"/>
      <c r="R239" s="814"/>
      <c r="S239" s="814"/>
      <c r="T239" s="814"/>
      <c r="U239" s="814"/>
    </row>
    <row r="240" spans="1:22">
      <c r="A240" s="2678"/>
      <c r="B240" s="2054"/>
      <c r="C240" s="1787" t="s">
        <v>1488</v>
      </c>
      <c r="D240" s="814"/>
      <c r="E240" s="814"/>
      <c r="F240" s="814"/>
      <c r="G240" s="814"/>
      <c r="H240" s="814"/>
      <c r="I240" s="814"/>
      <c r="J240" s="814"/>
      <c r="K240" s="814"/>
      <c r="L240" s="814"/>
      <c r="M240" s="814"/>
      <c r="N240" s="586"/>
      <c r="O240" s="814"/>
      <c r="P240" s="814"/>
      <c r="Q240" s="814"/>
      <c r="R240" s="814"/>
      <c r="S240" s="814"/>
      <c r="T240" s="814"/>
      <c r="U240" s="814"/>
    </row>
    <row r="241" spans="1:21">
      <c r="A241" s="2678"/>
      <c r="B241" s="2054"/>
      <c r="C241" s="1793"/>
      <c r="D241" s="814"/>
      <c r="E241" s="814"/>
      <c r="F241" s="814"/>
      <c r="G241" s="814"/>
      <c r="H241" s="814"/>
      <c r="I241" s="814"/>
      <c r="J241" s="814"/>
      <c r="K241" s="814"/>
      <c r="L241" s="814"/>
      <c r="M241" s="814"/>
      <c r="N241" s="586"/>
      <c r="O241" s="814"/>
      <c r="P241" s="814"/>
      <c r="Q241" s="814"/>
      <c r="R241" s="814"/>
      <c r="S241" s="814"/>
      <c r="T241" s="814"/>
      <c r="U241" s="814"/>
    </row>
    <row r="242" spans="1:21">
      <c r="A242" s="2678"/>
      <c r="B242" s="725"/>
      <c r="C242" s="2047" t="str">
        <f>ADDRESS(ROW(C244),COLUMN(C244),4)</f>
        <v>C244</v>
      </c>
      <c r="D242" s="814"/>
      <c r="E242" s="2047" t="str">
        <f>ADDRESS(ROW(E244),COLUMN(E244),4)</f>
        <v>E244</v>
      </c>
      <c r="F242" s="814"/>
      <c r="G242" s="2047" t="str">
        <f>ADDRESS(ROW(G244),COLUMN(G244),4)</f>
        <v>G244</v>
      </c>
      <c r="H242" s="814"/>
      <c r="I242" s="814"/>
      <c r="J242" s="814"/>
      <c r="K242" s="814"/>
      <c r="L242" s="814"/>
      <c r="M242" s="814"/>
      <c r="N242" s="586"/>
      <c r="O242" s="814"/>
      <c r="P242" s="814"/>
      <c r="Q242" s="814"/>
      <c r="R242" s="814"/>
      <c r="S242" s="814"/>
      <c r="T242" s="814"/>
      <c r="U242" s="814"/>
    </row>
    <row r="243" spans="1:21">
      <c r="A243" s="2678"/>
      <c r="B243" s="725"/>
      <c r="C243" s="1726" t="s">
        <v>1505</v>
      </c>
      <c r="D243" s="814"/>
      <c r="E243" s="1726" t="s">
        <v>1505</v>
      </c>
      <c r="F243" s="814"/>
      <c r="G243" s="1726" t="s">
        <v>1488</v>
      </c>
      <c r="H243" s="814"/>
      <c r="I243" s="1728" t="s">
        <v>1500</v>
      </c>
      <c r="J243" s="814"/>
      <c r="K243" s="814"/>
      <c r="L243" s="814"/>
      <c r="M243" s="814"/>
      <c r="N243" s="586"/>
      <c r="O243" s="814"/>
      <c r="P243" s="814"/>
      <c r="Q243" s="814"/>
      <c r="R243" s="814"/>
      <c r="S243" s="814"/>
      <c r="T243" s="814"/>
      <c r="U243" s="814"/>
    </row>
    <row r="244" spans="1:21" ht="19.5" thickBot="1">
      <c r="A244" s="2678"/>
      <c r="B244" s="2101" t="s">
        <v>1504</v>
      </c>
      <c r="C244" s="2100">
        <v>1</v>
      </c>
      <c r="D244" s="2097" t="s">
        <v>1462</v>
      </c>
      <c r="E244" s="2096">
        <f>C244</f>
        <v>1</v>
      </c>
      <c r="F244" s="2095" t="s">
        <v>1516</v>
      </c>
      <c r="G244" s="2053">
        <v>10</v>
      </c>
      <c r="H244" s="2005" t="s">
        <v>1169</v>
      </c>
      <c r="I244" s="2012">
        <f>(C244+E244)/C245*G244</f>
        <v>100</v>
      </c>
      <c r="J244" s="2051" t="str">
        <f ca="1">_xlfn.FORMULATEXT(I244)</f>
        <v>=(C244+E244)/C245*G244</v>
      </c>
      <c r="K244" s="814"/>
      <c r="L244" s="814"/>
      <c r="M244" s="814"/>
      <c r="N244" s="591"/>
      <c r="O244" s="814"/>
      <c r="P244" s="814"/>
      <c r="Q244" s="814"/>
      <c r="R244" s="814"/>
      <c r="S244" s="814"/>
      <c r="T244" s="814"/>
      <c r="U244" s="814"/>
    </row>
    <row r="245" spans="1:21">
      <c r="A245" s="2678"/>
      <c r="B245" s="725"/>
      <c r="C245" s="4053">
        <v>0.2</v>
      </c>
      <c r="D245" s="4053"/>
      <c r="E245" s="4053"/>
      <c r="F245" s="4053"/>
      <c r="G245" s="4053"/>
      <c r="H245" s="814"/>
      <c r="I245" s="814"/>
      <c r="J245" s="814"/>
      <c r="K245" s="814"/>
      <c r="L245" s="814"/>
      <c r="M245" s="814"/>
      <c r="N245" s="586"/>
      <c r="O245" s="814"/>
      <c r="P245" s="814"/>
      <c r="Q245" s="814"/>
      <c r="R245" s="814"/>
      <c r="S245" s="814"/>
      <c r="T245" s="814"/>
      <c r="U245" s="814"/>
    </row>
    <row r="246" spans="1:21">
      <c r="A246" s="2678"/>
      <c r="B246" s="725"/>
      <c r="C246" s="814"/>
      <c r="D246" s="814"/>
      <c r="E246" s="2047" t="str">
        <f>ADDRESS(ROW(C245),COLUMN(C245),4)</f>
        <v>C245</v>
      </c>
      <c r="F246" s="1726" t="s">
        <v>1505</v>
      </c>
      <c r="G246" s="814"/>
      <c r="H246" s="814"/>
      <c r="I246" s="814"/>
      <c r="J246" s="814"/>
      <c r="K246" s="814"/>
      <c r="L246" s="814"/>
      <c r="M246" s="814"/>
      <c r="N246" s="586"/>
      <c r="O246" s="814"/>
      <c r="P246" s="814"/>
      <c r="Q246" s="814"/>
      <c r="R246" s="814"/>
      <c r="S246" s="814"/>
      <c r="T246" s="814"/>
      <c r="U246" s="814"/>
    </row>
    <row r="247" spans="1:21">
      <c r="A247" s="2678"/>
      <c r="B247" s="725"/>
      <c r="C247" s="1787"/>
      <c r="D247" s="814"/>
      <c r="E247" s="814"/>
      <c r="F247" s="814"/>
      <c r="G247" s="814"/>
      <c r="H247" s="814"/>
      <c r="I247" s="814"/>
      <c r="J247" s="814"/>
      <c r="K247" s="814"/>
      <c r="L247" s="814"/>
      <c r="M247" s="814"/>
      <c r="N247" s="586"/>
      <c r="O247" s="814"/>
      <c r="P247" s="814"/>
      <c r="Q247" s="814"/>
      <c r="R247" s="814"/>
      <c r="S247" s="814"/>
      <c r="T247" s="814"/>
      <c r="U247" s="814"/>
    </row>
    <row r="248" spans="1:21">
      <c r="A248" s="2678"/>
      <c r="B248" s="725"/>
      <c r="C248" s="4024" t="s">
        <v>1502</v>
      </c>
      <c r="D248" s="4025"/>
      <c r="E248" s="4025"/>
      <c r="F248" s="4025"/>
      <c r="G248" s="4025"/>
      <c r="H248" s="4025"/>
      <c r="I248" s="4025"/>
      <c r="J248" s="4025"/>
      <c r="K248" s="4025"/>
      <c r="L248" s="4025"/>
      <c r="M248" s="4026"/>
      <c r="N248" s="586"/>
      <c r="O248" s="814"/>
      <c r="P248" s="814"/>
      <c r="Q248" s="814"/>
      <c r="R248" s="814"/>
      <c r="S248" s="814"/>
      <c r="T248" s="814"/>
      <c r="U248" s="814"/>
    </row>
    <row r="249" spans="1:21">
      <c r="A249" s="2678"/>
      <c r="B249" s="725"/>
      <c r="C249" s="1787"/>
      <c r="D249" s="814"/>
      <c r="E249" s="814"/>
      <c r="F249" s="814"/>
      <c r="G249" s="814"/>
      <c r="H249" s="814"/>
      <c r="I249" s="814"/>
      <c r="J249" s="814"/>
      <c r="K249" s="814"/>
      <c r="L249" s="814"/>
      <c r="M249" s="814"/>
      <c r="N249" s="586"/>
      <c r="O249" s="814"/>
      <c r="P249" s="814"/>
      <c r="Q249" s="814"/>
      <c r="R249" s="814"/>
      <c r="S249" s="814"/>
      <c r="T249" s="814"/>
      <c r="U249" s="814"/>
    </row>
    <row r="250" spans="1:21" ht="18.75">
      <c r="A250" s="2678"/>
      <c r="B250" s="2078" t="s">
        <v>469</v>
      </c>
      <c r="C250" s="2003" t="s">
        <v>1519</v>
      </c>
      <c r="D250" s="1540"/>
      <c r="E250" s="814"/>
      <c r="F250" s="814"/>
      <c r="G250" s="814"/>
      <c r="H250" s="814"/>
      <c r="I250" s="814"/>
      <c r="J250" s="814"/>
      <c r="K250" s="814"/>
      <c r="L250" s="814"/>
      <c r="M250" s="2056" t="s">
        <v>1506</v>
      </c>
      <c r="N250" s="586"/>
      <c r="O250" s="814"/>
      <c r="P250" s="814"/>
      <c r="Q250" s="814"/>
      <c r="R250" s="814"/>
      <c r="S250" s="814"/>
      <c r="T250" s="814"/>
      <c r="U250" s="814"/>
    </row>
    <row r="251" spans="1:21">
      <c r="A251" s="2678"/>
      <c r="B251" s="725"/>
      <c r="C251" s="1787" t="s">
        <v>1488</v>
      </c>
      <c r="D251" s="814"/>
      <c r="E251" s="814"/>
      <c r="F251" s="814"/>
      <c r="G251" s="814"/>
      <c r="H251" s="814"/>
      <c r="I251" s="814"/>
      <c r="J251" s="814"/>
      <c r="K251" s="814"/>
      <c r="L251" s="814"/>
      <c r="M251" s="814"/>
      <c r="N251" s="586"/>
      <c r="O251" s="814"/>
      <c r="P251" s="814"/>
      <c r="Q251" s="814"/>
      <c r="R251" s="814"/>
      <c r="S251" s="814"/>
      <c r="T251" s="814"/>
      <c r="U251" s="814"/>
    </row>
    <row r="252" spans="1:21">
      <c r="A252" s="2678"/>
      <c r="B252" s="725"/>
      <c r="C252" s="1787" t="s">
        <v>1498</v>
      </c>
      <c r="D252" s="814"/>
      <c r="E252" s="814"/>
      <c r="F252" s="814"/>
      <c r="G252" s="814"/>
      <c r="H252" s="814"/>
      <c r="I252" s="814"/>
      <c r="J252" s="814"/>
      <c r="K252" s="814"/>
      <c r="L252" s="814"/>
      <c r="M252" s="814"/>
      <c r="N252" s="586"/>
      <c r="O252" s="814"/>
      <c r="P252" s="814"/>
      <c r="Q252" s="814"/>
      <c r="R252" s="814"/>
      <c r="S252" s="814"/>
      <c r="T252" s="814"/>
      <c r="U252" s="814"/>
    </row>
    <row r="253" spans="1:21">
      <c r="A253" s="2678"/>
      <c r="B253" s="725"/>
      <c r="C253" s="1787"/>
      <c r="D253" s="814"/>
      <c r="E253" s="814"/>
      <c r="F253" s="814"/>
      <c r="G253" s="814"/>
      <c r="H253" s="814"/>
      <c r="I253" s="814"/>
      <c r="J253" s="814"/>
      <c r="K253" s="814"/>
      <c r="L253" s="814"/>
      <c r="M253" s="814"/>
      <c r="N253" s="586"/>
      <c r="O253" s="814"/>
      <c r="P253" s="814"/>
      <c r="Q253" s="814"/>
      <c r="R253" s="814"/>
      <c r="S253" s="814"/>
      <c r="T253" s="814"/>
      <c r="U253" s="814"/>
    </row>
    <row r="254" spans="1:21">
      <c r="A254" s="2678"/>
      <c r="B254" s="725"/>
      <c r="C254" s="2047" t="str">
        <f>ADDRESS(ROW(C256),COLUMN(C256),4)</f>
        <v>C256</v>
      </c>
      <c r="D254" s="814"/>
      <c r="E254" s="2047" t="str">
        <f>ADDRESS(ROW(E256),COLUMN(E256),4)</f>
        <v>E256</v>
      </c>
      <c r="F254" s="814"/>
      <c r="G254" s="2047" t="str">
        <f>ADDRESS(ROW(G256),COLUMN(G256),4)</f>
        <v>G256</v>
      </c>
      <c r="H254" s="814"/>
      <c r="I254" s="814"/>
      <c r="J254" s="814"/>
      <c r="K254" s="814"/>
      <c r="L254" s="814"/>
      <c r="M254" s="814"/>
      <c r="N254" s="586"/>
      <c r="O254" s="814"/>
      <c r="P254" s="814"/>
      <c r="Q254" s="814"/>
      <c r="R254" s="814"/>
      <c r="S254" s="814"/>
      <c r="T254" s="814"/>
      <c r="U254" s="814"/>
    </row>
    <row r="255" spans="1:21">
      <c r="A255" s="2678"/>
      <c r="B255" s="725"/>
      <c r="C255" s="1726" t="s">
        <v>1488</v>
      </c>
      <c r="D255" s="814"/>
      <c r="E255" s="1726" t="s">
        <v>1488</v>
      </c>
      <c r="F255" s="814"/>
      <c r="G255" s="814"/>
      <c r="H255" s="814"/>
      <c r="I255" s="1728" t="s">
        <v>1500</v>
      </c>
      <c r="J255" s="814"/>
      <c r="K255" s="814"/>
      <c r="L255" s="814"/>
      <c r="M255" s="814"/>
      <c r="N255" s="586"/>
      <c r="O255" s="814"/>
      <c r="P255" s="814"/>
      <c r="Q255" s="814"/>
      <c r="R255" s="814"/>
      <c r="S255" s="814"/>
      <c r="T255" s="814"/>
      <c r="U255" s="814"/>
    </row>
    <row r="256" spans="1:21" ht="19.5" thickBot="1">
      <c r="A256" s="2678"/>
      <c r="B256" s="725"/>
      <c r="C256" s="2053">
        <v>10</v>
      </c>
      <c r="D256" s="2097" t="s">
        <v>1462</v>
      </c>
      <c r="E256" s="2099">
        <f>C256</f>
        <v>10</v>
      </c>
      <c r="F256" s="2095" t="s">
        <v>1516</v>
      </c>
      <c r="G256" s="2076">
        <v>100</v>
      </c>
      <c r="H256" s="2005" t="s">
        <v>1169</v>
      </c>
      <c r="I256" s="2012">
        <f>(C256+E256)*G256/C257</f>
        <v>100</v>
      </c>
      <c r="J256" s="2051" t="str">
        <f ca="1">_xlfn.FORMULATEXT(I256)</f>
        <v>=(C256+E256)*G256/C257</v>
      </c>
      <c r="M256" s="814"/>
      <c r="N256" s="586"/>
      <c r="O256" s="814"/>
      <c r="P256" s="814"/>
      <c r="Q256" s="814"/>
      <c r="R256" s="814"/>
      <c r="S256" s="814"/>
      <c r="T256" s="814"/>
      <c r="U256" s="814"/>
    </row>
    <row r="257" spans="1:21">
      <c r="A257" s="2678"/>
      <c r="B257" s="725"/>
      <c r="C257" s="4021">
        <v>20</v>
      </c>
      <c r="D257" s="4021"/>
      <c r="E257" s="4021"/>
      <c r="F257" s="4021"/>
      <c r="G257" s="4021"/>
      <c r="H257" s="814"/>
      <c r="I257" s="814"/>
      <c r="J257" s="814"/>
      <c r="K257" s="814"/>
      <c r="L257" s="814"/>
      <c r="M257" s="814"/>
      <c r="N257" s="586"/>
      <c r="O257" s="814"/>
      <c r="P257" s="814"/>
      <c r="Q257" s="814"/>
      <c r="R257" s="814"/>
      <c r="S257" s="814"/>
      <c r="T257" s="814"/>
      <c r="U257" s="814"/>
    </row>
    <row r="258" spans="1:21">
      <c r="A258" s="2678"/>
      <c r="B258" s="725"/>
      <c r="C258" s="814"/>
      <c r="D258" s="814"/>
      <c r="E258" s="2047" t="str">
        <f>ADDRESS(ROW(C257),COLUMN(C257),4)</f>
        <v>C257</v>
      </c>
      <c r="F258" s="1726" t="s">
        <v>1498</v>
      </c>
      <c r="G258" s="814"/>
      <c r="H258" s="814"/>
      <c r="I258" s="814"/>
      <c r="J258" s="814"/>
      <c r="K258" s="814"/>
      <c r="L258" s="814"/>
      <c r="M258" s="814"/>
      <c r="N258" s="586"/>
      <c r="O258" s="814"/>
      <c r="P258" s="814"/>
      <c r="Q258" s="814"/>
      <c r="R258" s="814"/>
      <c r="S258" s="814"/>
      <c r="T258" s="814"/>
      <c r="U258" s="814"/>
    </row>
    <row r="259" spans="1:21">
      <c r="A259" s="2678"/>
      <c r="B259" s="725"/>
      <c r="C259" s="2098"/>
      <c r="D259" s="2098"/>
      <c r="E259" s="2098"/>
      <c r="F259" s="2098"/>
      <c r="G259" s="2098"/>
      <c r="H259" s="814"/>
      <c r="I259" s="814"/>
      <c r="J259" s="814"/>
      <c r="K259" s="814"/>
      <c r="L259" s="814"/>
      <c r="M259" s="814"/>
      <c r="N259" s="586"/>
      <c r="O259" s="814"/>
      <c r="P259" s="814"/>
      <c r="Q259" s="814"/>
      <c r="R259" s="814"/>
      <c r="S259" s="814"/>
      <c r="T259" s="814"/>
      <c r="U259" s="814"/>
    </row>
    <row r="260" spans="1:21">
      <c r="A260" s="2678"/>
      <c r="B260" s="725"/>
      <c r="C260" s="1787"/>
      <c r="D260" s="814"/>
      <c r="E260" s="814"/>
      <c r="F260" s="814"/>
      <c r="G260" s="814"/>
      <c r="H260" s="814"/>
      <c r="I260" s="814"/>
      <c r="J260" s="814"/>
      <c r="K260" s="814"/>
      <c r="L260" s="814"/>
      <c r="M260" s="814"/>
      <c r="N260" s="586"/>
      <c r="O260" s="814"/>
      <c r="P260" s="814"/>
      <c r="Q260" s="814"/>
      <c r="R260" s="814"/>
      <c r="S260" s="814"/>
      <c r="T260" s="814"/>
      <c r="U260" s="814"/>
    </row>
    <row r="261" spans="1:21">
      <c r="A261" s="2678"/>
      <c r="B261" s="725"/>
      <c r="C261" s="4008" t="s">
        <v>1518</v>
      </c>
      <c r="D261" s="4009"/>
      <c r="E261" s="4009"/>
      <c r="F261" s="4009"/>
      <c r="G261" s="4009"/>
      <c r="H261" s="4009"/>
      <c r="I261" s="4009"/>
      <c r="J261" s="4009"/>
      <c r="K261" s="4009"/>
      <c r="L261" s="4009"/>
      <c r="M261" s="4010"/>
      <c r="N261" s="586"/>
      <c r="O261" s="814"/>
      <c r="P261" s="814"/>
      <c r="Q261" s="814"/>
      <c r="R261" s="814"/>
      <c r="S261" s="814"/>
      <c r="T261" s="814"/>
      <c r="U261" s="814"/>
    </row>
    <row r="262" spans="1:21">
      <c r="A262" s="2678"/>
      <c r="B262" s="725"/>
      <c r="C262" s="1787"/>
      <c r="D262" s="814"/>
      <c r="E262" s="814"/>
      <c r="F262" s="814"/>
      <c r="G262" s="814"/>
      <c r="H262" s="814"/>
      <c r="I262" s="814"/>
      <c r="J262" s="814"/>
      <c r="K262" s="814"/>
      <c r="L262" s="814"/>
      <c r="M262" s="814"/>
      <c r="N262" s="586"/>
      <c r="O262" s="814"/>
      <c r="P262" s="814"/>
      <c r="Q262" s="814"/>
      <c r="R262" s="814"/>
      <c r="S262" s="814"/>
      <c r="T262" s="814"/>
      <c r="U262" s="814"/>
    </row>
    <row r="263" spans="1:21" ht="18.75">
      <c r="A263" s="2678"/>
      <c r="B263" s="2078" t="s">
        <v>469</v>
      </c>
      <c r="C263" s="2003" t="s">
        <v>1517</v>
      </c>
      <c r="D263" s="1540"/>
      <c r="E263" s="814"/>
      <c r="F263" s="814"/>
      <c r="G263" s="814"/>
      <c r="H263" s="814"/>
      <c r="I263" s="814"/>
      <c r="J263" s="814"/>
      <c r="K263" s="814"/>
      <c r="L263" s="814"/>
      <c r="M263" s="2056" t="s">
        <v>1506</v>
      </c>
      <c r="N263" s="586"/>
      <c r="O263" s="814"/>
      <c r="P263" s="814"/>
      <c r="Q263" s="814"/>
      <c r="R263" s="814"/>
      <c r="S263" s="814"/>
      <c r="T263" s="814"/>
      <c r="U263" s="814"/>
    </row>
    <row r="264" spans="1:21">
      <c r="A264" s="2678"/>
      <c r="B264" s="725"/>
      <c r="C264" s="1787" t="s">
        <v>1488</v>
      </c>
      <c r="D264" s="814"/>
      <c r="E264" s="814"/>
      <c r="F264" s="814"/>
      <c r="G264" s="814"/>
      <c r="H264" s="814"/>
      <c r="I264" s="814"/>
      <c r="J264" s="814"/>
      <c r="K264" s="814"/>
      <c r="L264" s="814"/>
      <c r="M264" s="814"/>
      <c r="N264" s="586"/>
      <c r="O264" s="814"/>
      <c r="P264" s="814"/>
      <c r="Q264" s="814"/>
      <c r="R264" s="814"/>
      <c r="S264" s="814"/>
      <c r="T264" s="814"/>
      <c r="U264" s="814"/>
    </row>
    <row r="265" spans="1:21">
      <c r="A265" s="2678"/>
      <c r="B265" s="725"/>
      <c r="C265" s="1787" t="s">
        <v>1498</v>
      </c>
      <c r="D265" s="814"/>
      <c r="E265" s="814"/>
      <c r="F265" s="814"/>
      <c r="G265" s="814"/>
      <c r="H265" s="814"/>
      <c r="I265" s="814"/>
      <c r="J265" s="814"/>
      <c r="K265" s="814"/>
      <c r="L265" s="814"/>
      <c r="M265" s="814"/>
      <c r="N265" s="586"/>
      <c r="O265" s="814"/>
      <c r="P265" s="814"/>
      <c r="Q265" s="814"/>
      <c r="R265" s="814"/>
      <c r="S265" s="814"/>
      <c r="T265" s="814"/>
      <c r="U265" s="814"/>
    </row>
    <row r="266" spans="1:21">
      <c r="A266" s="2678"/>
      <c r="B266" s="725"/>
      <c r="C266" s="1787"/>
      <c r="D266" s="814"/>
      <c r="E266" s="814"/>
      <c r="F266" s="814"/>
      <c r="G266" s="814"/>
      <c r="H266" s="814"/>
      <c r="I266" s="814"/>
      <c r="J266" s="814"/>
      <c r="K266" s="814"/>
      <c r="L266" s="814"/>
      <c r="M266" s="814"/>
      <c r="N266" s="586"/>
      <c r="O266" s="814"/>
      <c r="P266" s="814"/>
      <c r="Q266" s="814"/>
      <c r="R266" s="814"/>
      <c r="S266" s="814"/>
      <c r="T266" s="814"/>
      <c r="U266" s="814"/>
    </row>
    <row r="267" spans="1:21">
      <c r="A267" s="2678"/>
      <c r="B267" s="725"/>
      <c r="C267" s="2047" t="str">
        <f>ADDRESS(ROW(C269),COLUMN(C269),4)</f>
        <v>C269</v>
      </c>
      <c r="D267" s="814"/>
      <c r="E267" s="2047" t="str">
        <f>ADDRESS(ROW(E269),COLUMN(E269),4)</f>
        <v>E269</v>
      </c>
      <c r="F267" s="814"/>
      <c r="G267" s="2047" t="str">
        <f>ADDRESS(ROW(G269),COLUMN(G269),4)</f>
        <v>G269</v>
      </c>
      <c r="H267" s="814"/>
      <c r="I267" s="814"/>
      <c r="J267" s="814"/>
      <c r="K267" s="814"/>
      <c r="L267" s="814"/>
      <c r="M267" s="814"/>
      <c r="N267" s="586"/>
      <c r="O267" s="814"/>
      <c r="P267" s="814"/>
      <c r="Q267" s="814"/>
      <c r="R267" s="814"/>
      <c r="S267" s="814"/>
      <c r="T267" s="814"/>
      <c r="U267" s="814"/>
    </row>
    <row r="268" spans="1:21">
      <c r="A268" s="2678"/>
      <c r="B268" s="725"/>
      <c r="C268" s="1726" t="s">
        <v>1488</v>
      </c>
      <c r="D268" s="814"/>
      <c r="E268" s="814"/>
      <c r="F268" s="814"/>
      <c r="G268" s="814"/>
      <c r="H268" s="814"/>
      <c r="I268" s="1728" t="s">
        <v>1500</v>
      </c>
      <c r="J268" s="814"/>
      <c r="K268" s="814"/>
      <c r="L268" s="814"/>
      <c r="M268" s="814"/>
      <c r="N268" s="586"/>
      <c r="O268" s="814"/>
      <c r="P268" s="814"/>
      <c r="Q268" s="814"/>
      <c r="R268" s="814"/>
      <c r="S268" s="814"/>
      <c r="T268" s="814"/>
      <c r="U268" s="814"/>
    </row>
    <row r="269" spans="1:21" ht="19.5" thickBot="1">
      <c r="A269" s="2678"/>
      <c r="B269" s="725"/>
      <c r="C269" s="2053">
        <v>10</v>
      </c>
      <c r="D269" s="2097" t="s">
        <v>662</v>
      </c>
      <c r="E269" s="2096">
        <v>2</v>
      </c>
      <c r="F269" s="2095" t="s">
        <v>1516</v>
      </c>
      <c r="G269" s="2076">
        <v>100</v>
      </c>
      <c r="H269" s="2005" t="s">
        <v>1169</v>
      </c>
      <c r="I269" s="2012">
        <f>(C269*E269)*G269/C270</f>
        <v>100</v>
      </c>
      <c r="J269" s="2051" t="str">
        <f ca="1">_xlfn.FORMULATEXT(I269)</f>
        <v>=(C269*E269)*G269/C270</v>
      </c>
      <c r="K269" s="814"/>
      <c r="L269" s="814"/>
      <c r="M269" s="814"/>
      <c r="N269" s="586"/>
      <c r="O269" s="814"/>
      <c r="P269" s="814"/>
      <c r="Q269" s="814"/>
      <c r="R269" s="814"/>
      <c r="S269" s="814"/>
      <c r="T269" s="814"/>
      <c r="U269" s="814"/>
    </row>
    <row r="270" spans="1:21">
      <c r="A270" s="2678"/>
      <c r="B270" s="725"/>
      <c r="C270" s="4021">
        <v>20</v>
      </c>
      <c r="D270" s="4021"/>
      <c r="E270" s="4021"/>
      <c r="F270" s="4021"/>
      <c r="G270" s="4021"/>
      <c r="H270" s="814"/>
      <c r="I270" s="814"/>
      <c r="J270" s="814"/>
      <c r="K270" s="814"/>
      <c r="L270" s="814"/>
      <c r="M270" s="814"/>
      <c r="N270" s="586"/>
      <c r="O270" s="814"/>
      <c r="P270" s="814"/>
      <c r="Q270" s="814"/>
      <c r="R270" s="814"/>
      <c r="S270" s="814"/>
      <c r="T270" s="814"/>
      <c r="U270" s="814"/>
    </row>
    <row r="271" spans="1:21">
      <c r="A271" s="2678"/>
      <c r="B271" s="725"/>
      <c r="C271" s="814"/>
      <c r="D271" s="814"/>
      <c r="E271" s="2047" t="str">
        <f>ADDRESS(ROW(C270),COLUMN(C270),4)</f>
        <v>C270</v>
      </c>
      <c r="F271" s="1726" t="s">
        <v>1498</v>
      </c>
      <c r="G271" s="814"/>
      <c r="H271" s="814"/>
      <c r="I271" s="814"/>
      <c r="J271" s="814"/>
      <c r="K271" s="814"/>
      <c r="L271" s="814"/>
      <c r="M271" s="814"/>
      <c r="N271" s="586"/>
      <c r="O271" s="814"/>
      <c r="P271" s="814"/>
      <c r="Q271" s="814"/>
      <c r="R271" s="814"/>
      <c r="S271" s="814"/>
      <c r="T271" s="814"/>
      <c r="U271" s="814"/>
    </row>
    <row r="272" spans="1:21">
      <c r="A272" s="2678"/>
      <c r="B272" s="725"/>
      <c r="C272" s="1787"/>
      <c r="D272" s="814"/>
      <c r="E272" s="814"/>
      <c r="F272" s="814"/>
      <c r="G272" s="814"/>
      <c r="H272" s="814"/>
      <c r="I272" s="814"/>
      <c r="J272" s="814"/>
      <c r="K272" s="814"/>
      <c r="L272" s="814"/>
      <c r="M272" s="814"/>
      <c r="N272" s="586"/>
      <c r="O272" s="814"/>
      <c r="P272" s="814"/>
      <c r="Q272" s="814"/>
      <c r="R272" s="814"/>
      <c r="S272" s="814"/>
      <c r="T272" s="814"/>
      <c r="U272" s="814"/>
    </row>
    <row r="273" spans="1:21">
      <c r="A273" s="2678"/>
      <c r="B273" s="725"/>
      <c r="C273" s="1787"/>
      <c r="D273" s="814"/>
      <c r="E273" s="814"/>
      <c r="F273" s="814"/>
      <c r="G273" s="814"/>
      <c r="H273" s="814"/>
      <c r="I273" s="814"/>
      <c r="J273" s="814"/>
      <c r="K273" s="814"/>
      <c r="L273" s="814"/>
      <c r="M273" s="814"/>
      <c r="N273" s="586"/>
      <c r="O273" s="814"/>
      <c r="P273" s="814"/>
      <c r="Q273" s="814"/>
      <c r="R273" s="814"/>
      <c r="S273" s="814"/>
      <c r="T273" s="814"/>
      <c r="U273" s="814"/>
    </row>
    <row r="274" spans="1:21">
      <c r="A274" s="2678"/>
      <c r="B274" s="725"/>
      <c r="C274" s="1787"/>
      <c r="D274" s="814"/>
      <c r="E274" s="814"/>
      <c r="F274" s="814"/>
      <c r="G274" s="814"/>
      <c r="H274" s="814"/>
      <c r="I274" s="814"/>
      <c r="J274" s="814"/>
      <c r="K274" s="814"/>
      <c r="L274" s="814"/>
      <c r="M274" s="814"/>
      <c r="N274" s="586"/>
      <c r="O274" s="814"/>
      <c r="P274" s="814"/>
      <c r="Q274" s="814"/>
      <c r="R274" s="814"/>
      <c r="S274" s="814"/>
      <c r="T274" s="814"/>
      <c r="U274" s="814"/>
    </row>
    <row r="275" spans="1:21">
      <c r="A275" s="2678"/>
      <c r="B275" s="4012" t="s">
        <v>1170</v>
      </c>
      <c r="C275" s="4013"/>
      <c r="D275" s="4013"/>
      <c r="E275" s="4013"/>
      <c r="F275" s="4013"/>
      <c r="G275" s="4013"/>
      <c r="H275" s="4013"/>
      <c r="I275" s="4013"/>
      <c r="J275" s="4013"/>
      <c r="K275" s="4013"/>
      <c r="L275" s="4013"/>
      <c r="M275" s="4013"/>
      <c r="N275" s="4014"/>
      <c r="O275" s="814"/>
      <c r="P275" s="814"/>
      <c r="Q275" s="814"/>
      <c r="R275" s="814"/>
      <c r="S275" s="814"/>
      <c r="T275" s="814"/>
      <c r="U275" s="814"/>
    </row>
    <row r="276" spans="1:21">
      <c r="A276" s="2678"/>
      <c r="B276" s="1953" t="s">
        <v>1497</v>
      </c>
      <c r="C276" s="1624"/>
      <c r="D276" s="1624"/>
      <c r="E276" s="1624"/>
      <c r="F276" s="1624"/>
      <c r="G276" s="1624"/>
      <c r="H276" s="814"/>
      <c r="I276" s="814"/>
      <c r="J276" s="814"/>
      <c r="K276" s="814"/>
      <c r="L276" s="814"/>
      <c r="M276" s="814"/>
      <c r="N276" s="586"/>
      <c r="O276" s="814"/>
      <c r="P276" s="814"/>
      <c r="Q276" s="814"/>
      <c r="R276" s="814"/>
      <c r="S276" s="814"/>
      <c r="T276" s="814"/>
      <c r="U276" s="814"/>
    </row>
    <row r="277" spans="1:21">
      <c r="A277" s="2678"/>
      <c r="B277" s="1953" t="s">
        <v>1496</v>
      </c>
      <c r="C277" s="1624"/>
      <c r="D277" s="1624"/>
      <c r="E277" s="1624"/>
      <c r="F277" s="1624"/>
      <c r="G277" s="1624"/>
      <c r="H277" s="814"/>
      <c r="I277" s="814"/>
      <c r="J277" s="814"/>
      <c r="K277" s="814"/>
      <c r="L277" s="814"/>
      <c r="M277" s="814"/>
      <c r="N277" s="586"/>
      <c r="O277" s="814"/>
      <c r="P277" s="814"/>
      <c r="Q277" s="814"/>
      <c r="R277" s="814"/>
      <c r="S277" s="814"/>
      <c r="T277" s="814"/>
      <c r="U277" s="814"/>
    </row>
    <row r="278" spans="1:21">
      <c r="A278" s="2678"/>
      <c r="B278" s="1950" t="s">
        <v>1436</v>
      </c>
      <c r="C278" s="1949"/>
      <c r="D278" s="1949"/>
      <c r="E278" s="1949"/>
      <c r="F278" s="1949"/>
      <c r="G278" s="1949"/>
      <c r="H278" s="1319"/>
      <c r="I278" s="1319"/>
      <c r="J278" s="1319"/>
      <c r="K278" s="1319"/>
      <c r="L278" s="1319"/>
      <c r="M278" s="1319"/>
      <c r="N278" s="1531"/>
      <c r="O278" s="814"/>
      <c r="P278" s="814"/>
      <c r="Q278" s="814"/>
      <c r="R278" s="814"/>
      <c r="S278" s="814"/>
      <c r="T278" s="814"/>
      <c r="U278" s="814"/>
    </row>
    <row r="279" spans="1:21">
      <c r="A279" s="2678"/>
      <c r="B279" s="1642" t="s">
        <v>1358</v>
      </c>
      <c r="C279" s="814"/>
      <c r="D279" s="814"/>
      <c r="E279" s="814"/>
      <c r="F279" s="814"/>
      <c r="G279" s="982"/>
      <c r="H279" s="814"/>
      <c r="I279" s="814"/>
      <c r="J279" s="814"/>
      <c r="K279" s="814"/>
      <c r="L279" s="814"/>
      <c r="M279" s="814"/>
      <c r="N279" s="586"/>
      <c r="O279" s="814"/>
      <c r="P279" s="814"/>
      <c r="Q279" s="814"/>
      <c r="R279" s="814"/>
      <c r="S279" s="814"/>
      <c r="T279" s="814"/>
      <c r="U279" s="814"/>
    </row>
    <row r="280" spans="1:21">
      <c r="A280" s="2678"/>
      <c r="B280" s="1947" t="s">
        <v>370</v>
      </c>
      <c r="C280" s="4020" t="s">
        <v>1252</v>
      </c>
      <c r="D280" s="4020"/>
      <c r="E280" s="4020"/>
      <c r="F280" s="4020"/>
      <c r="G280" s="1714"/>
      <c r="H280" s="814"/>
      <c r="I280" s="814"/>
      <c r="J280" s="814"/>
      <c r="K280" s="814"/>
      <c r="L280" s="814"/>
      <c r="M280" s="814"/>
      <c r="N280" s="586"/>
      <c r="O280" s="814"/>
      <c r="P280" s="814"/>
      <c r="Q280" s="814"/>
      <c r="R280" s="814"/>
      <c r="S280" s="814"/>
      <c r="T280" s="814"/>
      <c r="U280" s="814"/>
    </row>
    <row r="281" spans="1:21" ht="16.5" thickBot="1">
      <c r="A281" s="2678"/>
      <c r="B281" s="2045" t="s">
        <v>1174</v>
      </c>
      <c r="C281" s="2044"/>
      <c r="D281" s="2044"/>
      <c r="E281" s="2042"/>
      <c r="F281" s="2042"/>
      <c r="G281" s="2043"/>
      <c r="H281" s="2042"/>
      <c r="I281" s="2042"/>
      <c r="J281" s="2042"/>
      <c r="K281" s="2042"/>
      <c r="L281" s="2042"/>
      <c r="M281" s="2042"/>
      <c r="N281" s="2041"/>
      <c r="O281" s="814"/>
      <c r="P281" s="814"/>
      <c r="Q281" s="814"/>
      <c r="R281" s="814"/>
      <c r="S281" s="814"/>
      <c r="T281" s="814"/>
      <c r="U281" s="814"/>
    </row>
    <row r="282" spans="1:21">
      <c r="B282" s="814"/>
      <c r="C282" s="814"/>
      <c r="D282" s="814"/>
      <c r="E282" s="814"/>
      <c r="F282" s="814"/>
      <c r="G282" s="814"/>
      <c r="H282" s="814"/>
      <c r="I282" s="814"/>
      <c r="J282" s="814"/>
      <c r="K282" s="814"/>
      <c r="L282" s="814"/>
      <c r="M282" s="814"/>
      <c r="N282" s="814"/>
      <c r="O282" s="814"/>
      <c r="P282" s="814"/>
      <c r="Q282" s="814"/>
      <c r="R282" s="814"/>
      <c r="S282" s="814"/>
      <c r="T282" s="814"/>
      <c r="U282" s="814"/>
    </row>
    <row r="283" spans="1:21" ht="16.5" thickBot="1">
      <c r="B283" s="814"/>
      <c r="C283" s="814"/>
      <c r="D283" s="814"/>
      <c r="E283" s="814"/>
      <c r="F283" s="814"/>
      <c r="G283" s="814"/>
      <c r="H283" s="814"/>
      <c r="I283" s="814"/>
      <c r="J283" s="814"/>
      <c r="K283" s="814"/>
      <c r="L283" s="814"/>
      <c r="M283" s="814"/>
      <c r="N283" s="814"/>
      <c r="O283" s="814"/>
      <c r="P283" s="814"/>
      <c r="Q283" s="814"/>
    </row>
    <row r="284" spans="1:21" ht="21">
      <c r="A284" s="1529" t="s">
        <v>75</v>
      </c>
      <c r="B284" s="3831" t="s">
        <v>1515</v>
      </c>
      <c r="C284" s="3832"/>
      <c r="D284" s="3832"/>
      <c r="E284" s="3832"/>
      <c r="F284" s="3832"/>
      <c r="G284" s="3832"/>
      <c r="H284" s="3832"/>
      <c r="I284" s="3832"/>
      <c r="J284" s="3833"/>
      <c r="K284" s="814"/>
      <c r="L284" s="2250" t="s">
        <v>75</v>
      </c>
      <c r="M284" s="3831" t="s">
        <v>1375</v>
      </c>
      <c r="N284" s="3832"/>
      <c r="O284" s="3832"/>
      <c r="P284" s="3832"/>
      <c r="Q284" s="3832"/>
      <c r="R284" s="3833"/>
    </row>
    <row r="285" spans="1:21" ht="16.5" thickBot="1">
      <c r="A285" s="2678" t="str">
        <f>B284</f>
        <v>Calcul du poids de pâte</v>
      </c>
      <c r="B285" s="1848" t="str">
        <f>ADDRESS(ROW(),COLUMN(),4)</f>
        <v>B285</v>
      </c>
      <c r="C285" s="1849" t="s">
        <v>762</v>
      </c>
      <c r="D285" s="1571"/>
      <c r="E285" s="1571"/>
      <c r="F285" s="1571"/>
      <c r="G285" s="1571"/>
      <c r="H285" s="1572"/>
      <c r="I285" s="1572" t="str">
        <f ca="1">MID(CELL("filename",B285),SEARCH("[",CELL("filename",B285))+1,SEARCH("]",CELL("filename",B285))-SEARCH("[",CELL("filename",B285))-1)</f>
        <v>A.5.1.-formats-formules-pourcentages.xlsx</v>
      </c>
      <c r="J285" s="1573">
        <v>2</v>
      </c>
      <c r="K285" s="814"/>
      <c r="L285" s="2678" t="str">
        <f>M284</f>
        <v>Poids du levain imposé</v>
      </c>
      <c r="M285" s="1848" t="str">
        <f>ADDRESS(ROW(),COLUMN(),4)</f>
        <v>M285</v>
      </c>
      <c r="N285" s="1849"/>
      <c r="O285" s="1538"/>
      <c r="Q285" s="1572" t="str">
        <f ca="1">MID(CELL("filename",M285),SEARCH("[",CELL("filename",M285))+1,SEARCH("]",CELL("filename",M285))-SEARCH("[",CELL("filename",M285))-1)</f>
        <v>A.5.1.-formats-formules-pourcentages.xlsx</v>
      </c>
      <c r="R285" s="1573">
        <v>2</v>
      </c>
    </row>
    <row r="286" spans="1:21">
      <c r="A286" s="2678"/>
      <c r="B286" s="2002"/>
      <c r="C286" s="1032"/>
      <c r="D286" s="1032"/>
      <c r="E286" s="1032"/>
      <c r="F286" s="1032"/>
      <c r="G286" s="1032"/>
      <c r="H286" s="1032"/>
      <c r="I286" s="1032"/>
      <c r="J286" s="1033"/>
      <c r="K286" s="814"/>
      <c r="L286" s="2678"/>
      <c r="M286" s="2436" t="s">
        <v>1342</v>
      </c>
      <c r="N286" s="3998" t="s">
        <v>1389</v>
      </c>
      <c r="O286" s="3999"/>
      <c r="P286" s="1868" t="s">
        <v>1390</v>
      </c>
      <c r="Q286" s="1868">
        <v>150</v>
      </c>
      <c r="R286" s="1870"/>
    </row>
    <row r="287" spans="1:21" ht="18.75">
      <c r="A287" s="2678"/>
      <c r="B287" s="725"/>
      <c r="C287" s="814"/>
      <c r="D287" s="1998" t="s">
        <v>1515</v>
      </c>
      <c r="E287" s="814"/>
      <c r="F287" s="814"/>
      <c r="G287" s="814"/>
      <c r="H287" s="814"/>
      <c r="I287" s="814"/>
      <c r="J287" s="586"/>
      <c r="K287" s="814"/>
      <c r="L287" s="2678"/>
      <c r="M287" s="2425"/>
      <c r="N287" s="4000" t="s">
        <v>1345</v>
      </c>
      <c r="O287" s="4001"/>
      <c r="P287" s="1827" t="s">
        <v>1346</v>
      </c>
      <c r="Q287" s="1827">
        <v>0.6</v>
      </c>
      <c r="R287" s="2297">
        <v>0.8</v>
      </c>
    </row>
    <row r="288" spans="1:21" ht="16.5" thickBot="1">
      <c r="A288" s="2678"/>
      <c r="B288" s="725"/>
      <c r="C288" s="814"/>
      <c r="D288" s="814"/>
      <c r="E288" s="814"/>
      <c r="F288" s="814"/>
      <c r="G288" s="814"/>
      <c r="H288" s="814"/>
      <c r="I288" s="814"/>
      <c r="J288" s="586"/>
      <c r="K288" s="814"/>
      <c r="L288" s="2678"/>
      <c r="M288" s="2426"/>
      <c r="N288" s="4002" t="s">
        <v>1347</v>
      </c>
      <c r="O288" s="4003"/>
      <c r="P288" s="1830" t="s">
        <v>1348</v>
      </c>
      <c r="Q288" s="1830"/>
      <c r="R288" s="2298">
        <v>0.3</v>
      </c>
    </row>
    <row r="289" spans="1:18" ht="18.75">
      <c r="A289" s="2678"/>
      <c r="B289" s="725"/>
      <c r="C289" s="814"/>
      <c r="D289" s="1960" t="s">
        <v>1514</v>
      </c>
      <c r="E289" s="1745"/>
      <c r="F289" s="1960" t="s">
        <v>1491</v>
      </c>
      <c r="G289" s="2000"/>
      <c r="H289" s="2091" t="s">
        <v>1231</v>
      </c>
      <c r="I289" s="814"/>
      <c r="J289" s="586"/>
      <c r="K289" s="814"/>
      <c r="L289" s="2678"/>
      <c r="M289" s="2436" t="s">
        <v>1349</v>
      </c>
      <c r="N289" s="2437" t="s">
        <v>1350</v>
      </c>
      <c r="O289" s="2438"/>
      <c r="P289" s="1833" t="s">
        <v>1351</v>
      </c>
      <c r="Q289" s="1834">
        <f>Q291+R289</f>
        <v>361.11111111111109</v>
      </c>
      <c r="R289" s="1835">
        <f>Q286/(1+R287)</f>
        <v>83.333333333333329</v>
      </c>
    </row>
    <row r="290" spans="1:18" ht="18.75">
      <c r="A290" s="2678"/>
      <c r="B290" s="725"/>
      <c r="C290" s="814"/>
      <c r="D290" s="2040">
        <v>10</v>
      </c>
      <c r="E290" s="2014" t="s">
        <v>1462</v>
      </c>
      <c r="F290" s="2038">
        <v>2</v>
      </c>
      <c r="G290" s="1981" t="s">
        <v>1169</v>
      </c>
      <c r="H290" s="2094">
        <f>D290+F290</f>
        <v>12</v>
      </c>
      <c r="I290" s="2093"/>
      <c r="J290" s="586"/>
      <c r="K290" s="814"/>
      <c r="L290" s="2678"/>
      <c r="M290" s="2425"/>
      <c r="N290" s="2440" t="s">
        <v>1352</v>
      </c>
      <c r="O290" s="2441"/>
      <c r="P290" s="1836" t="s">
        <v>1353</v>
      </c>
      <c r="Q290" s="1837">
        <f>Q289*Q287</f>
        <v>216.66666666666666</v>
      </c>
      <c r="R290" s="1838">
        <f>Q286-R289</f>
        <v>66.666666666666671</v>
      </c>
    </row>
    <row r="291" spans="1:18" ht="18.75">
      <c r="A291" s="2678"/>
      <c r="B291" s="725"/>
      <c r="C291" s="814"/>
      <c r="D291" s="2047" t="str">
        <f>ADDRESS(ROW(D290),COLUMN(D290),4)</f>
        <v>D290</v>
      </c>
      <c r="F291" s="2047" t="str">
        <f>ADDRESS(ROW(F290),COLUMN(F290),4)</f>
        <v>F290</v>
      </c>
      <c r="G291" s="2000"/>
      <c r="H291" s="982" t="str">
        <f ca="1">_xlfn.FORMULATEXT(H290)</f>
        <v>=D290+F290</v>
      </c>
      <c r="I291" s="814"/>
      <c r="J291" s="586"/>
      <c r="K291" s="814"/>
      <c r="L291" s="2678"/>
      <c r="M291" s="2425"/>
      <c r="N291" s="2440" t="s">
        <v>1354</v>
      </c>
      <c r="O291" s="2441"/>
      <c r="P291" s="1836" t="s">
        <v>1355</v>
      </c>
      <c r="Q291" s="1837">
        <f>R289/R288</f>
        <v>277.77777777777777</v>
      </c>
      <c r="R291" s="1838"/>
    </row>
    <row r="292" spans="1:18" ht="18.75">
      <c r="A292" s="2678"/>
      <c r="B292" s="725"/>
      <c r="C292" s="814"/>
      <c r="D292" s="814"/>
      <c r="E292" s="814"/>
      <c r="F292" s="814"/>
      <c r="G292" s="2000"/>
      <c r="H292" s="982"/>
      <c r="I292" s="814"/>
      <c r="J292" s="586"/>
      <c r="K292" s="814"/>
      <c r="L292" s="2678"/>
      <c r="M292" s="2425"/>
      <c r="N292" s="2440" t="s">
        <v>1356</v>
      </c>
      <c r="O292" s="2441"/>
      <c r="P292" s="1836" t="s">
        <v>1357</v>
      </c>
      <c r="Q292" s="1837">
        <f>Q290-R290</f>
        <v>150</v>
      </c>
      <c r="R292" s="1838"/>
    </row>
    <row r="293" spans="1:18" ht="16.5" thickBot="1">
      <c r="A293" s="2678"/>
      <c r="B293" s="4048" t="s">
        <v>1493</v>
      </c>
      <c r="C293" s="4049"/>
      <c r="D293" s="4049"/>
      <c r="E293" s="4049"/>
      <c r="F293" s="4049"/>
      <c r="G293" s="4049"/>
      <c r="H293" s="4049"/>
      <c r="I293" s="4049"/>
      <c r="J293" s="4050"/>
      <c r="K293" s="814"/>
      <c r="L293" s="2678"/>
      <c r="M293" s="2426"/>
      <c r="N293" s="2443" t="s">
        <v>1343</v>
      </c>
      <c r="O293" s="2444"/>
      <c r="P293" s="1840" t="s">
        <v>1344</v>
      </c>
      <c r="Q293" s="1841">
        <f>Q289+Q290</f>
        <v>577.77777777777771</v>
      </c>
      <c r="R293" s="1842"/>
    </row>
    <row r="294" spans="1:18" ht="18.75">
      <c r="A294" s="2678"/>
      <c r="B294" s="725"/>
      <c r="C294" s="814"/>
      <c r="D294" s="814"/>
      <c r="E294" s="814"/>
      <c r="F294" s="814"/>
      <c r="G294" s="2000"/>
      <c r="H294" s="982"/>
      <c r="I294" s="814"/>
      <c r="J294" s="586"/>
      <c r="K294" s="814"/>
      <c r="L294" s="2678"/>
      <c r="M294" s="1843" t="s">
        <v>1358</v>
      </c>
      <c r="N294" s="1578"/>
      <c r="O294" s="1578"/>
      <c r="P294" s="1578"/>
      <c r="Q294" s="1578"/>
      <c r="R294" s="2299"/>
    </row>
    <row r="295" spans="1:18">
      <c r="A295" s="2678"/>
      <c r="B295" s="725"/>
      <c r="C295" s="1960"/>
      <c r="D295" s="1745"/>
      <c r="E295" s="2091" t="s">
        <v>1492</v>
      </c>
      <c r="F295" s="2092">
        <v>20</v>
      </c>
      <c r="G295" s="2012">
        <f>(C297/100)*F295</f>
        <v>2</v>
      </c>
      <c r="H295" s="814"/>
      <c r="I295" s="814"/>
      <c r="J295" s="586"/>
      <c r="K295" s="814"/>
      <c r="L295" s="2678"/>
      <c r="M295" s="1844" t="s">
        <v>370</v>
      </c>
      <c r="N295" s="1845" t="s">
        <v>1369</v>
      </c>
      <c r="O295" s="1845"/>
      <c r="P295" s="814"/>
      <c r="R295" s="2299"/>
    </row>
    <row r="296" spans="1:18">
      <c r="A296" s="2678"/>
      <c r="B296" s="725"/>
      <c r="C296" s="1960" t="s">
        <v>1514</v>
      </c>
      <c r="D296" s="1745"/>
      <c r="E296" s="1960"/>
      <c r="F296" s="814"/>
      <c r="G296" s="2091"/>
      <c r="H296" s="2091"/>
      <c r="I296" s="2090"/>
      <c r="J296" s="2089"/>
      <c r="K296" s="814"/>
      <c r="L296" s="2678"/>
      <c r="M296" s="1844" t="s">
        <v>370</v>
      </c>
      <c r="N296" s="1845" t="s">
        <v>1252</v>
      </c>
      <c r="O296" s="1845"/>
      <c r="P296" s="814"/>
      <c r="Q296" s="814"/>
      <c r="R296" s="2299"/>
    </row>
    <row r="297" spans="1:18" ht="19.5" thickBot="1">
      <c r="A297" s="2678"/>
      <c r="B297" s="725"/>
      <c r="C297" s="2040">
        <v>10</v>
      </c>
      <c r="D297" s="2014" t="s">
        <v>662</v>
      </c>
      <c r="E297" s="2088">
        <v>1</v>
      </c>
      <c r="F297" s="2014" t="s">
        <v>1462</v>
      </c>
      <c r="G297" s="2087">
        <f>(C297/100)*F295</f>
        <v>2</v>
      </c>
      <c r="H297" s="1981" t="s">
        <v>1169</v>
      </c>
      <c r="I297" s="2012">
        <f>(C297*E297)+G297</f>
        <v>12</v>
      </c>
      <c r="J297" s="586"/>
      <c r="K297" s="814"/>
      <c r="L297" s="2678"/>
      <c r="M297" s="1847" t="s">
        <v>1174</v>
      </c>
      <c r="N297" s="1634"/>
      <c r="O297" s="1634"/>
      <c r="P297" s="1634"/>
      <c r="Q297" s="1634"/>
      <c r="R297" s="2300"/>
    </row>
    <row r="298" spans="1:18">
      <c r="A298" s="2678"/>
      <c r="B298" s="725"/>
      <c r="C298" s="2047" t="str">
        <f>ADDRESS(ROW(C297),COLUMN(C297),4)</f>
        <v>C297</v>
      </c>
      <c r="D298" s="814"/>
      <c r="E298" s="2047" t="str">
        <f>ADDRESS(ROW(E297),COLUMN(E297),4)</f>
        <v>E297</v>
      </c>
      <c r="F298" s="814"/>
      <c r="G298" s="2047" t="str">
        <f>ADDRESS(ROW(G297),COLUMN(G297),4)</f>
        <v>G297</v>
      </c>
      <c r="H298" s="814"/>
      <c r="I298" s="982" t="str">
        <f ca="1">_xlfn.FORMULATEXT(I297)</f>
        <v>=(C297*E297)+G297</v>
      </c>
      <c r="J298" s="586"/>
      <c r="K298" s="814"/>
      <c r="L298" s="814"/>
      <c r="M298" s="814"/>
      <c r="N298" s="814"/>
      <c r="O298" s="814"/>
      <c r="P298" s="814"/>
      <c r="Q298" s="814"/>
    </row>
    <row r="299" spans="1:18">
      <c r="A299" s="2678"/>
      <c r="B299" s="725"/>
      <c r="C299" s="814"/>
      <c r="D299" s="814"/>
      <c r="E299" s="814"/>
      <c r="F299" s="814"/>
      <c r="G299" s="814"/>
      <c r="H299" s="814"/>
      <c r="I299" s="814"/>
      <c r="J299" s="586"/>
      <c r="K299" s="814"/>
      <c r="L299" s="814"/>
      <c r="M299" s="814"/>
      <c r="N299" s="814"/>
      <c r="O299" s="814"/>
      <c r="P299" s="814"/>
      <c r="Q299" s="814"/>
    </row>
    <row r="300" spans="1:18">
      <c r="A300" s="2678"/>
      <c r="B300" s="725"/>
      <c r="C300" s="1728" t="s">
        <v>1513</v>
      </c>
      <c r="D300" s="814"/>
      <c r="E300" s="814"/>
      <c r="F300" s="814"/>
      <c r="G300" s="814"/>
      <c r="H300" s="814"/>
      <c r="I300" s="814"/>
      <c r="J300" s="586"/>
      <c r="K300" s="814"/>
      <c r="L300" s="814"/>
      <c r="M300" s="814"/>
      <c r="N300" s="814"/>
      <c r="O300" s="814"/>
      <c r="P300" s="814"/>
      <c r="Q300" s="814"/>
    </row>
    <row r="301" spans="1:18">
      <c r="A301" s="2678"/>
      <c r="B301" s="725"/>
      <c r="C301" s="1728"/>
      <c r="D301" s="814"/>
      <c r="E301" s="814"/>
      <c r="F301" s="814"/>
      <c r="G301" s="814"/>
      <c r="H301" s="814"/>
      <c r="I301" s="814"/>
      <c r="J301" s="586"/>
      <c r="K301" s="814"/>
      <c r="L301" s="814"/>
      <c r="M301" s="814"/>
      <c r="N301" s="814"/>
      <c r="O301" s="814"/>
      <c r="P301" s="814"/>
      <c r="Q301" s="814"/>
    </row>
    <row r="302" spans="1:18">
      <c r="A302" s="2678"/>
      <c r="B302" s="2086" t="s">
        <v>1512</v>
      </c>
      <c r="C302" s="2085"/>
      <c r="D302" s="1679"/>
      <c r="E302" s="1679"/>
      <c r="F302" s="1679"/>
      <c r="G302" s="1679"/>
      <c r="H302" s="1679"/>
      <c r="I302" s="1679"/>
      <c r="J302" s="1741"/>
      <c r="K302" s="814"/>
      <c r="L302" s="814"/>
      <c r="M302" s="814"/>
      <c r="N302" s="814"/>
      <c r="O302" s="814"/>
      <c r="P302" s="814"/>
      <c r="Q302" s="814"/>
    </row>
    <row r="303" spans="1:18">
      <c r="A303" s="2678"/>
      <c r="B303" s="725" t="s">
        <v>1511</v>
      </c>
      <c r="C303" s="1728"/>
      <c r="D303" s="814"/>
      <c r="E303" s="814"/>
      <c r="F303" s="814"/>
      <c r="G303" s="814"/>
      <c r="H303" s="814"/>
      <c r="I303" s="814"/>
      <c r="J303" s="586"/>
      <c r="K303" s="814"/>
      <c r="L303" s="814"/>
      <c r="M303" s="814"/>
      <c r="N303" s="814"/>
      <c r="O303" s="814"/>
      <c r="P303" s="814"/>
      <c r="Q303" s="814"/>
    </row>
    <row r="304" spans="1:18">
      <c r="A304" s="2678"/>
      <c r="B304" s="827" t="s">
        <v>1510</v>
      </c>
      <c r="C304" s="1728"/>
      <c r="D304" s="814"/>
      <c r="E304" s="814"/>
      <c r="F304" s="814"/>
      <c r="G304" s="814"/>
      <c r="H304" s="814"/>
      <c r="I304" s="814"/>
      <c r="J304" s="586"/>
      <c r="K304" s="814"/>
      <c r="L304" s="814"/>
      <c r="M304" s="814"/>
      <c r="N304" s="814"/>
      <c r="O304" s="814"/>
      <c r="P304" s="814"/>
      <c r="Q304" s="814"/>
    </row>
    <row r="305" spans="1:17">
      <c r="A305" s="2678"/>
      <c r="B305" s="827" t="s">
        <v>1509</v>
      </c>
      <c r="C305" s="1728"/>
      <c r="D305" s="814"/>
      <c r="E305" s="814"/>
      <c r="F305" s="814"/>
      <c r="G305" s="814"/>
      <c r="H305" s="814"/>
      <c r="I305" s="814"/>
      <c r="J305" s="586"/>
      <c r="K305" s="814"/>
      <c r="L305" s="814"/>
      <c r="M305" s="814"/>
      <c r="N305" s="814"/>
      <c r="O305" s="814"/>
      <c r="P305" s="814"/>
      <c r="Q305" s="814"/>
    </row>
    <row r="306" spans="1:17">
      <c r="A306" s="2678"/>
      <c r="B306" s="1996" t="s">
        <v>1436</v>
      </c>
      <c r="C306" s="2084"/>
      <c r="D306" s="1319"/>
      <c r="E306" s="1319"/>
      <c r="F306" s="1319"/>
      <c r="G306" s="1319"/>
      <c r="H306" s="1319"/>
      <c r="I306" s="1319"/>
      <c r="J306" s="1531"/>
      <c r="K306" s="814"/>
      <c r="L306" s="814"/>
      <c r="M306" s="814"/>
      <c r="N306" s="814"/>
      <c r="O306" s="814"/>
      <c r="P306" s="814"/>
      <c r="Q306" s="814"/>
    </row>
    <row r="307" spans="1:17">
      <c r="A307" s="2678"/>
      <c r="B307" s="1843" t="s">
        <v>1358</v>
      </c>
      <c r="C307" s="1578"/>
      <c r="D307" s="1578"/>
      <c r="E307" s="1578"/>
      <c r="F307" s="1578"/>
      <c r="G307" s="1578"/>
      <c r="H307" s="1578"/>
      <c r="I307" s="1578"/>
      <c r="J307" s="586"/>
      <c r="K307" s="814"/>
      <c r="L307" s="814"/>
      <c r="M307" s="814"/>
      <c r="N307" s="814"/>
      <c r="O307" s="814"/>
      <c r="P307" s="814"/>
      <c r="Q307" s="814"/>
    </row>
    <row r="308" spans="1:17" ht="21">
      <c r="A308" s="2678"/>
      <c r="B308" s="1817" t="s">
        <v>370</v>
      </c>
      <c r="C308" s="1938" t="s">
        <v>1252</v>
      </c>
      <c r="D308" s="814"/>
      <c r="E308" s="814"/>
      <c r="F308" s="814"/>
      <c r="G308" s="814"/>
      <c r="H308" s="814"/>
      <c r="I308" s="982"/>
      <c r="J308" s="586"/>
      <c r="K308" s="814"/>
      <c r="L308" s="814"/>
      <c r="M308" s="814"/>
      <c r="N308" s="814"/>
      <c r="O308" s="814"/>
      <c r="P308" s="814"/>
      <c r="Q308" s="814"/>
    </row>
    <row r="309" spans="1:17" ht="16.5" thickBot="1">
      <c r="A309" s="2678"/>
      <c r="B309" s="1847" t="s">
        <v>1174</v>
      </c>
      <c r="C309" s="1634"/>
      <c r="D309" s="1634"/>
      <c r="E309" s="1634"/>
      <c r="F309" s="1634"/>
      <c r="G309" s="1634"/>
      <c r="H309" s="1634"/>
      <c r="I309" s="1634"/>
      <c r="J309" s="658"/>
      <c r="K309" s="814"/>
      <c r="L309" s="814"/>
      <c r="M309" s="814"/>
      <c r="N309" s="814"/>
      <c r="O309" s="814"/>
      <c r="P309" s="814"/>
      <c r="Q309" s="814"/>
    </row>
    <row r="310" spans="1:17">
      <c r="B310" s="814"/>
      <c r="C310" s="814"/>
      <c r="D310" s="814"/>
      <c r="E310" s="814"/>
      <c r="F310" s="814"/>
      <c r="G310" s="814"/>
      <c r="H310" s="814"/>
      <c r="I310" s="814"/>
      <c r="J310" s="814"/>
      <c r="K310" s="814"/>
      <c r="L310" s="814"/>
      <c r="M310" s="814"/>
      <c r="N310" s="814"/>
      <c r="O310" s="814"/>
      <c r="P310" s="814"/>
      <c r="Q310" s="814"/>
    </row>
    <row r="311" spans="1:17" ht="21">
      <c r="A311" s="2250" t="s">
        <v>75</v>
      </c>
      <c r="B311" s="4004" t="s">
        <v>1341</v>
      </c>
      <c r="C311" s="3931"/>
      <c r="D311" s="3931"/>
      <c r="E311" s="3931"/>
      <c r="F311" s="3931"/>
      <c r="G311" s="3931"/>
      <c r="H311" s="4005"/>
      <c r="I311" s="814"/>
      <c r="J311" s="814"/>
      <c r="K311" s="814"/>
      <c r="L311" s="814"/>
      <c r="M311" s="814"/>
      <c r="N311" s="814"/>
      <c r="O311" s="814"/>
      <c r="P311" s="814"/>
      <c r="Q311" s="814"/>
    </row>
    <row r="312" spans="1:17" ht="16.5" thickBot="1">
      <c r="A312" s="2678" t="str">
        <f>B311</f>
        <v>Pâte imposée</v>
      </c>
      <c r="B312" s="2301" t="str">
        <f>ADDRESS(ROW(),COLUMN(),4)</f>
        <v>B312</v>
      </c>
      <c r="C312" s="1678"/>
      <c r="D312" s="1538"/>
      <c r="E312" s="1538"/>
      <c r="G312" s="1684" t="str">
        <f ca="1">MID(CELL("filename",B312),SEARCH("[",CELL("filename",B312))+1,SEARCH("]",CELL("filename",B312))-SEARCH("[",CELL("filename",B312))-1)</f>
        <v>A.5.1.-formats-formules-pourcentages.xlsx</v>
      </c>
      <c r="H312" s="1823">
        <v>2</v>
      </c>
      <c r="I312" s="814"/>
      <c r="J312" s="814"/>
      <c r="K312" s="814"/>
      <c r="L312" s="814"/>
      <c r="M312" s="814"/>
      <c r="N312" s="814"/>
      <c r="O312" s="814"/>
      <c r="P312" s="814"/>
      <c r="Q312" s="814"/>
    </row>
    <row r="313" spans="1:17">
      <c r="A313" s="2678"/>
      <c r="B313" s="2424" t="s">
        <v>1342</v>
      </c>
      <c r="C313" s="2427" t="s">
        <v>1343</v>
      </c>
      <c r="D313" s="2428"/>
      <c r="E313" s="2429"/>
      <c r="F313" s="1824" t="s">
        <v>1344</v>
      </c>
      <c r="G313" s="1825">
        <v>1000</v>
      </c>
      <c r="H313" s="1826"/>
      <c r="I313" s="814"/>
      <c r="J313" s="814"/>
      <c r="K313" s="814"/>
      <c r="L313" s="814"/>
      <c r="M313" s="814"/>
      <c r="N313" s="814"/>
      <c r="O313" s="814"/>
      <c r="P313" s="814"/>
      <c r="Q313" s="814"/>
    </row>
    <row r="314" spans="1:17">
      <c r="A314" s="2678"/>
      <c r="B314" s="2425"/>
      <c r="C314" s="2430" t="s">
        <v>1345</v>
      </c>
      <c r="D314" s="2431"/>
      <c r="E314" s="2432"/>
      <c r="F314" s="1827" t="s">
        <v>1346</v>
      </c>
      <c r="G314" s="1828">
        <v>0.6</v>
      </c>
      <c r="H314" s="1829">
        <v>0.8</v>
      </c>
      <c r="I314" s="814"/>
      <c r="J314" s="814"/>
      <c r="K314" s="814"/>
      <c r="L314" s="814"/>
      <c r="M314" s="814"/>
      <c r="N314" s="814"/>
      <c r="O314" s="814"/>
      <c r="P314" s="814"/>
      <c r="Q314" s="814"/>
    </row>
    <row r="315" spans="1:17" ht="16.5" thickBot="1">
      <c r="A315" s="2678"/>
      <c r="B315" s="2426"/>
      <c r="C315" s="2433" t="s">
        <v>1347</v>
      </c>
      <c r="D315" s="2434"/>
      <c r="E315" s="2435"/>
      <c r="F315" s="1830" t="s">
        <v>1348</v>
      </c>
      <c r="G315" s="1831"/>
      <c r="H315" s="1832">
        <v>0.3</v>
      </c>
      <c r="I315" s="814"/>
      <c r="J315" s="814"/>
      <c r="K315" s="814"/>
      <c r="L315" s="814"/>
      <c r="M315" s="814"/>
      <c r="N315" s="814"/>
      <c r="O315" s="814"/>
      <c r="P315" s="814"/>
      <c r="Q315" s="814"/>
    </row>
    <row r="316" spans="1:17">
      <c r="A316" s="2678"/>
      <c r="B316" s="2436" t="s">
        <v>1349</v>
      </c>
      <c r="C316" s="2437" t="s">
        <v>1350</v>
      </c>
      <c r="D316" s="2438"/>
      <c r="E316" s="2439"/>
      <c r="F316" s="1833" t="s">
        <v>1351</v>
      </c>
      <c r="G316" s="1834">
        <f>G313/(1+G314)</f>
        <v>625</v>
      </c>
      <c r="H316" s="1835">
        <f>G316*H315/(1+H315)</f>
        <v>144.23076923076923</v>
      </c>
      <c r="I316" s="814"/>
      <c r="J316" s="814"/>
      <c r="K316" s="814"/>
      <c r="L316" s="814"/>
      <c r="M316" s="814"/>
      <c r="N316" s="814"/>
      <c r="O316" s="814"/>
      <c r="P316" s="814"/>
      <c r="Q316" s="814"/>
    </row>
    <row r="317" spans="1:17">
      <c r="A317" s="2678"/>
      <c r="B317" s="2425"/>
      <c r="C317" s="2440" t="s">
        <v>1352</v>
      </c>
      <c r="D317" s="2441"/>
      <c r="E317" s="2442"/>
      <c r="F317" s="1836" t="s">
        <v>1353</v>
      </c>
      <c r="G317" s="1837">
        <f>G313*G314/(1+G314)</f>
        <v>375</v>
      </c>
      <c r="H317" s="1838">
        <f>H316*H314</f>
        <v>115.38461538461539</v>
      </c>
      <c r="I317" s="814"/>
      <c r="J317" s="814"/>
      <c r="K317" s="814"/>
      <c r="L317" s="814"/>
      <c r="M317" s="814"/>
      <c r="N317" s="814"/>
      <c r="O317" s="814"/>
      <c r="P317" s="814"/>
      <c r="Q317" s="814"/>
    </row>
    <row r="318" spans="1:17">
      <c r="A318" s="2678"/>
      <c r="B318" s="2425"/>
      <c r="C318" s="2440" t="s">
        <v>1354</v>
      </c>
      <c r="D318" s="2441"/>
      <c r="E318" s="2442"/>
      <c r="F318" s="1836" t="s">
        <v>1355</v>
      </c>
      <c r="G318" s="1837">
        <f>G316-H316</f>
        <v>480.76923076923077</v>
      </c>
      <c r="H318" s="1838"/>
      <c r="I318" s="814"/>
      <c r="J318" s="814"/>
      <c r="K318" s="814"/>
      <c r="L318" s="814"/>
      <c r="M318" s="814"/>
      <c r="N318" s="814"/>
      <c r="O318" s="814"/>
      <c r="P318" s="814"/>
      <c r="Q318" s="814"/>
    </row>
    <row r="319" spans="1:17" ht="16.5" thickBot="1">
      <c r="A319" s="2678"/>
      <c r="B319" s="1839"/>
      <c r="C319" s="2443" t="s">
        <v>1356</v>
      </c>
      <c r="D319" s="2444"/>
      <c r="E319" s="2445"/>
      <c r="F319" s="1840" t="s">
        <v>1357</v>
      </c>
      <c r="G319" s="1841">
        <f>G317-H317</f>
        <v>259.61538461538464</v>
      </c>
      <c r="H319" s="1842"/>
      <c r="I319" s="814"/>
      <c r="J319" s="814"/>
      <c r="K319" s="814"/>
      <c r="L319" s="814"/>
      <c r="M319" s="814"/>
      <c r="N319" s="814"/>
      <c r="O319" s="814"/>
      <c r="P319" s="814"/>
      <c r="Q319" s="814"/>
    </row>
    <row r="320" spans="1:17">
      <c r="A320" s="2678"/>
      <c r="B320" s="1843" t="s">
        <v>1358</v>
      </c>
      <c r="C320" s="1578"/>
      <c r="D320" s="1578"/>
      <c r="E320" s="1578"/>
      <c r="F320" s="1578"/>
      <c r="G320" s="1578"/>
      <c r="H320" s="586"/>
      <c r="I320" s="814"/>
      <c r="J320" s="814"/>
      <c r="K320" s="814"/>
      <c r="L320" s="814"/>
      <c r="M320" s="814"/>
      <c r="N320" s="814"/>
      <c r="O320" s="814"/>
      <c r="P320" s="814"/>
      <c r="Q320" s="814"/>
    </row>
    <row r="321" spans="1:25">
      <c r="A321" s="2678"/>
      <c r="B321" s="1844" t="s">
        <v>370</v>
      </c>
      <c r="C321" s="1845" t="s">
        <v>1359</v>
      </c>
      <c r="D321" s="1846"/>
      <c r="E321" s="1846"/>
      <c r="F321" s="814"/>
      <c r="G321" s="814"/>
      <c r="H321" s="586"/>
      <c r="I321" s="814"/>
      <c r="J321" s="814"/>
      <c r="K321" s="814"/>
      <c r="L321" s="814"/>
      <c r="M321" s="814"/>
      <c r="N321" s="814"/>
      <c r="O321" s="814"/>
      <c r="P321" s="814"/>
      <c r="Q321" s="814"/>
    </row>
    <row r="322" spans="1:25">
      <c r="A322" s="2678"/>
      <c r="B322" s="1844" t="s">
        <v>370</v>
      </c>
      <c r="C322" s="1845" t="s">
        <v>1252</v>
      </c>
      <c r="D322" s="1846"/>
      <c r="E322" s="1846"/>
      <c r="F322" s="814"/>
      <c r="G322" s="814"/>
      <c r="H322" s="586"/>
      <c r="I322" s="814"/>
      <c r="J322" s="814"/>
      <c r="K322" s="814"/>
      <c r="L322" s="814"/>
      <c r="M322" s="814"/>
      <c r="N322" s="814"/>
      <c r="O322" s="814"/>
      <c r="P322" s="814"/>
      <c r="Q322" s="814"/>
    </row>
    <row r="323" spans="1:25" ht="16.5" thickBot="1">
      <c r="A323" s="2678"/>
      <c r="B323" s="1847" t="s">
        <v>1174</v>
      </c>
      <c r="C323" s="1634"/>
      <c r="D323" s="1634"/>
      <c r="E323" s="1634"/>
      <c r="F323" s="1634"/>
      <c r="G323" s="1634"/>
      <c r="H323" s="658"/>
      <c r="I323" s="814"/>
      <c r="J323" s="814"/>
      <c r="K323" s="814"/>
      <c r="L323" s="814"/>
      <c r="M323" s="814"/>
      <c r="N323" s="814"/>
      <c r="O323" s="814"/>
      <c r="P323" s="814"/>
      <c r="Q323" s="814"/>
    </row>
    <row r="324" spans="1:25" ht="16.5" thickBot="1">
      <c r="B324" s="814"/>
      <c r="C324" s="814"/>
      <c r="D324" s="814"/>
      <c r="E324" s="814"/>
      <c r="F324" s="814"/>
      <c r="G324" s="814"/>
      <c r="H324" s="814"/>
      <c r="I324" s="814"/>
      <c r="J324" s="814"/>
      <c r="K324" s="814"/>
      <c r="L324" s="814"/>
      <c r="M324" s="814"/>
      <c r="N324" s="814"/>
      <c r="O324" s="814"/>
      <c r="P324" s="814"/>
      <c r="Q324" s="814"/>
    </row>
    <row r="325" spans="1:25" ht="21">
      <c r="A325" s="2303" t="s">
        <v>75</v>
      </c>
      <c r="B325" s="3831" t="s">
        <v>1692</v>
      </c>
      <c r="C325" s="3832"/>
      <c r="D325" s="3832"/>
      <c r="E325" s="3832"/>
      <c r="F325" s="3832"/>
      <c r="G325" s="3832"/>
      <c r="H325" s="3832"/>
      <c r="I325" s="3832"/>
      <c r="J325" s="3832"/>
      <c r="K325" s="3832"/>
      <c r="L325" s="3832"/>
      <c r="M325" s="3832"/>
      <c r="N325" s="3832"/>
      <c r="O325" s="3832"/>
      <c r="P325" s="3832"/>
      <c r="Q325" s="3832"/>
      <c r="R325" s="3832"/>
      <c r="S325" s="3832"/>
      <c r="T325" s="3832"/>
      <c r="U325" s="3832"/>
      <c r="V325" s="3832"/>
      <c r="W325" s="3832"/>
      <c r="X325" s="3832"/>
      <c r="Y325" s="3832"/>
    </row>
    <row r="326" spans="1:25" ht="16.5" thickBot="1">
      <c r="A326" s="4114" t="str">
        <f>B325</f>
        <v>Poids de la pâte imposé - 3 méthodes Méthode N° 1 en Pourcentages et en Kg - Méthode N° 2  en Taux  -  Méthode N° 3  en Taux et en Grammes</v>
      </c>
      <c r="B326" s="1822" t="str">
        <f>ADDRESS(ROW(),COLUMN(),4)</f>
        <v>B326</v>
      </c>
      <c r="C326" s="1678"/>
      <c r="D326" s="1678"/>
      <c r="E326" s="1678"/>
      <c r="F326" s="1679"/>
      <c r="G326" s="1679"/>
      <c r="H326" s="814"/>
      <c r="I326" s="814"/>
      <c r="J326" s="814"/>
      <c r="K326" s="814"/>
      <c r="L326" s="814"/>
      <c r="M326" s="814"/>
      <c r="N326" s="814"/>
      <c r="O326" s="814"/>
      <c r="P326" s="814"/>
      <c r="Q326" s="814"/>
      <c r="R326" s="814"/>
      <c r="S326" s="814"/>
      <c r="T326" s="814"/>
      <c r="X326" s="1680" t="str">
        <f ca="1">MID(CELL("filename",F326),SEARCH("[",CELL("filename",F326))+1,SEARCH("]",CELL("filename",F326))-SEARCH("[",CELL("filename",F326))-1)</f>
        <v>A.5.1.-formats-formules-pourcentages.xlsx</v>
      </c>
      <c r="Y326" s="1573">
        <v>1</v>
      </c>
    </row>
    <row r="327" spans="1:25" ht="18.75">
      <c r="A327" s="4114"/>
      <c r="B327" s="4115"/>
      <c r="C327" s="4116"/>
      <c r="D327" s="4116"/>
      <c r="E327" s="4116"/>
      <c r="F327" s="4117"/>
      <c r="G327" s="4121" t="s">
        <v>1651</v>
      </c>
      <c r="H327" s="4122"/>
      <c r="I327" s="4122"/>
      <c r="J327" s="4122"/>
      <c r="K327" s="4123"/>
      <c r="L327" s="2304"/>
      <c r="M327" s="2305"/>
      <c r="N327" s="4122" t="s">
        <v>1652</v>
      </c>
      <c r="O327" s="4122"/>
      <c r="P327" s="4122"/>
      <c r="Q327" s="4122"/>
      <c r="R327" s="4123"/>
      <c r="S327" s="2306"/>
      <c r="T327" s="2305"/>
      <c r="U327" s="4122" t="s">
        <v>1653</v>
      </c>
      <c r="V327" s="4122"/>
      <c r="W327" s="4122"/>
      <c r="X327" s="4122"/>
      <c r="Y327" s="4123"/>
    </row>
    <row r="328" spans="1:25" ht="19.5" thickBot="1">
      <c r="A328" s="4114"/>
      <c r="B328" s="4118"/>
      <c r="C328" s="4119"/>
      <c r="D328" s="4119"/>
      <c r="E328" s="4119"/>
      <c r="F328" s="4120"/>
      <c r="G328" s="4124" t="s">
        <v>1654</v>
      </c>
      <c r="H328" s="4125"/>
      <c r="I328" s="4125"/>
      <c r="J328" s="4125"/>
      <c r="K328" s="4126"/>
      <c r="L328" s="2304"/>
      <c r="M328" s="2307"/>
      <c r="N328" s="4127" t="s">
        <v>1655</v>
      </c>
      <c r="O328" s="4127"/>
      <c r="P328" s="4127"/>
      <c r="Q328" s="4127"/>
      <c r="R328" s="4128"/>
      <c r="S328" s="2306"/>
      <c r="T328" s="2308"/>
      <c r="U328" s="4125" t="s">
        <v>1656</v>
      </c>
      <c r="V328" s="4125"/>
      <c r="W328" s="4125"/>
      <c r="X328" s="4125"/>
      <c r="Y328" s="4126"/>
    </row>
    <row r="329" spans="1:25">
      <c r="A329" s="4114"/>
      <c r="B329" s="4129" t="s">
        <v>1342</v>
      </c>
      <c r="C329" s="4132" t="s">
        <v>1657</v>
      </c>
      <c r="D329" s="4133"/>
      <c r="E329" s="4134"/>
      <c r="F329" s="4138" t="s">
        <v>1658</v>
      </c>
      <c r="G329" s="4140" t="s">
        <v>1659</v>
      </c>
      <c r="H329" s="4066"/>
      <c r="I329" s="4066"/>
      <c r="J329" s="4066"/>
      <c r="K329" s="4067"/>
      <c r="L329" s="2309"/>
      <c r="M329" s="4141" t="s">
        <v>1658</v>
      </c>
      <c r="N329" s="4140" t="s">
        <v>1659</v>
      </c>
      <c r="O329" s="4066"/>
      <c r="P329" s="4066"/>
      <c r="Q329" s="4066"/>
      <c r="R329" s="4067"/>
      <c r="S329" s="2306"/>
      <c r="T329" s="4064" t="s">
        <v>1658</v>
      </c>
      <c r="U329" s="4066" t="s">
        <v>1659</v>
      </c>
      <c r="V329" s="4066"/>
      <c r="W329" s="4066"/>
      <c r="X329" s="4066"/>
      <c r="Y329" s="4067"/>
    </row>
    <row r="330" spans="1:25" ht="18.75">
      <c r="A330" s="4114"/>
      <c r="B330" s="4130"/>
      <c r="C330" s="4135"/>
      <c r="D330" s="4136"/>
      <c r="E330" s="4137"/>
      <c r="F330" s="4139"/>
      <c r="G330" s="4142">
        <v>10</v>
      </c>
      <c r="H330" s="4143"/>
      <c r="I330" s="4143"/>
      <c r="J330" s="4143"/>
      <c r="K330" s="4144"/>
      <c r="L330" s="2310"/>
      <c r="M330" s="4088"/>
      <c r="N330" s="4145">
        <v>10</v>
      </c>
      <c r="O330" s="4146"/>
      <c r="P330" s="4146"/>
      <c r="Q330" s="4146"/>
      <c r="R330" s="4147"/>
      <c r="S330" s="2306"/>
      <c r="T330" s="4089"/>
      <c r="U330" s="4148">
        <v>10000</v>
      </c>
      <c r="V330" s="4148"/>
      <c r="W330" s="4148"/>
      <c r="X330" s="4148"/>
      <c r="Y330" s="4149"/>
    </row>
    <row r="331" spans="1:25" ht="18.75">
      <c r="A331" s="4114"/>
      <c r="B331" s="4131"/>
      <c r="C331" s="2311"/>
      <c r="D331" s="2312"/>
      <c r="E331" s="2312"/>
      <c r="F331" s="2312"/>
      <c r="G331" s="2313"/>
      <c r="H331" s="2313"/>
      <c r="I331" s="2313"/>
      <c r="J331" s="2313"/>
      <c r="K331" s="2314"/>
      <c r="L331" s="2310"/>
      <c r="M331" s="2315"/>
      <c r="N331" s="2316"/>
      <c r="O331" s="2316"/>
      <c r="P331" s="2316"/>
      <c r="Q331" s="2316"/>
      <c r="R331" s="2317"/>
      <c r="S331" s="2306"/>
      <c r="T331" s="2315"/>
      <c r="U331" s="2316"/>
      <c r="V331" s="2316"/>
      <c r="W331" s="2316"/>
      <c r="X331" s="2316"/>
      <c r="Y331" s="2317"/>
    </row>
    <row r="332" spans="1:25">
      <c r="A332" s="4114"/>
      <c r="B332" s="4130"/>
      <c r="C332" s="4150" t="s">
        <v>1660</v>
      </c>
      <c r="D332" s="4151"/>
      <c r="E332" s="4151"/>
      <c r="F332" s="4081" t="s">
        <v>1661</v>
      </c>
      <c r="G332" s="4140" t="s">
        <v>1662</v>
      </c>
      <c r="H332" s="4066"/>
      <c r="I332" s="4066"/>
      <c r="J332" s="4066"/>
      <c r="K332" s="4067"/>
      <c r="L332" s="2309"/>
      <c r="M332" s="4088" t="s">
        <v>1661</v>
      </c>
      <c r="N332" s="4154" t="s">
        <v>1663</v>
      </c>
      <c r="O332" s="4155"/>
      <c r="P332" s="4155"/>
      <c r="Q332" s="4155"/>
      <c r="R332" s="4156"/>
      <c r="S332" s="2306"/>
      <c r="T332" s="4064" t="s">
        <v>1661</v>
      </c>
      <c r="U332" s="4066" t="s">
        <v>1663</v>
      </c>
      <c r="V332" s="4066"/>
      <c r="W332" s="4066"/>
      <c r="X332" s="4066"/>
      <c r="Y332" s="4067"/>
    </row>
    <row r="333" spans="1:25" ht="18.75">
      <c r="A333" s="4114"/>
      <c r="B333" s="4130"/>
      <c r="C333" s="4152" t="s">
        <v>1345</v>
      </c>
      <c r="D333" s="4153"/>
      <c r="E333" s="4153"/>
      <c r="F333" s="4139"/>
      <c r="G333" s="4068">
        <v>60</v>
      </c>
      <c r="H333" s="4069"/>
      <c r="I333" s="2318"/>
      <c r="J333" s="4070">
        <v>80</v>
      </c>
      <c r="K333" s="4071"/>
      <c r="L333" s="2319"/>
      <c r="M333" s="4065"/>
      <c r="N333" s="4072">
        <v>0.6</v>
      </c>
      <c r="O333" s="4073"/>
      <c r="P333" s="2320"/>
      <c r="Q333" s="4074">
        <v>0.8</v>
      </c>
      <c r="R333" s="4075"/>
      <c r="S333" s="2306"/>
      <c r="T333" s="4065"/>
      <c r="U333" s="4076">
        <v>0.6</v>
      </c>
      <c r="V333" s="4073"/>
      <c r="W333" s="2320"/>
      <c r="X333" s="4074">
        <v>0.8</v>
      </c>
      <c r="Y333" s="4075"/>
    </row>
    <row r="334" spans="1:25" ht="18.75">
      <c r="A334" s="4114"/>
      <c r="B334" s="4131"/>
      <c r="C334" s="2311"/>
      <c r="D334" s="2311"/>
      <c r="E334" s="2311"/>
      <c r="F334" s="2311"/>
      <c r="G334" s="2321"/>
      <c r="H334" s="2321"/>
      <c r="I334" s="2318"/>
      <c r="J334" s="2318"/>
      <c r="K334" s="2322"/>
      <c r="L334" s="2319"/>
      <c r="M334" s="2323"/>
      <c r="N334" s="2321"/>
      <c r="O334" s="2321"/>
      <c r="P334" s="2318"/>
      <c r="Q334" s="2318"/>
      <c r="R334" s="2322"/>
      <c r="S334" s="2306"/>
      <c r="T334" s="2323"/>
      <c r="U334" s="2321"/>
      <c r="V334" s="2321"/>
      <c r="W334" s="2318"/>
      <c r="X334" s="2318"/>
      <c r="Y334" s="2322"/>
    </row>
    <row r="335" spans="1:25">
      <c r="A335" s="4114"/>
      <c r="B335" s="4130"/>
      <c r="C335" s="4077" t="s">
        <v>1664</v>
      </c>
      <c r="D335" s="4078"/>
      <c r="E335" s="4078"/>
      <c r="F335" s="4081" t="s">
        <v>1665</v>
      </c>
      <c r="G335" s="2324"/>
      <c r="H335" s="2325"/>
      <c r="I335" s="2325"/>
      <c r="J335" s="4083" t="s">
        <v>1666</v>
      </c>
      <c r="K335" s="4084"/>
      <c r="L335" s="2326"/>
      <c r="M335" s="4087" t="s">
        <v>1665</v>
      </c>
      <c r="N335" s="2324"/>
      <c r="O335" s="2325"/>
      <c r="P335" s="2325"/>
      <c r="Q335" s="4083" t="s">
        <v>1667</v>
      </c>
      <c r="R335" s="4084"/>
      <c r="S335" s="2306"/>
      <c r="T335" s="4087" t="s">
        <v>1665</v>
      </c>
      <c r="U335" s="2327"/>
      <c r="V335" s="2325"/>
      <c r="W335" s="2325"/>
      <c r="X335" s="4083" t="s">
        <v>1667</v>
      </c>
      <c r="Y335" s="4084"/>
    </row>
    <row r="336" spans="1:25">
      <c r="A336" s="4114"/>
      <c r="B336" s="4130"/>
      <c r="C336" s="4079"/>
      <c r="D336" s="4080"/>
      <c r="E336" s="4080"/>
      <c r="F336" s="4082"/>
      <c r="G336" s="2324"/>
      <c r="H336" s="2325"/>
      <c r="I336" s="2325"/>
      <c r="J336" s="4085"/>
      <c r="K336" s="4086"/>
      <c r="L336" s="2326"/>
      <c r="M336" s="4088"/>
      <c r="N336" s="2324"/>
      <c r="O336" s="2325"/>
      <c r="P336" s="2325"/>
      <c r="Q336" s="4085"/>
      <c r="R336" s="4086"/>
      <c r="S336" s="2306"/>
      <c r="T336" s="4088"/>
      <c r="U336" s="2327"/>
      <c r="V336" s="2325"/>
      <c r="W336" s="2325"/>
      <c r="X336" s="4085"/>
      <c r="Y336" s="4086"/>
    </row>
    <row r="337" spans="1:25" ht="18.75">
      <c r="A337" s="4114"/>
      <c r="B337" s="4130"/>
      <c r="C337" s="4079"/>
      <c r="D337" s="4080"/>
      <c r="E337" s="4080"/>
      <c r="F337" s="4082"/>
      <c r="G337" s="2328"/>
      <c r="H337" s="2329"/>
      <c r="I337" s="2329"/>
      <c r="J337" s="4187">
        <v>30</v>
      </c>
      <c r="K337" s="4188"/>
      <c r="L337" s="2319"/>
      <c r="M337" s="4088"/>
      <c r="N337" s="2328"/>
      <c r="O337" s="2329"/>
      <c r="P337" s="2330"/>
      <c r="Q337" s="4072">
        <v>0.3</v>
      </c>
      <c r="R337" s="4189"/>
      <c r="S337" s="2306"/>
      <c r="T337" s="4089"/>
      <c r="U337" s="2329"/>
      <c r="V337" s="2329"/>
      <c r="W337" s="2330"/>
      <c r="X337" s="4074">
        <v>0.3</v>
      </c>
      <c r="Y337" s="4075"/>
    </row>
    <row r="338" spans="1:25" ht="18.75">
      <c r="A338" s="4114"/>
      <c r="B338" s="2331"/>
      <c r="C338" s="2311"/>
      <c r="D338" s="2311"/>
      <c r="E338" s="2311"/>
      <c r="F338" s="2311"/>
      <c r="G338" s="2332"/>
      <c r="H338" s="2333"/>
      <c r="I338" s="2334"/>
      <c r="J338" s="2332"/>
      <c r="K338" s="2335"/>
      <c r="L338" s="2319"/>
      <c r="M338" s="2315"/>
      <c r="N338" s="2336"/>
      <c r="O338" s="2336"/>
      <c r="P338" s="2337"/>
      <c r="Q338" s="2338"/>
      <c r="R338" s="2339"/>
      <c r="S338" s="2306"/>
      <c r="T338" s="2340"/>
      <c r="U338" s="2336"/>
      <c r="V338" s="2336"/>
      <c r="W338" s="2337"/>
      <c r="X338" s="2338"/>
      <c r="Y338" s="2339"/>
    </row>
    <row r="339" spans="1:25">
      <c r="A339" s="4114"/>
      <c r="B339" s="4157" t="s">
        <v>1349</v>
      </c>
      <c r="C339" s="4160" t="s">
        <v>1350</v>
      </c>
      <c r="D339" s="4040"/>
      <c r="E339" s="4040"/>
      <c r="F339" s="4163" t="s">
        <v>1668</v>
      </c>
      <c r="G339" s="4165" t="s">
        <v>1669</v>
      </c>
      <c r="H339" s="4166"/>
      <c r="I339" s="2327"/>
      <c r="J339" s="4165" t="s">
        <v>1670</v>
      </c>
      <c r="K339" s="4167"/>
      <c r="L339" s="2341"/>
      <c r="M339" s="4033" t="s">
        <v>1668</v>
      </c>
      <c r="N339" s="4037" t="s">
        <v>1669</v>
      </c>
      <c r="O339" s="4038"/>
      <c r="P339" s="2342"/>
      <c r="Q339" s="4037" t="s">
        <v>1670</v>
      </c>
      <c r="R339" s="4169"/>
      <c r="S339" s="2306"/>
      <c r="T339" s="4170" t="s">
        <v>1668</v>
      </c>
      <c r="U339" s="4185" t="s">
        <v>1669</v>
      </c>
      <c r="V339" s="4036"/>
      <c r="W339" s="2327"/>
      <c r="X339" s="4035" t="s">
        <v>1670</v>
      </c>
      <c r="Y339" s="4190"/>
    </row>
    <row r="340" spans="1:25">
      <c r="A340" s="4114"/>
      <c r="B340" s="4157"/>
      <c r="C340" s="4160"/>
      <c r="D340" s="4040"/>
      <c r="E340" s="4040"/>
      <c r="F340" s="4163"/>
      <c r="G340" s="4165"/>
      <c r="H340" s="4166"/>
      <c r="I340" s="2343"/>
      <c r="J340" s="4165"/>
      <c r="K340" s="4167"/>
      <c r="L340" s="2341"/>
      <c r="M340" s="4033"/>
      <c r="N340" s="4037"/>
      <c r="O340" s="4038"/>
      <c r="P340" s="2343"/>
      <c r="Q340" s="4037"/>
      <c r="R340" s="4169"/>
      <c r="S340" s="2306"/>
      <c r="T340" s="4171"/>
      <c r="U340" s="4186"/>
      <c r="V340" s="4038"/>
      <c r="W340" s="2343"/>
      <c r="X340" s="4037"/>
      <c r="Y340" s="4169"/>
    </row>
    <row r="341" spans="1:25" ht="16.5" thickBot="1">
      <c r="A341" s="4114"/>
      <c r="B341" s="4157"/>
      <c r="C341" s="4160"/>
      <c r="D341" s="4040"/>
      <c r="E341" s="4040"/>
      <c r="F341" s="4163"/>
      <c r="G341" s="2344" t="s">
        <v>1671</v>
      </c>
      <c r="H341" s="4173">
        <f>G330*100/(100+G333)</f>
        <v>6.25</v>
      </c>
      <c r="I341" s="2345"/>
      <c r="J341" s="2346" t="s">
        <v>1672</v>
      </c>
      <c r="K341" s="4175">
        <f>H341*J337/(100+J337)</f>
        <v>1.4423076923076923</v>
      </c>
      <c r="L341" s="2347"/>
      <c r="M341" s="4033"/>
      <c r="N341" s="2348" t="s">
        <v>60</v>
      </c>
      <c r="O341" s="4177">
        <f>N330/(1+N333)</f>
        <v>6.25</v>
      </c>
      <c r="P341" s="2345"/>
      <c r="Q341" s="2349" t="s">
        <v>1672</v>
      </c>
      <c r="R341" s="4179">
        <f>O341*Q337/(1+Q337)</f>
        <v>1.4423076923076923</v>
      </c>
      <c r="S341" s="2306"/>
      <c r="T341" s="4171"/>
      <c r="U341" s="2350" t="s">
        <v>60</v>
      </c>
      <c r="V341" s="4191">
        <f>U330/(1+U333)</f>
        <v>6250</v>
      </c>
      <c r="W341" s="2345"/>
      <c r="X341" s="2348" t="s">
        <v>1672</v>
      </c>
      <c r="Y341" s="4193">
        <f>V341*X337/(1+X337)</f>
        <v>1442.3076923076922</v>
      </c>
    </row>
    <row r="342" spans="1:25">
      <c r="A342" s="4114"/>
      <c r="B342" s="4157"/>
      <c r="C342" s="4161"/>
      <c r="D342" s="4162"/>
      <c r="E342" s="4162"/>
      <c r="F342" s="4164"/>
      <c r="G342" s="2351" t="s">
        <v>1673</v>
      </c>
      <c r="H342" s="4174"/>
      <c r="I342" s="2345"/>
      <c r="J342" s="2351" t="s">
        <v>1674</v>
      </c>
      <c r="K342" s="4176"/>
      <c r="L342" s="2347"/>
      <c r="M342" s="4168"/>
      <c r="N342" s="2352" t="s">
        <v>1675</v>
      </c>
      <c r="O342" s="4178"/>
      <c r="P342" s="2345"/>
      <c r="Q342" s="2353" t="s">
        <v>1676</v>
      </c>
      <c r="R342" s="4180"/>
      <c r="S342" s="2306"/>
      <c r="T342" s="4172"/>
      <c r="U342" s="2354" t="s">
        <v>1675</v>
      </c>
      <c r="V342" s="4192"/>
      <c r="W342" s="2345"/>
      <c r="X342" s="2353" t="s">
        <v>1676</v>
      </c>
      <c r="Y342" s="4194"/>
    </row>
    <row r="343" spans="1:25" ht="18.75">
      <c r="A343" s="4114"/>
      <c r="B343" s="4158"/>
      <c r="C343" s="2316"/>
      <c r="D343" s="2311"/>
      <c r="E343" s="2311"/>
      <c r="F343" s="2311"/>
      <c r="G343" s="2321"/>
      <c r="H343" s="2355"/>
      <c r="I343" s="2356"/>
      <c r="J343" s="2357"/>
      <c r="K343" s="2358"/>
      <c r="L343" s="2359"/>
      <c r="M343" s="2323"/>
      <c r="N343" s="2360"/>
      <c r="O343" s="2355"/>
      <c r="P343" s="2356"/>
      <c r="Q343" s="2357"/>
      <c r="R343" s="2358"/>
      <c r="S343" s="2306"/>
      <c r="T343" s="2323"/>
      <c r="U343" s="2360"/>
      <c r="V343" s="2355"/>
      <c r="W343" s="2356"/>
      <c r="X343" s="2357"/>
      <c r="Y343" s="2358"/>
    </row>
    <row r="344" spans="1:25">
      <c r="A344" s="4114"/>
      <c r="B344" s="4157"/>
      <c r="C344" s="4039" t="s">
        <v>1352</v>
      </c>
      <c r="D344" s="4039"/>
      <c r="E344" s="4039"/>
      <c r="F344" s="4042" t="s">
        <v>1677</v>
      </c>
      <c r="G344" s="4028" t="s">
        <v>1678</v>
      </c>
      <c r="H344" s="4045"/>
      <c r="I344" s="2361"/>
      <c r="J344" s="4028" t="s">
        <v>1679</v>
      </c>
      <c r="K344" s="4029"/>
      <c r="L344" s="2362"/>
      <c r="M344" s="4032" t="s">
        <v>1677</v>
      </c>
      <c r="N344" s="4035" t="s">
        <v>1678</v>
      </c>
      <c r="O344" s="4036"/>
      <c r="P344" s="2361"/>
      <c r="Q344" s="4035" t="s">
        <v>1679</v>
      </c>
      <c r="R344" s="4190"/>
      <c r="S344" s="2306"/>
      <c r="T344" s="4184" t="s">
        <v>1677</v>
      </c>
      <c r="U344" s="4185" t="s">
        <v>1678</v>
      </c>
      <c r="V344" s="4036"/>
      <c r="W344" s="2361"/>
      <c r="X344" s="4035" t="s">
        <v>1679</v>
      </c>
      <c r="Y344" s="4190"/>
    </row>
    <row r="345" spans="1:25">
      <c r="A345" s="4114"/>
      <c r="B345" s="4157"/>
      <c r="C345" s="4040"/>
      <c r="D345" s="4040"/>
      <c r="E345" s="4040"/>
      <c r="F345" s="4043"/>
      <c r="G345" s="4030"/>
      <c r="H345" s="4046"/>
      <c r="I345" s="2343"/>
      <c r="J345" s="4030"/>
      <c r="K345" s="4031"/>
      <c r="L345" s="2362"/>
      <c r="M345" s="4033"/>
      <c r="N345" s="4037"/>
      <c r="O345" s="4038"/>
      <c r="P345" s="2343"/>
      <c r="Q345" s="4037"/>
      <c r="R345" s="4169"/>
      <c r="S345" s="2306"/>
      <c r="T345" s="4171"/>
      <c r="U345" s="4186"/>
      <c r="V345" s="4038"/>
      <c r="W345" s="2343"/>
      <c r="X345" s="4037"/>
      <c r="Y345" s="4169"/>
    </row>
    <row r="346" spans="1:25" ht="16.5" thickBot="1">
      <c r="A346" s="4114"/>
      <c r="B346" s="4157"/>
      <c r="C346" s="4040"/>
      <c r="D346" s="4040"/>
      <c r="E346" s="4040"/>
      <c r="F346" s="4043"/>
      <c r="G346" s="2363" t="s">
        <v>1680</v>
      </c>
      <c r="H346" s="4196">
        <f>G330*G333/(100+G333)</f>
        <v>3.75</v>
      </c>
      <c r="I346" s="2345"/>
      <c r="J346" s="2363" t="s">
        <v>1681</v>
      </c>
      <c r="K346" s="4198">
        <f>(K341*J333)/100</f>
        <v>1.153846153846154</v>
      </c>
      <c r="L346" s="2364"/>
      <c r="M346" s="4033"/>
      <c r="N346" s="2348" t="s">
        <v>1680</v>
      </c>
      <c r="O346" s="4177">
        <f>N330*N333/(1+N333)</f>
        <v>3.75</v>
      </c>
      <c r="P346" s="2345"/>
      <c r="Q346" s="2365" t="s">
        <v>1682</v>
      </c>
      <c r="R346" s="2366">
        <f>R341*Q333</f>
        <v>1.153846153846154</v>
      </c>
      <c r="S346" s="2306"/>
      <c r="T346" s="4171"/>
      <c r="U346" s="2350" t="s">
        <v>1680</v>
      </c>
      <c r="V346" s="4191">
        <f>U330*U333/(1+U333)</f>
        <v>3750</v>
      </c>
      <c r="W346" s="2345"/>
      <c r="X346" s="2367" t="s">
        <v>1683</v>
      </c>
      <c r="Y346" s="2368">
        <f>Y341*X333</f>
        <v>1153.8461538461538</v>
      </c>
    </row>
    <row r="347" spans="1:25">
      <c r="A347" s="4114"/>
      <c r="B347" s="4157"/>
      <c r="C347" s="4162"/>
      <c r="D347" s="4162"/>
      <c r="E347" s="4162"/>
      <c r="F347" s="4181"/>
      <c r="G347" s="2369" t="s">
        <v>1684</v>
      </c>
      <c r="H347" s="4197"/>
      <c r="I347" s="2345"/>
      <c r="J347" s="2369">
        <v>100</v>
      </c>
      <c r="K347" s="4199" t="str">
        <f>ADDRESS(ROW(K346),COLUMN(K346),4)</f>
        <v>K346</v>
      </c>
      <c r="L347" s="2364"/>
      <c r="M347" s="4034"/>
      <c r="N347" s="2353" t="s">
        <v>1685</v>
      </c>
      <c r="O347" s="4178"/>
      <c r="P347" s="2345"/>
      <c r="Q347" s="2353"/>
      <c r="R347" s="2370"/>
      <c r="S347" s="2306"/>
      <c r="T347" s="4172"/>
      <c r="U347" s="2354" t="s">
        <v>1685</v>
      </c>
      <c r="V347" s="4192"/>
      <c r="W347" s="2345"/>
      <c r="X347" s="2352"/>
      <c r="Y347" s="2370"/>
    </row>
    <row r="348" spans="1:25" ht="18.75">
      <c r="A348" s="4114"/>
      <c r="B348" s="4158"/>
      <c r="C348" s="2316"/>
      <c r="D348" s="2311"/>
      <c r="E348" s="2311"/>
      <c r="F348" s="2311"/>
      <c r="G348" s="2321"/>
      <c r="H348" s="2355"/>
      <c r="I348" s="2356"/>
      <c r="J348" s="2357"/>
      <c r="K348" s="2358"/>
      <c r="L348" s="2359"/>
      <c r="M348" s="2323"/>
      <c r="N348" s="2360"/>
      <c r="O348" s="2355"/>
      <c r="P348" s="2356"/>
      <c r="Q348" s="2371"/>
      <c r="R348" s="2372"/>
      <c r="S348" s="2306"/>
      <c r="T348" s="2323"/>
      <c r="U348" s="2360"/>
      <c r="V348" s="2355"/>
      <c r="W348" s="2356"/>
      <c r="X348" s="2357"/>
      <c r="Y348" s="2358"/>
    </row>
    <row r="349" spans="1:25">
      <c r="A349" s="4114"/>
      <c r="B349" s="4157"/>
      <c r="C349" s="4039" t="s">
        <v>1354</v>
      </c>
      <c r="D349" s="4039"/>
      <c r="E349" s="4039"/>
      <c r="F349" s="4042" t="s">
        <v>1686</v>
      </c>
      <c r="G349" s="4182" t="s">
        <v>1687</v>
      </c>
      <c r="H349" s="4183"/>
      <c r="I349" s="2345"/>
      <c r="J349" s="2373"/>
      <c r="K349" s="2374"/>
      <c r="L349" s="2375"/>
      <c r="M349" s="4032" t="s">
        <v>1686</v>
      </c>
      <c r="N349" s="4035" t="s">
        <v>1687</v>
      </c>
      <c r="O349" s="4036"/>
      <c r="P349" s="2345"/>
      <c r="Q349" s="2373"/>
      <c r="R349" s="2374"/>
      <c r="S349" s="2306"/>
      <c r="T349" s="4184" t="s">
        <v>1686</v>
      </c>
      <c r="U349" s="4185" t="s">
        <v>1687</v>
      </c>
      <c r="V349" s="4036"/>
      <c r="W349" s="2345"/>
      <c r="X349" s="2373"/>
      <c r="Y349" s="2374"/>
    </row>
    <row r="350" spans="1:25">
      <c r="A350" s="4114"/>
      <c r="B350" s="4157"/>
      <c r="C350" s="4040"/>
      <c r="D350" s="4040"/>
      <c r="E350" s="4040"/>
      <c r="F350" s="4043"/>
      <c r="G350" s="4165"/>
      <c r="H350" s="4166"/>
      <c r="I350" s="2373"/>
      <c r="J350" s="2373"/>
      <c r="K350" s="2374"/>
      <c r="L350" s="2375"/>
      <c r="M350" s="4033"/>
      <c r="N350" s="4037"/>
      <c r="O350" s="4038"/>
      <c r="P350" s="2373"/>
      <c r="Q350" s="2356"/>
      <c r="R350" s="2376"/>
      <c r="S350" s="2377"/>
      <c r="T350" s="4171"/>
      <c r="U350" s="4186"/>
      <c r="V350" s="4038"/>
      <c r="W350" s="2373"/>
      <c r="X350" s="2356"/>
      <c r="Y350" s="2376"/>
    </row>
    <row r="351" spans="1:25">
      <c r="A351" s="4114"/>
      <c r="B351" s="4157"/>
      <c r="C351" s="4040"/>
      <c r="D351" s="4040"/>
      <c r="E351" s="4040"/>
      <c r="F351" s="4043"/>
      <c r="G351" s="2378" t="s">
        <v>1688</v>
      </c>
      <c r="H351" s="2379">
        <f>(H341-K341)</f>
        <v>4.8076923076923075</v>
      </c>
      <c r="I351" s="2356"/>
      <c r="J351" s="2373"/>
      <c r="K351" s="2374"/>
      <c r="L351" s="2375"/>
      <c r="M351" s="4033"/>
      <c r="N351" s="2367" t="s">
        <v>1688</v>
      </c>
      <c r="O351" s="2380">
        <f>O341-R341</f>
        <v>4.8076923076923075</v>
      </c>
      <c r="P351" s="2356"/>
      <c r="Q351" s="2356"/>
      <c r="R351" s="2376"/>
      <c r="S351" s="2381"/>
      <c r="T351" s="4171"/>
      <c r="U351" s="2382" t="s">
        <v>1688</v>
      </c>
      <c r="V351" s="2383">
        <f>V341-Y341</f>
        <v>4807.6923076923076</v>
      </c>
      <c r="W351" s="2356"/>
      <c r="X351" s="2356"/>
      <c r="Y351" s="2376"/>
    </row>
    <row r="352" spans="1:25">
      <c r="A352" s="4114"/>
      <c r="B352" s="4157"/>
      <c r="C352" s="4040"/>
      <c r="D352" s="4040"/>
      <c r="E352" s="4040"/>
      <c r="F352" s="4043"/>
      <c r="G352" s="2384"/>
      <c r="H352" s="2385"/>
      <c r="I352" s="2356"/>
      <c r="J352" s="2357"/>
      <c r="K352" s="2358"/>
      <c r="L352" s="2359"/>
      <c r="M352" s="4033"/>
      <c r="N352" s="2352"/>
      <c r="O352" s="2386"/>
      <c r="P352" s="2356"/>
      <c r="Q352" s="2387"/>
      <c r="R352" s="2388"/>
      <c r="S352" s="2381"/>
      <c r="T352" s="4172"/>
      <c r="U352" s="2389"/>
      <c r="V352" s="2386"/>
      <c r="W352" s="2356"/>
      <c r="X352" s="2387"/>
      <c r="Y352" s="2388"/>
    </row>
    <row r="353" spans="1:25" ht="18.75">
      <c r="A353" s="4114"/>
      <c r="B353" s="4158"/>
      <c r="C353" s="2390"/>
      <c r="D353" s="2311"/>
      <c r="E353" s="2311"/>
      <c r="F353" s="2311"/>
      <c r="G353" s="2321"/>
      <c r="H353" s="2355"/>
      <c r="I353" s="2356"/>
      <c r="J353" s="2357"/>
      <c r="K353" s="2358"/>
      <c r="L353" s="2359"/>
      <c r="M353" s="2323"/>
      <c r="N353" s="2360"/>
      <c r="O353" s="2355"/>
      <c r="P353" s="2356"/>
      <c r="Q353" s="2357"/>
      <c r="R353" s="2358"/>
      <c r="S353" s="2381"/>
      <c r="T353" s="2323"/>
      <c r="U353" s="2360"/>
      <c r="V353" s="2355"/>
      <c r="W353" s="2356"/>
      <c r="X353" s="2357"/>
      <c r="Y353" s="2358"/>
    </row>
    <row r="354" spans="1:25">
      <c r="A354" s="4114"/>
      <c r="B354" s="4157"/>
      <c r="C354" s="4039" t="s">
        <v>1356</v>
      </c>
      <c r="D354" s="4039"/>
      <c r="E354" s="4039"/>
      <c r="F354" s="4042" t="s">
        <v>1689</v>
      </c>
      <c r="G354" s="4028" t="s">
        <v>1690</v>
      </c>
      <c r="H354" s="4045"/>
      <c r="I354" s="2345"/>
      <c r="J354" s="2373"/>
      <c r="K354" s="2374"/>
      <c r="L354" s="2375"/>
      <c r="M354" s="4032" t="s">
        <v>1689</v>
      </c>
      <c r="N354" s="4035" t="s">
        <v>1690</v>
      </c>
      <c r="O354" s="4036"/>
      <c r="P354" s="2345"/>
      <c r="Q354" s="2373"/>
      <c r="R354" s="2374"/>
      <c r="S354" s="2306"/>
      <c r="T354" s="4184" t="s">
        <v>1689</v>
      </c>
      <c r="U354" s="4185" t="s">
        <v>1690</v>
      </c>
      <c r="V354" s="4036"/>
      <c r="W354" s="2345"/>
      <c r="X354" s="2373"/>
      <c r="Y354" s="2374"/>
    </row>
    <row r="355" spans="1:25">
      <c r="A355" s="4114"/>
      <c r="B355" s="4157"/>
      <c r="C355" s="4040"/>
      <c r="D355" s="4040"/>
      <c r="E355" s="4040"/>
      <c r="F355" s="4043"/>
      <c r="G355" s="4030"/>
      <c r="H355" s="4046"/>
      <c r="I355" s="2373"/>
      <c r="J355" s="2357"/>
      <c r="K355" s="2358"/>
      <c r="L355" s="2359"/>
      <c r="M355" s="4033"/>
      <c r="N355" s="4037"/>
      <c r="O355" s="4038"/>
      <c r="P355" s="2373"/>
      <c r="Q355" s="2387"/>
      <c r="R355" s="2388"/>
      <c r="S355" s="2377"/>
      <c r="T355" s="4171"/>
      <c r="U355" s="4186"/>
      <c r="V355" s="4038"/>
      <c r="W355" s="2373"/>
      <c r="X355" s="2387"/>
      <c r="Y355" s="2388"/>
    </row>
    <row r="356" spans="1:25">
      <c r="A356" s="4114"/>
      <c r="B356" s="4157"/>
      <c r="C356" s="4040"/>
      <c r="D356" s="4040"/>
      <c r="E356" s="4040"/>
      <c r="F356" s="4043"/>
      <c r="G356" s="2391" t="s">
        <v>1691</v>
      </c>
      <c r="H356" s="2392">
        <f>H346-K346</f>
        <v>2.5961538461538458</v>
      </c>
      <c r="I356" s="2345"/>
      <c r="J356" s="2357"/>
      <c r="K356" s="2358"/>
      <c r="L356" s="2359"/>
      <c r="M356" s="4033"/>
      <c r="N356" s="2367" t="s">
        <v>1691</v>
      </c>
      <c r="O356" s="2380">
        <f>O346-R346</f>
        <v>2.5961538461538458</v>
      </c>
      <c r="P356" s="2345"/>
      <c r="Q356" s="2387"/>
      <c r="R356" s="2388"/>
      <c r="S356" s="2306"/>
      <c r="T356" s="4171"/>
      <c r="U356" s="2382" t="s">
        <v>1691</v>
      </c>
      <c r="V356" s="2383">
        <f>V346-Y346</f>
        <v>2596.1538461538462</v>
      </c>
      <c r="W356" s="2345"/>
      <c r="X356" s="2387"/>
      <c r="Y356" s="2388"/>
    </row>
    <row r="357" spans="1:25" ht="16.5" thickBot="1">
      <c r="A357" s="4114"/>
      <c r="B357" s="4159"/>
      <c r="C357" s="4041"/>
      <c r="D357" s="4041"/>
      <c r="E357" s="4041"/>
      <c r="F357" s="4044"/>
      <c r="G357" s="2393"/>
      <c r="H357" s="2394"/>
      <c r="I357" s="2395"/>
      <c r="J357" s="2396"/>
      <c r="K357" s="2397"/>
      <c r="L357" s="2398"/>
      <c r="M357" s="4047"/>
      <c r="N357" s="2349"/>
      <c r="O357" s="2399"/>
      <c r="P357" s="2400"/>
      <c r="Q357" s="2401"/>
      <c r="R357" s="2402"/>
      <c r="S357" s="2306"/>
      <c r="T357" s="4195"/>
      <c r="U357" s="2403"/>
      <c r="V357" s="2399"/>
      <c r="W357" s="2400"/>
      <c r="X357" s="2401"/>
      <c r="Y357" s="2402"/>
    </row>
    <row r="358" spans="1:25" ht="16.5" thickBot="1">
      <c r="B358" s="814"/>
      <c r="C358" s="814"/>
      <c r="D358" s="814"/>
      <c r="E358" s="814"/>
      <c r="F358" s="814"/>
      <c r="G358" s="814"/>
      <c r="H358" s="814"/>
      <c r="I358" s="814"/>
      <c r="J358" s="814"/>
      <c r="K358" s="814"/>
      <c r="L358" s="814"/>
      <c r="M358" s="814"/>
      <c r="N358" s="814"/>
      <c r="O358" s="814"/>
      <c r="P358" s="814"/>
      <c r="Q358" s="814"/>
    </row>
    <row r="359" spans="1:25" ht="21">
      <c r="A359" s="1529" t="s">
        <v>75</v>
      </c>
      <c r="B359" s="3831" t="s">
        <v>1508</v>
      </c>
      <c r="C359" s="3832"/>
      <c r="D359" s="3832"/>
      <c r="E359" s="3832"/>
      <c r="F359" s="3832"/>
      <c r="G359" s="3832"/>
      <c r="H359" s="3832"/>
      <c r="I359" s="3832"/>
      <c r="J359" s="3832"/>
      <c r="K359" s="3832"/>
      <c r="L359" s="3832"/>
      <c r="M359" s="3832"/>
      <c r="N359" s="3833"/>
      <c r="O359" s="814"/>
      <c r="P359" s="814"/>
      <c r="Q359" s="814"/>
    </row>
    <row r="360" spans="1:25" ht="15.75" customHeight="1">
      <c r="A360" s="2678" t="str">
        <f>B359</f>
        <v>les poids de la farine et de l'eau en fonction du poids total de la pâte</v>
      </c>
      <c r="B360" s="606" t="str">
        <f>ADDRESS(ROW(),COLUMN(),4)</f>
        <v>B360</v>
      </c>
      <c r="C360" s="1209"/>
      <c r="D360" s="1319"/>
      <c r="E360" s="1319"/>
      <c r="F360" s="1319"/>
      <c r="G360" s="1319"/>
      <c r="H360" s="1319"/>
      <c r="I360" s="1319"/>
      <c r="J360" s="1319"/>
      <c r="K360" s="1319"/>
      <c r="L360" s="1319"/>
      <c r="M360" s="1572" t="str">
        <f ca="1">MID(CELL("filename",B360),SEARCH("[",CELL("filename",B360))+1,SEARCH("]",CELL("filename",B360))-SEARCH("[",CELL("filename",B360))-1)</f>
        <v>A.5.1.-formats-formules-pourcentages.xlsx</v>
      </c>
      <c r="N360" s="1573">
        <v>1</v>
      </c>
      <c r="O360" s="814"/>
      <c r="P360" s="814"/>
      <c r="Q360" s="814"/>
    </row>
    <row r="361" spans="1:25">
      <c r="A361" s="2678"/>
      <c r="B361" s="725"/>
      <c r="C361" s="814"/>
      <c r="D361" s="814"/>
      <c r="E361" s="814"/>
      <c r="F361" s="814"/>
      <c r="G361" s="814"/>
      <c r="H361" s="814"/>
      <c r="I361" s="814"/>
      <c r="J361" s="814"/>
      <c r="K361" s="814"/>
      <c r="L361" s="814"/>
      <c r="M361" s="814"/>
      <c r="N361" s="586"/>
      <c r="O361" s="814"/>
      <c r="P361" s="814"/>
      <c r="Q361" s="814"/>
    </row>
    <row r="362" spans="1:25" ht="18">
      <c r="A362" s="2678"/>
      <c r="B362" s="725"/>
      <c r="C362" s="1808" t="s">
        <v>1263</v>
      </c>
      <c r="D362" s="814"/>
      <c r="E362" s="814"/>
      <c r="F362" s="814"/>
      <c r="G362" s="814"/>
      <c r="H362" s="814"/>
      <c r="I362" s="814"/>
      <c r="J362" s="814"/>
      <c r="K362" s="1808"/>
      <c r="L362" s="814"/>
      <c r="M362" s="814"/>
      <c r="N362" s="586"/>
      <c r="O362" s="814"/>
      <c r="P362" s="814"/>
      <c r="Q362" s="814"/>
    </row>
    <row r="363" spans="1:25">
      <c r="A363" s="2678"/>
      <c r="B363" s="725"/>
      <c r="C363" s="1809"/>
      <c r="D363" s="814"/>
      <c r="E363" s="814"/>
      <c r="F363" s="814"/>
      <c r="G363" s="814"/>
      <c r="H363" s="814"/>
      <c r="I363" s="814"/>
      <c r="J363" s="814"/>
      <c r="K363" s="814"/>
      <c r="L363" s="814"/>
      <c r="M363" s="814"/>
      <c r="N363" s="586"/>
      <c r="O363" s="814"/>
      <c r="P363" s="814"/>
      <c r="Q363" s="814"/>
    </row>
    <row r="364" spans="1:25" ht="18.75">
      <c r="A364" s="2678"/>
      <c r="B364" s="2083"/>
      <c r="C364" s="2082" t="s">
        <v>1487</v>
      </c>
      <c r="D364" s="814"/>
      <c r="E364" s="814"/>
      <c r="F364" s="814"/>
      <c r="G364" s="814"/>
      <c r="H364" s="814"/>
      <c r="I364" s="814"/>
      <c r="J364" s="814"/>
      <c r="K364" s="814"/>
      <c r="L364" s="814"/>
      <c r="M364" s="814"/>
      <c r="N364" s="586"/>
      <c r="O364" s="814"/>
      <c r="P364" s="814"/>
      <c r="Q364" s="814"/>
    </row>
    <row r="365" spans="1:25" ht="18.75">
      <c r="A365" s="2678"/>
      <c r="B365" s="2083"/>
      <c r="C365" s="2082" t="s">
        <v>1488</v>
      </c>
      <c r="D365" s="814"/>
      <c r="E365" s="814"/>
      <c r="F365" s="814"/>
      <c r="G365" s="814"/>
      <c r="H365" s="814"/>
      <c r="I365" s="814"/>
      <c r="J365" s="814"/>
      <c r="K365" s="814"/>
      <c r="L365" s="814"/>
      <c r="M365" s="814"/>
      <c r="N365" s="586"/>
      <c r="O365" s="814"/>
      <c r="P365" s="814"/>
      <c r="Q365" s="814"/>
    </row>
    <row r="366" spans="1:25" ht="18.75">
      <c r="A366" s="2678"/>
      <c r="B366" s="2083"/>
      <c r="C366" s="2082" t="s">
        <v>1506</v>
      </c>
      <c r="D366" s="814"/>
      <c r="E366" s="814"/>
      <c r="F366" s="814"/>
      <c r="G366" s="814"/>
      <c r="H366" s="814"/>
      <c r="I366" s="814"/>
      <c r="J366" s="814"/>
      <c r="K366" s="814"/>
      <c r="L366" s="814"/>
      <c r="M366" s="814"/>
      <c r="N366" s="586"/>
      <c r="O366" s="814"/>
      <c r="P366" s="814"/>
      <c r="Q366" s="814"/>
    </row>
    <row r="367" spans="1:25" ht="18.75">
      <c r="A367" s="2678"/>
      <c r="B367" s="2083"/>
      <c r="C367" s="2082" t="s">
        <v>1505</v>
      </c>
      <c r="D367" s="814"/>
      <c r="E367" s="814"/>
      <c r="F367" s="814"/>
      <c r="G367" s="814"/>
      <c r="H367" s="814"/>
      <c r="I367" s="814"/>
      <c r="J367" s="814"/>
      <c r="K367" s="814"/>
      <c r="L367" s="814"/>
      <c r="M367" s="814"/>
      <c r="N367" s="586"/>
      <c r="O367" s="814"/>
      <c r="P367" s="814"/>
      <c r="Q367" s="814"/>
    </row>
    <row r="368" spans="1:25">
      <c r="A368" s="2678"/>
      <c r="B368" s="725"/>
      <c r="C368" s="1787"/>
      <c r="D368" s="814"/>
      <c r="E368" s="814"/>
      <c r="F368" s="814"/>
      <c r="G368" s="814"/>
      <c r="H368" s="814"/>
      <c r="I368" s="814"/>
      <c r="J368" s="814"/>
      <c r="K368" s="814"/>
      <c r="L368" s="814"/>
      <c r="M368" s="814"/>
      <c r="N368" s="586"/>
      <c r="O368" s="814"/>
      <c r="P368" s="814"/>
      <c r="Q368" s="814"/>
    </row>
    <row r="369" spans="1:17" ht="18">
      <c r="A369" s="2678"/>
      <c r="B369" s="725"/>
      <c r="C369" s="1808" t="s">
        <v>1278</v>
      </c>
      <c r="D369" s="814"/>
      <c r="E369" s="814"/>
      <c r="F369" s="814"/>
      <c r="G369" s="814"/>
      <c r="H369" s="814"/>
      <c r="I369" s="814"/>
      <c r="J369" s="814"/>
      <c r="K369" s="814"/>
      <c r="L369" s="814"/>
      <c r="M369" s="814"/>
      <c r="N369" s="586"/>
      <c r="O369" s="814"/>
      <c r="P369" s="814"/>
      <c r="Q369" s="814"/>
    </row>
    <row r="370" spans="1:17">
      <c r="A370" s="2678"/>
      <c r="B370" s="725"/>
      <c r="C370" s="814"/>
      <c r="D370" s="814"/>
      <c r="E370" s="814"/>
      <c r="F370" s="814"/>
      <c r="G370" s="814"/>
      <c r="H370" s="814"/>
      <c r="I370" s="814"/>
      <c r="J370" s="814"/>
      <c r="K370" s="814"/>
      <c r="L370" s="814"/>
      <c r="M370" s="814"/>
      <c r="N370" s="586"/>
      <c r="O370" s="814"/>
      <c r="P370" s="814"/>
      <c r="Q370" s="814"/>
    </row>
    <row r="371" spans="1:17">
      <c r="A371" s="2678"/>
      <c r="B371" s="725"/>
      <c r="C371" s="814"/>
      <c r="D371" s="814"/>
      <c r="E371" s="814"/>
      <c r="F371" s="814"/>
      <c r="G371" s="814"/>
      <c r="H371" s="814"/>
      <c r="I371" s="814"/>
      <c r="J371" s="814"/>
      <c r="K371" s="814"/>
      <c r="L371" s="814"/>
      <c r="M371" s="814"/>
      <c r="N371" s="586"/>
      <c r="O371" s="814"/>
      <c r="P371" s="814"/>
      <c r="Q371" s="814"/>
    </row>
    <row r="372" spans="1:17" ht="18.75">
      <c r="A372" s="2678"/>
      <c r="B372" s="2058" t="s">
        <v>60</v>
      </c>
      <c r="C372" s="2003" t="s">
        <v>1279</v>
      </c>
      <c r="D372" s="814"/>
      <c r="E372" s="814"/>
      <c r="F372" s="814"/>
      <c r="G372" s="814"/>
      <c r="H372" s="814"/>
      <c r="I372" s="814"/>
      <c r="J372" s="814"/>
      <c r="K372" s="814"/>
      <c r="L372" s="814"/>
      <c r="M372" s="814"/>
      <c r="N372" s="586"/>
      <c r="O372" s="814"/>
      <c r="P372" s="814"/>
      <c r="Q372" s="814"/>
    </row>
    <row r="373" spans="1:17" ht="18.75">
      <c r="A373" s="2678"/>
      <c r="B373" s="2058" t="s">
        <v>49</v>
      </c>
      <c r="C373" s="2003" t="s">
        <v>1268</v>
      </c>
      <c r="D373" s="814"/>
      <c r="E373" s="814"/>
      <c r="F373" s="814"/>
      <c r="G373" s="814"/>
      <c r="H373" s="814"/>
      <c r="I373" s="814"/>
      <c r="J373" s="814"/>
      <c r="K373" s="814"/>
      <c r="L373" s="814"/>
      <c r="M373" s="814"/>
      <c r="N373" s="586"/>
      <c r="O373" s="814"/>
      <c r="P373" s="814"/>
      <c r="Q373" s="814"/>
    </row>
    <row r="374" spans="1:17" ht="18.75">
      <c r="A374" s="2678"/>
      <c r="B374" s="2058" t="s">
        <v>51</v>
      </c>
      <c r="C374" s="2003" t="s">
        <v>1280</v>
      </c>
      <c r="D374" s="814"/>
      <c r="E374" s="814"/>
      <c r="F374" s="814"/>
      <c r="G374" s="814"/>
      <c r="H374" s="814"/>
      <c r="I374" s="814"/>
      <c r="J374" s="814"/>
      <c r="K374" s="814"/>
      <c r="L374" s="814"/>
      <c r="M374" s="814"/>
      <c r="N374" s="586"/>
      <c r="O374" s="814"/>
      <c r="P374" s="814"/>
      <c r="Q374" s="814"/>
    </row>
    <row r="375" spans="1:17">
      <c r="A375" s="2678"/>
      <c r="B375" s="2081"/>
      <c r="C375" s="2080"/>
      <c r="D375" s="2080"/>
      <c r="E375" s="2080"/>
      <c r="F375" s="2080"/>
      <c r="G375" s="2080"/>
      <c r="H375" s="2080"/>
      <c r="I375" s="2080"/>
      <c r="J375" s="2080"/>
      <c r="K375" s="2080"/>
      <c r="L375" s="2080"/>
      <c r="M375" s="2080"/>
      <c r="N375" s="2079"/>
      <c r="O375" s="814"/>
      <c r="P375" s="814"/>
      <c r="Q375" s="814"/>
    </row>
    <row r="376" spans="1:17">
      <c r="A376" s="2678"/>
      <c r="B376" s="725"/>
      <c r="C376" s="814"/>
      <c r="D376" s="814"/>
      <c r="E376" s="814"/>
      <c r="F376" s="814"/>
      <c r="G376" s="814"/>
      <c r="H376" s="814"/>
      <c r="I376" s="814"/>
      <c r="J376" s="814"/>
      <c r="K376" s="814"/>
      <c r="L376" s="814"/>
      <c r="M376" s="814"/>
      <c r="N376" s="586"/>
      <c r="O376" s="814"/>
      <c r="P376" s="814"/>
      <c r="Q376" s="814"/>
    </row>
    <row r="377" spans="1:17">
      <c r="A377" s="2678"/>
      <c r="B377" s="725"/>
      <c r="C377" s="1787"/>
      <c r="D377" s="814"/>
      <c r="E377" s="814"/>
      <c r="F377" s="814"/>
      <c r="G377" s="814"/>
      <c r="H377" s="814"/>
      <c r="I377" s="814"/>
      <c r="J377" s="814"/>
      <c r="K377" s="2075"/>
      <c r="L377" s="2074"/>
      <c r="M377" s="2074"/>
      <c r="N377" s="2073"/>
      <c r="O377" s="814"/>
      <c r="P377" s="814"/>
      <c r="Q377" s="814"/>
    </row>
    <row r="378" spans="1:17" ht="18.75" customHeight="1">
      <c r="A378" s="2678"/>
      <c r="B378" s="2078" t="s">
        <v>60</v>
      </c>
      <c r="C378" s="2003" t="s">
        <v>1279</v>
      </c>
      <c r="D378" s="1540"/>
      <c r="E378" s="814"/>
      <c r="F378" s="814"/>
      <c r="G378" s="814"/>
      <c r="H378" s="1882"/>
      <c r="I378" s="814"/>
      <c r="J378" s="1882"/>
      <c r="K378" s="2072"/>
      <c r="L378" s="2071"/>
      <c r="M378" s="2070" t="s">
        <v>1487</v>
      </c>
      <c r="N378" s="2069"/>
      <c r="O378" s="814"/>
      <c r="P378" s="814"/>
      <c r="Q378" s="814"/>
    </row>
    <row r="379" spans="1:17" ht="18.75">
      <c r="A379" s="2678"/>
      <c r="B379" s="2078"/>
      <c r="C379" s="2055" t="s">
        <v>1487</v>
      </c>
      <c r="D379" s="1540"/>
      <c r="E379" s="814"/>
      <c r="F379" s="814"/>
      <c r="G379" s="814"/>
      <c r="H379" s="1882"/>
      <c r="I379" s="814"/>
      <c r="J379" s="1882"/>
      <c r="K379" s="2068"/>
      <c r="L379" s="2067"/>
      <c r="M379" s="2066"/>
      <c r="N379" s="2065"/>
      <c r="O379" s="814"/>
      <c r="P379" s="814"/>
      <c r="Q379" s="814"/>
    </row>
    <row r="380" spans="1:17" ht="18.75">
      <c r="A380" s="2678"/>
      <c r="B380" s="2078"/>
      <c r="C380" s="2055" t="s">
        <v>1506</v>
      </c>
      <c r="D380" s="1540"/>
      <c r="E380" s="814"/>
      <c r="F380" s="814"/>
      <c r="G380" s="814"/>
      <c r="H380" s="1882"/>
      <c r="I380" s="814"/>
      <c r="J380" s="1882"/>
      <c r="K380" s="814"/>
      <c r="L380" s="1726"/>
      <c r="M380" s="814"/>
      <c r="N380" s="586"/>
      <c r="O380" s="814"/>
      <c r="P380" s="814"/>
      <c r="Q380" s="814"/>
    </row>
    <row r="381" spans="1:17" ht="18.75">
      <c r="A381" s="2678"/>
      <c r="B381" s="2078"/>
      <c r="C381" s="2055" t="s">
        <v>1505</v>
      </c>
      <c r="D381" s="1540"/>
      <c r="E381" s="814"/>
      <c r="F381" s="814"/>
      <c r="G381" s="814"/>
      <c r="H381" s="1882"/>
      <c r="I381" s="814"/>
      <c r="J381" s="1882"/>
      <c r="K381" s="814"/>
      <c r="L381" s="1726"/>
      <c r="M381" s="814"/>
      <c r="N381" s="586"/>
      <c r="O381" s="814"/>
      <c r="P381" s="814"/>
      <c r="Q381" s="814"/>
    </row>
    <row r="382" spans="1:17" ht="18.75">
      <c r="A382" s="2678"/>
      <c r="B382" s="2078"/>
      <c r="C382" s="2055"/>
      <c r="D382" s="1540"/>
      <c r="E382" s="814"/>
      <c r="F382" s="814"/>
      <c r="G382" s="814"/>
      <c r="H382" s="1882"/>
      <c r="I382" s="814"/>
      <c r="J382" s="1882"/>
      <c r="K382" s="814"/>
      <c r="L382" s="1726"/>
      <c r="M382" s="814"/>
      <c r="N382" s="586"/>
      <c r="O382" s="814"/>
      <c r="P382" s="814"/>
      <c r="Q382" s="814"/>
    </row>
    <row r="383" spans="1:17" ht="18.75">
      <c r="A383" s="2678"/>
      <c r="B383" s="2078"/>
      <c r="C383" s="2055"/>
      <c r="D383" s="1726" t="s">
        <v>1500</v>
      </c>
      <c r="E383" s="814"/>
      <c r="F383" s="814"/>
      <c r="G383" s="814"/>
      <c r="H383" s="1882"/>
      <c r="I383" s="814"/>
      <c r="J383" s="1882"/>
      <c r="K383" s="814"/>
      <c r="L383" s="1726"/>
      <c r="M383" s="814"/>
      <c r="N383" s="586"/>
      <c r="O383" s="814"/>
      <c r="P383" s="814"/>
      <c r="Q383" s="814"/>
    </row>
    <row r="384" spans="1:17">
      <c r="A384" s="2678"/>
      <c r="B384" s="725"/>
      <c r="C384" s="1726"/>
      <c r="D384" s="2047" t="str">
        <f>ADDRESS(ROW(C385),COLUMN(C385),4)</f>
        <v>C385</v>
      </c>
      <c r="E384" s="1726"/>
      <c r="F384" s="814"/>
      <c r="G384" s="1728" t="s">
        <v>1487</v>
      </c>
      <c r="H384" s="814"/>
      <c r="I384" s="814"/>
      <c r="J384" s="814"/>
      <c r="K384" s="814"/>
      <c r="L384" s="814"/>
      <c r="M384" s="814"/>
      <c r="N384" s="586"/>
      <c r="O384" s="814"/>
      <c r="P384" s="814"/>
      <c r="Q384" s="814"/>
    </row>
    <row r="385" spans="1:17" ht="16.5" thickBot="1">
      <c r="A385" s="2678"/>
      <c r="B385" s="2054" t="s">
        <v>60</v>
      </c>
      <c r="C385" s="4015">
        <v>50</v>
      </c>
      <c r="D385" s="4015"/>
      <c r="E385" s="4015"/>
      <c r="F385" s="4027" t="s">
        <v>1507</v>
      </c>
      <c r="G385" s="4027">
        <f>C385/(C386+E386)</f>
        <v>41.666666666666671</v>
      </c>
      <c r="H385" s="4019" t="str">
        <f ca="1">_xlfn.FORMULATEXT(G385)</f>
        <v>=C385/(C386+E386)</v>
      </c>
      <c r="I385" s="4019"/>
      <c r="J385" s="4019"/>
      <c r="K385" s="814"/>
      <c r="L385" s="814"/>
      <c r="M385" s="814"/>
      <c r="N385" s="586"/>
      <c r="O385" s="814"/>
      <c r="P385" s="814"/>
      <c r="Q385" s="814"/>
    </row>
    <row r="386" spans="1:17">
      <c r="A386" s="2678"/>
      <c r="B386" s="2057" t="s">
        <v>1504</v>
      </c>
      <c r="C386" s="2077">
        <v>1</v>
      </c>
      <c r="D386" s="2014" t="s">
        <v>1462</v>
      </c>
      <c r="E386" s="2064">
        <v>0.2</v>
      </c>
      <c r="F386" s="4027"/>
      <c r="G386" s="4027"/>
      <c r="H386" s="4019"/>
      <c r="I386" s="4019"/>
      <c r="J386" s="4019"/>
      <c r="K386" s="814"/>
      <c r="L386" s="814"/>
      <c r="M386" s="814"/>
      <c r="N386" s="586"/>
      <c r="O386" s="814"/>
      <c r="P386" s="814"/>
      <c r="Q386" s="814"/>
    </row>
    <row r="387" spans="1:17">
      <c r="A387" s="2678"/>
      <c r="B387" s="725"/>
      <c r="C387" s="814"/>
      <c r="D387" s="814"/>
      <c r="E387" s="1726" t="s">
        <v>1505</v>
      </c>
      <c r="F387" s="814"/>
      <c r="G387" s="1728"/>
      <c r="H387" s="814"/>
      <c r="I387" s="814"/>
      <c r="J387" s="814"/>
      <c r="K387" s="814"/>
      <c r="L387" s="814"/>
      <c r="M387" s="814"/>
      <c r="N387" s="586"/>
      <c r="O387" s="814"/>
      <c r="P387" s="814"/>
      <c r="Q387" s="814"/>
    </row>
    <row r="388" spans="1:17">
      <c r="A388" s="2678"/>
      <c r="B388" s="725"/>
      <c r="D388" s="814"/>
      <c r="E388" s="1726"/>
      <c r="F388" s="814"/>
      <c r="G388" s="1728"/>
      <c r="H388" s="814"/>
      <c r="I388" s="814"/>
      <c r="J388" s="814"/>
      <c r="K388" s="814"/>
      <c r="L388" s="814"/>
      <c r="M388" s="814"/>
      <c r="N388" s="586"/>
      <c r="O388" s="814"/>
      <c r="P388" s="814"/>
      <c r="Q388" s="814"/>
    </row>
    <row r="389" spans="1:17">
      <c r="A389" s="2678"/>
      <c r="B389" s="725"/>
      <c r="C389" s="4007" t="s">
        <v>1502</v>
      </c>
      <c r="D389" s="4007"/>
      <c r="E389" s="4007"/>
      <c r="F389" s="4007"/>
      <c r="G389" s="4007"/>
      <c r="H389" s="4007"/>
      <c r="I389" s="4007"/>
      <c r="J389" s="4007"/>
      <c r="K389" s="4007"/>
      <c r="L389" s="4007"/>
      <c r="M389" s="4007"/>
      <c r="N389" s="586"/>
      <c r="O389" s="814"/>
      <c r="P389" s="814"/>
      <c r="Q389" s="814"/>
    </row>
    <row r="390" spans="1:17">
      <c r="A390" s="2678"/>
      <c r="B390" s="725"/>
      <c r="D390" s="814"/>
      <c r="E390" s="1726"/>
      <c r="F390" s="814"/>
      <c r="G390" s="1728"/>
      <c r="H390" s="814"/>
      <c r="I390" s="814"/>
      <c r="J390" s="814"/>
      <c r="K390" s="814"/>
      <c r="L390" s="814"/>
      <c r="M390" s="814"/>
      <c r="N390" s="586"/>
      <c r="O390" s="814"/>
      <c r="P390" s="814"/>
      <c r="Q390" s="814"/>
    </row>
    <row r="391" spans="1:17">
      <c r="A391" s="2678"/>
      <c r="B391" s="725"/>
      <c r="C391" s="2047" t="str">
        <f>ADDRESS(ROW(C393),COLUMN(C393),4)</f>
        <v>C393</v>
      </c>
      <c r="D391" s="814"/>
      <c r="E391" s="2047" t="str">
        <f>ADDRESS(ROW(E393),COLUMN(E393),4)</f>
        <v>E393</v>
      </c>
      <c r="F391" s="814"/>
      <c r="G391" s="814"/>
      <c r="H391" s="814"/>
      <c r="I391" s="814"/>
      <c r="J391" s="814"/>
      <c r="K391" s="814"/>
      <c r="L391" s="814"/>
      <c r="M391" s="2056" t="s">
        <v>1487</v>
      </c>
      <c r="N391" s="586"/>
      <c r="O391" s="814"/>
      <c r="P391" s="814"/>
      <c r="Q391" s="814"/>
    </row>
    <row r="392" spans="1:17">
      <c r="A392" s="2678"/>
      <c r="B392" s="725"/>
      <c r="C392" s="1726" t="s">
        <v>1500</v>
      </c>
      <c r="D392" s="814"/>
      <c r="E392" s="814"/>
      <c r="F392" s="814"/>
      <c r="G392" s="1728" t="s">
        <v>1487</v>
      </c>
      <c r="H392" s="814"/>
      <c r="I392" s="814"/>
      <c r="J392" s="814"/>
      <c r="K392" s="814"/>
      <c r="L392" s="814"/>
      <c r="M392" s="814"/>
      <c r="N392" s="586"/>
      <c r="O392" s="814"/>
      <c r="P392" s="814"/>
      <c r="Q392" s="814"/>
    </row>
    <row r="393" spans="1:17" ht="19.5" thickBot="1">
      <c r="A393" s="2678"/>
      <c r="B393" s="2054" t="s">
        <v>60</v>
      </c>
      <c r="C393" s="2053">
        <v>50</v>
      </c>
      <c r="D393" s="1620" t="s">
        <v>1499</v>
      </c>
      <c r="E393" s="2076">
        <v>100</v>
      </c>
      <c r="F393" s="2005" t="s">
        <v>1169</v>
      </c>
      <c r="G393" s="2012">
        <f>(C393*E393)/(C394+E394)</f>
        <v>41.666666666666664</v>
      </c>
      <c r="H393" s="2051" t="str">
        <f ca="1">_xlfn.FORMULATEXT(G393)</f>
        <v>=(C393*E393)/(C394+E394)</v>
      </c>
      <c r="I393" s="814"/>
      <c r="J393" s="814"/>
      <c r="K393" s="814"/>
      <c r="L393" s="814"/>
      <c r="M393" s="814"/>
      <c r="N393" s="586"/>
      <c r="O393" s="814"/>
      <c r="P393" s="814"/>
      <c r="Q393" s="814"/>
    </row>
    <row r="394" spans="1:17">
      <c r="A394" s="2678"/>
      <c r="B394" s="2057" t="s">
        <v>1504</v>
      </c>
      <c r="C394" s="981">
        <v>100</v>
      </c>
      <c r="D394" s="2014" t="s">
        <v>1462</v>
      </c>
      <c r="E394" s="2064">
        <v>20</v>
      </c>
      <c r="F394" s="2050" t="s">
        <v>1503</v>
      </c>
      <c r="G394" s="2049"/>
      <c r="H394" s="2048"/>
      <c r="I394" s="814"/>
      <c r="J394" s="814"/>
      <c r="K394" s="814"/>
      <c r="L394" s="814"/>
      <c r="M394" s="814"/>
      <c r="N394" s="586"/>
      <c r="O394" s="814"/>
      <c r="P394" s="814"/>
      <c r="Q394" s="814"/>
    </row>
    <row r="395" spans="1:17">
      <c r="A395" s="2678"/>
      <c r="B395" s="725"/>
      <c r="D395" s="814"/>
      <c r="E395" s="1726" t="s">
        <v>1498</v>
      </c>
      <c r="F395" s="814"/>
      <c r="G395" s="814"/>
      <c r="H395" s="814"/>
      <c r="I395" s="814"/>
      <c r="J395" s="814"/>
      <c r="K395" s="814"/>
      <c r="L395" s="814"/>
      <c r="M395" s="814"/>
      <c r="N395" s="586"/>
      <c r="O395" s="814"/>
      <c r="P395" s="814"/>
      <c r="Q395" s="814"/>
    </row>
    <row r="396" spans="1:17">
      <c r="A396" s="2678"/>
      <c r="B396" s="725"/>
      <c r="C396" s="2047" t="str">
        <f>ADDRESS(ROW(C394),COLUMN(C394),4)</f>
        <v>C394</v>
      </c>
      <c r="D396" s="814"/>
      <c r="E396" s="2047" t="str">
        <f>ADDRESS(ROW(E394),COLUMN(E394),4)</f>
        <v>E394</v>
      </c>
      <c r="F396" s="814"/>
      <c r="G396" s="814"/>
      <c r="H396" s="814"/>
      <c r="I396" s="814"/>
      <c r="J396" s="814"/>
      <c r="K396" s="814"/>
      <c r="L396" s="814"/>
      <c r="M396" s="814"/>
      <c r="N396" s="586"/>
      <c r="O396" s="814"/>
      <c r="P396" s="814"/>
      <c r="Q396" s="814"/>
    </row>
    <row r="397" spans="1:17">
      <c r="A397" s="2678"/>
      <c r="B397" s="725"/>
      <c r="C397" s="814"/>
      <c r="D397" s="814"/>
      <c r="E397" s="814"/>
      <c r="F397" s="814"/>
      <c r="G397" s="1728"/>
      <c r="H397" s="814"/>
      <c r="I397" s="814"/>
      <c r="J397" s="814"/>
      <c r="K397" s="814"/>
      <c r="L397" s="814"/>
      <c r="M397" s="814"/>
      <c r="N397" s="586"/>
      <c r="O397" s="814"/>
      <c r="P397" s="814"/>
      <c r="Q397" s="814"/>
    </row>
    <row r="398" spans="1:17">
      <c r="A398" s="2678"/>
      <c r="B398" s="725"/>
      <c r="C398" s="4008" t="s">
        <v>1501</v>
      </c>
      <c r="D398" s="4009"/>
      <c r="E398" s="4009"/>
      <c r="F398" s="4009"/>
      <c r="G398" s="4009"/>
      <c r="H398" s="4009"/>
      <c r="I398" s="4009"/>
      <c r="J398" s="4009"/>
      <c r="K398" s="4009"/>
      <c r="L398" s="4009"/>
      <c r="M398" s="4010"/>
      <c r="N398" s="586"/>
      <c r="O398" s="814"/>
      <c r="P398" s="814"/>
      <c r="Q398" s="814"/>
    </row>
    <row r="399" spans="1:17">
      <c r="A399" s="2678"/>
      <c r="B399" s="725"/>
      <c r="D399" s="814"/>
      <c r="E399" s="814"/>
      <c r="F399" s="814"/>
      <c r="G399" s="814"/>
      <c r="H399" s="814"/>
      <c r="I399" s="814"/>
      <c r="J399" s="814"/>
      <c r="K399" s="814"/>
      <c r="L399" s="814"/>
      <c r="M399" s="814"/>
      <c r="N399" s="586"/>
      <c r="O399" s="814"/>
      <c r="P399" s="814"/>
      <c r="Q399" s="814"/>
    </row>
    <row r="400" spans="1:17">
      <c r="A400" s="2678"/>
      <c r="B400" s="725"/>
      <c r="C400" s="2047" t="str">
        <f>ADDRESS(ROW(C402),COLUMN(C402),4)</f>
        <v>C402</v>
      </c>
      <c r="D400" s="814"/>
      <c r="E400" s="2047" t="str">
        <f>ADDRESS(ROW(E402),COLUMN(E402),4)</f>
        <v>E402</v>
      </c>
      <c r="F400" s="814"/>
      <c r="G400" s="814"/>
      <c r="H400" s="814"/>
      <c r="I400" s="814"/>
      <c r="J400" s="814"/>
      <c r="K400" s="814"/>
      <c r="L400" s="814"/>
      <c r="M400" s="2056" t="s">
        <v>1487</v>
      </c>
      <c r="N400" s="586"/>
      <c r="O400" s="814"/>
      <c r="P400" s="814"/>
      <c r="Q400" s="814"/>
    </row>
    <row r="401" spans="1:17">
      <c r="A401" s="2678"/>
      <c r="B401" s="725"/>
      <c r="C401" s="1726" t="s">
        <v>1500</v>
      </c>
      <c r="D401" s="814"/>
      <c r="E401" s="814"/>
      <c r="F401" s="814"/>
      <c r="G401" s="1728" t="s">
        <v>1487</v>
      </c>
      <c r="H401" s="814"/>
      <c r="I401" s="814"/>
      <c r="J401" s="814"/>
      <c r="K401" s="814"/>
      <c r="L401" s="814"/>
      <c r="M401" s="814"/>
      <c r="N401" s="586"/>
      <c r="O401" s="814"/>
      <c r="P401" s="814"/>
      <c r="Q401" s="814"/>
    </row>
    <row r="402" spans="1:17" ht="19.5" thickBot="1">
      <c r="A402" s="2678"/>
      <c r="B402" s="2054" t="s">
        <v>60</v>
      </c>
      <c r="C402" s="2053">
        <v>50</v>
      </c>
      <c r="D402" s="1620" t="s">
        <v>1499</v>
      </c>
      <c r="E402" s="2076">
        <v>100</v>
      </c>
      <c r="F402" s="2005" t="s">
        <v>1169</v>
      </c>
      <c r="G402" s="2012">
        <f>(C402*E402)/(E402+C403)</f>
        <v>41.666666666666664</v>
      </c>
      <c r="H402" s="2051" t="str">
        <f ca="1">_xlfn.FORMULATEXT(G402)</f>
        <v>=(C402*E402)/(E402+C403)</v>
      </c>
      <c r="I402" s="814"/>
      <c r="J402" s="814"/>
      <c r="K402" s="814"/>
      <c r="L402" s="814"/>
      <c r="M402" s="814"/>
      <c r="N402" s="586"/>
      <c r="O402" s="814"/>
      <c r="P402" s="814"/>
      <c r="Q402" s="814"/>
    </row>
    <row r="403" spans="1:17">
      <c r="A403" s="2678"/>
      <c r="B403" s="725"/>
      <c r="C403" s="4021">
        <v>20</v>
      </c>
      <c r="D403" s="4021"/>
      <c r="E403" s="4021"/>
      <c r="F403" s="2050"/>
      <c r="G403" s="2049"/>
      <c r="H403" s="2048"/>
      <c r="I403" s="814"/>
      <c r="J403" s="814"/>
      <c r="K403" s="814"/>
      <c r="L403" s="814"/>
      <c r="M403" s="814"/>
      <c r="N403" s="586"/>
      <c r="O403" s="814"/>
      <c r="P403" s="814"/>
      <c r="Q403" s="814"/>
    </row>
    <row r="404" spans="1:17">
      <c r="A404" s="2678"/>
      <c r="B404" s="725"/>
      <c r="D404" s="1726" t="s">
        <v>1498</v>
      </c>
      <c r="E404" s="814"/>
      <c r="F404" s="814"/>
      <c r="G404" s="814"/>
      <c r="H404" s="814"/>
      <c r="I404" s="814"/>
      <c r="J404" s="814"/>
      <c r="K404" s="814"/>
      <c r="L404" s="814"/>
      <c r="M404" s="814"/>
      <c r="N404" s="586"/>
      <c r="O404" s="814"/>
      <c r="P404" s="814"/>
      <c r="Q404" s="814"/>
    </row>
    <row r="405" spans="1:17">
      <c r="A405" s="2678"/>
      <c r="B405" s="725"/>
      <c r="C405" s="1787"/>
      <c r="D405" s="2047" t="str">
        <f>ADDRESS(ROW(C403),COLUMN(C403),4)</f>
        <v>C403</v>
      </c>
      <c r="E405" s="814"/>
      <c r="F405" s="814"/>
      <c r="G405" s="814"/>
      <c r="H405" s="814"/>
      <c r="I405" s="814"/>
      <c r="J405" s="814"/>
      <c r="K405" s="814"/>
      <c r="L405" s="814"/>
      <c r="M405" s="814"/>
      <c r="N405" s="586"/>
      <c r="O405" s="814"/>
      <c r="P405" s="814"/>
      <c r="Q405" s="814"/>
    </row>
    <row r="406" spans="1:17" ht="16.5" thickBot="1">
      <c r="A406" s="2678"/>
      <c r="B406" s="2063"/>
      <c r="C406" s="2062"/>
      <c r="D406" s="2061"/>
      <c r="E406" s="2060"/>
      <c r="F406" s="2060"/>
      <c r="G406" s="2060"/>
      <c r="H406" s="2060"/>
      <c r="I406" s="2060"/>
      <c r="J406" s="2060"/>
      <c r="K406" s="2060"/>
      <c r="L406" s="2060"/>
      <c r="M406" s="2060"/>
      <c r="N406" s="2059"/>
      <c r="O406" s="814"/>
      <c r="P406" s="814"/>
      <c r="Q406" s="814"/>
    </row>
    <row r="407" spans="1:17">
      <c r="A407" s="2678"/>
      <c r="B407" s="725"/>
      <c r="D407" s="1726"/>
      <c r="E407" s="814"/>
      <c r="F407" s="814"/>
      <c r="G407" s="814"/>
      <c r="H407" s="814"/>
      <c r="I407" s="814"/>
      <c r="J407" s="814"/>
      <c r="K407" s="814"/>
      <c r="L407" s="814"/>
      <c r="M407" s="814"/>
      <c r="N407" s="586"/>
      <c r="O407" s="814"/>
      <c r="P407" s="814"/>
      <c r="Q407" s="814"/>
    </row>
    <row r="408" spans="1:17">
      <c r="A408" s="2678"/>
      <c r="B408" s="2058" t="s">
        <v>49</v>
      </c>
      <c r="C408" s="1787"/>
      <c r="D408" s="1726"/>
      <c r="E408" s="814"/>
      <c r="F408" s="814"/>
      <c r="G408" s="814"/>
      <c r="H408" s="814"/>
      <c r="I408" s="814"/>
      <c r="J408" s="814"/>
      <c r="K408" s="2075"/>
      <c r="L408" s="2074"/>
      <c r="M408" s="2074"/>
      <c r="N408" s="2073"/>
      <c r="O408" s="814"/>
      <c r="P408" s="814"/>
      <c r="Q408" s="814"/>
    </row>
    <row r="409" spans="1:17" ht="21">
      <c r="A409" s="2678"/>
      <c r="B409" s="725"/>
      <c r="C409" s="2003" t="s">
        <v>1268</v>
      </c>
      <c r="D409" s="1726"/>
      <c r="E409" s="814"/>
      <c r="F409" s="814"/>
      <c r="G409" s="814"/>
      <c r="H409" s="814"/>
      <c r="I409" s="814"/>
      <c r="J409" s="814"/>
      <c r="K409" s="2072"/>
      <c r="L409" s="2071"/>
      <c r="M409" s="2070" t="s">
        <v>1488</v>
      </c>
      <c r="N409" s="2069"/>
      <c r="O409" s="814"/>
      <c r="P409" s="814"/>
      <c r="Q409" s="814"/>
    </row>
    <row r="410" spans="1:17">
      <c r="A410" s="2678"/>
      <c r="B410" s="725"/>
      <c r="C410" s="2055" t="s">
        <v>1488</v>
      </c>
      <c r="D410" s="1726"/>
      <c r="E410" s="814"/>
      <c r="F410" s="814"/>
      <c r="G410" s="814"/>
      <c r="H410" s="814"/>
      <c r="I410" s="814"/>
      <c r="J410" s="814"/>
      <c r="K410" s="2068"/>
      <c r="L410" s="2067"/>
      <c r="M410" s="2066"/>
      <c r="N410" s="2065"/>
      <c r="O410" s="814"/>
      <c r="P410" s="814"/>
      <c r="Q410" s="814"/>
    </row>
    <row r="411" spans="1:17">
      <c r="A411" s="2678"/>
      <c r="B411" s="725"/>
      <c r="C411" s="2055" t="s">
        <v>1487</v>
      </c>
      <c r="D411" s="1726"/>
      <c r="E411" s="814"/>
      <c r="F411" s="814"/>
      <c r="G411" s="814"/>
      <c r="H411" s="814"/>
      <c r="I411" s="814"/>
      <c r="J411" s="814"/>
      <c r="K411" s="814"/>
      <c r="L411" s="814"/>
      <c r="M411" s="814"/>
      <c r="N411" s="586"/>
      <c r="O411" s="814"/>
      <c r="P411" s="814"/>
      <c r="Q411" s="814"/>
    </row>
    <row r="412" spans="1:17">
      <c r="A412" s="2678"/>
      <c r="B412" s="725"/>
      <c r="C412" s="2055" t="s">
        <v>1505</v>
      </c>
      <c r="D412" s="1726"/>
      <c r="E412" s="814"/>
      <c r="F412" s="814"/>
      <c r="G412" s="814"/>
      <c r="H412" s="814"/>
      <c r="I412" s="814"/>
      <c r="J412" s="814"/>
      <c r="K412" s="814"/>
      <c r="L412" s="814"/>
      <c r="M412" s="814"/>
      <c r="N412" s="586"/>
      <c r="O412" s="814"/>
      <c r="P412" s="814"/>
      <c r="Q412" s="814"/>
    </row>
    <row r="413" spans="1:17">
      <c r="A413" s="2678"/>
      <c r="B413" s="725"/>
      <c r="C413" s="2055"/>
      <c r="D413" s="1726"/>
      <c r="E413" s="814"/>
      <c r="F413" s="814"/>
      <c r="G413" s="814"/>
      <c r="H413" s="814"/>
      <c r="I413" s="814"/>
      <c r="J413" s="814"/>
      <c r="K413" s="814"/>
      <c r="L413" s="814"/>
      <c r="M413" s="814"/>
      <c r="N413" s="586"/>
      <c r="O413" s="814"/>
      <c r="P413" s="814"/>
      <c r="Q413" s="814"/>
    </row>
    <row r="414" spans="1:17">
      <c r="A414" s="2678"/>
      <c r="B414" s="725"/>
      <c r="C414" s="2047" t="str">
        <f>ADDRESS(ROW(C416),COLUMN(C416),4)</f>
        <v>C416</v>
      </c>
      <c r="D414" s="1726"/>
      <c r="E414" s="2047" t="str">
        <f>ADDRESS(ROW(E416),COLUMN(E416),4)</f>
        <v>E416</v>
      </c>
      <c r="F414" s="814"/>
      <c r="G414" s="814"/>
      <c r="H414" s="814"/>
      <c r="I414" s="814"/>
      <c r="J414" s="814"/>
      <c r="K414" s="814"/>
      <c r="L414" s="814"/>
      <c r="M414" s="814"/>
      <c r="N414" s="586"/>
      <c r="O414" s="814"/>
      <c r="P414" s="814"/>
      <c r="Q414" s="814"/>
    </row>
    <row r="415" spans="1:17">
      <c r="A415" s="2678"/>
      <c r="B415" s="725"/>
      <c r="C415" s="2055" t="s">
        <v>1487</v>
      </c>
      <c r="D415" s="1726"/>
      <c r="E415" s="2055" t="s">
        <v>1505</v>
      </c>
      <c r="F415" s="814"/>
      <c r="G415" s="2055" t="s">
        <v>1488</v>
      </c>
      <c r="H415" s="814"/>
      <c r="I415" s="814"/>
      <c r="J415" s="814"/>
      <c r="K415" s="814"/>
      <c r="L415" s="814"/>
      <c r="M415" s="814"/>
      <c r="N415" s="586"/>
      <c r="O415" s="814"/>
      <c r="P415" s="814"/>
      <c r="Q415" s="814"/>
    </row>
    <row r="416" spans="1:17" ht="18.75">
      <c r="A416" s="2678"/>
      <c r="B416" s="725"/>
      <c r="C416" s="2013">
        <v>50</v>
      </c>
      <c r="D416" s="1627" t="s">
        <v>1499</v>
      </c>
      <c r="E416" s="2064">
        <v>0.2</v>
      </c>
      <c r="F416" s="2005" t="s">
        <v>1169</v>
      </c>
      <c r="G416" s="2012">
        <f>C416*E416</f>
        <v>10</v>
      </c>
      <c r="H416" s="2051" t="str">
        <f ca="1">_xlfn.FORMULATEXT(G416)</f>
        <v>=C416*E416</v>
      </c>
      <c r="I416" s="814"/>
      <c r="J416" s="814"/>
      <c r="K416" s="814"/>
      <c r="L416" s="814"/>
      <c r="M416" s="814"/>
      <c r="N416" s="586"/>
      <c r="O416" s="814"/>
      <c r="P416" s="814"/>
      <c r="Q416" s="814"/>
    </row>
    <row r="417" spans="1:17">
      <c r="A417" s="2678"/>
      <c r="B417" s="725"/>
      <c r="C417" s="1787"/>
      <c r="D417" s="1726"/>
      <c r="E417" s="814"/>
      <c r="F417" s="814"/>
      <c r="G417" s="814"/>
      <c r="H417" s="814"/>
      <c r="I417" s="814"/>
      <c r="J417" s="814"/>
      <c r="K417" s="814"/>
      <c r="L417" s="814"/>
      <c r="M417" s="814"/>
      <c r="N417" s="586"/>
      <c r="O417" s="814"/>
      <c r="P417" s="814"/>
      <c r="Q417" s="814"/>
    </row>
    <row r="418" spans="1:17">
      <c r="A418" s="2678"/>
      <c r="B418" s="725"/>
      <c r="C418" s="4007" t="s">
        <v>1502</v>
      </c>
      <c r="D418" s="4007"/>
      <c r="E418" s="4007"/>
      <c r="F418" s="4007"/>
      <c r="G418" s="4007"/>
      <c r="H418" s="4007"/>
      <c r="I418" s="4007"/>
      <c r="J418" s="4007"/>
      <c r="K418" s="4007"/>
      <c r="L418" s="4007"/>
      <c r="M418" s="4007"/>
      <c r="N418" s="586"/>
      <c r="O418" s="814"/>
      <c r="P418" s="814"/>
      <c r="Q418" s="814"/>
    </row>
    <row r="419" spans="1:17">
      <c r="A419" s="2678"/>
      <c r="B419" s="725"/>
      <c r="C419" s="1787"/>
      <c r="D419" s="1726"/>
      <c r="E419" s="814"/>
      <c r="F419" s="814"/>
      <c r="G419" s="814"/>
      <c r="H419" s="814"/>
      <c r="I419" s="814"/>
      <c r="J419" s="814"/>
      <c r="K419" s="814"/>
      <c r="L419" s="814"/>
      <c r="M419" s="814"/>
      <c r="N419" s="586"/>
      <c r="O419" s="814"/>
      <c r="P419" s="814"/>
      <c r="Q419" s="814"/>
    </row>
    <row r="420" spans="1:17">
      <c r="A420" s="2678"/>
      <c r="B420" s="725"/>
      <c r="C420" s="2047" t="str">
        <f>ADDRESS(ROW(C422),COLUMN(C422),4)</f>
        <v>C422</v>
      </c>
      <c r="D420" s="1726"/>
      <c r="E420" s="2047" t="str">
        <f>ADDRESS(ROW(E422),COLUMN(E422),4)</f>
        <v>E422</v>
      </c>
      <c r="F420" s="814"/>
      <c r="G420" s="814"/>
      <c r="H420" s="814"/>
      <c r="I420" s="814"/>
      <c r="J420" s="814"/>
      <c r="K420" s="814"/>
      <c r="L420" s="814"/>
      <c r="M420" s="814"/>
      <c r="N420" s="586"/>
      <c r="O420" s="814"/>
      <c r="P420" s="814"/>
      <c r="Q420" s="814"/>
    </row>
    <row r="421" spans="1:17">
      <c r="A421" s="2678"/>
      <c r="B421" s="725"/>
      <c r="C421" s="2055" t="s">
        <v>1487</v>
      </c>
      <c r="D421" s="1726"/>
      <c r="E421" s="2055" t="s">
        <v>1498</v>
      </c>
      <c r="F421" s="814"/>
      <c r="G421" s="814"/>
      <c r="H421" s="814"/>
      <c r="I421" s="814"/>
      <c r="J421" s="814"/>
      <c r="K421" s="814"/>
      <c r="L421" s="814"/>
      <c r="M421" s="814"/>
      <c r="N421" s="586"/>
      <c r="O421" s="814"/>
      <c r="P421" s="814"/>
      <c r="Q421" s="814"/>
    </row>
    <row r="422" spans="1:17" ht="19.5" thickBot="1">
      <c r="A422" s="2678"/>
      <c r="B422" s="2054" t="s">
        <v>49</v>
      </c>
      <c r="C422" s="2053">
        <v>50</v>
      </c>
      <c r="D422" s="1620" t="s">
        <v>1499</v>
      </c>
      <c r="E422" s="2052">
        <v>20</v>
      </c>
      <c r="F422" s="2005" t="s">
        <v>1169</v>
      </c>
      <c r="G422" s="2012">
        <f>(C422*E422)/C423</f>
        <v>10</v>
      </c>
      <c r="H422" s="2051" t="str">
        <f ca="1">_xlfn.FORMULATEXT(G422)</f>
        <v>=(C422*E422)/C423</v>
      </c>
      <c r="I422" s="814"/>
      <c r="J422" s="814"/>
      <c r="K422" s="814"/>
      <c r="L422" s="814"/>
      <c r="M422" s="814"/>
      <c r="N422" s="586"/>
      <c r="O422" s="814"/>
      <c r="P422" s="814"/>
      <c r="Q422" s="814"/>
    </row>
    <row r="423" spans="1:17">
      <c r="A423" s="2678"/>
      <c r="B423" s="725"/>
      <c r="C423" s="4006">
        <v>100</v>
      </c>
      <c r="D423" s="4006"/>
      <c r="E423" s="4006"/>
      <c r="F423" s="814"/>
      <c r="G423" s="814"/>
      <c r="H423" s="814"/>
      <c r="I423" s="814"/>
      <c r="J423" s="814"/>
      <c r="K423" s="814"/>
      <c r="L423" s="814"/>
      <c r="M423" s="814"/>
      <c r="N423" s="586"/>
      <c r="O423" s="814"/>
      <c r="P423" s="814"/>
      <c r="Q423" s="814"/>
    </row>
    <row r="424" spans="1:17">
      <c r="A424" s="2678"/>
      <c r="B424" s="725"/>
      <c r="C424" s="1787"/>
      <c r="D424" s="1726"/>
      <c r="E424" s="814"/>
      <c r="F424" s="814"/>
      <c r="G424" s="814"/>
      <c r="H424" s="814"/>
      <c r="I424" s="814"/>
      <c r="J424" s="814"/>
      <c r="K424" s="814"/>
      <c r="L424" s="814"/>
      <c r="M424" s="814"/>
      <c r="N424" s="586"/>
      <c r="O424" s="814"/>
      <c r="P424" s="814"/>
      <c r="Q424" s="814"/>
    </row>
    <row r="425" spans="1:17" ht="16.5" thickBot="1">
      <c r="A425" s="2678"/>
      <c r="B425" s="2063"/>
      <c r="C425" s="2062"/>
      <c r="D425" s="2061"/>
      <c r="E425" s="2060"/>
      <c r="F425" s="2060"/>
      <c r="G425" s="2060"/>
      <c r="H425" s="2060"/>
      <c r="I425" s="2060"/>
      <c r="J425" s="2060"/>
      <c r="K425" s="2060"/>
      <c r="L425" s="2060"/>
      <c r="M425" s="2060"/>
      <c r="N425" s="2059"/>
      <c r="O425" s="814"/>
      <c r="P425" s="814"/>
      <c r="Q425" s="814"/>
    </row>
    <row r="426" spans="1:17">
      <c r="A426" s="2678"/>
      <c r="B426" s="725"/>
      <c r="C426" s="1787"/>
      <c r="D426" s="1726"/>
      <c r="E426" s="814"/>
      <c r="F426" s="814"/>
      <c r="G426" s="814"/>
      <c r="H426" s="814"/>
      <c r="I426" s="814"/>
      <c r="J426" s="814"/>
      <c r="K426" s="814"/>
      <c r="L426" s="814"/>
      <c r="M426" s="814"/>
      <c r="N426" s="586"/>
      <c r="O426" s="814"/>
      <c r="P426" s="814"/>
      <c r="Q426" s="814"/>
    </row>
    <row r="427" spans="1:17" ht="18.75">
      <c r="A427" s="2678"/>
      <c r="B427" s="2058" t="s">
        <v>51</v>
      </c>
      <c r="C427" s="2003" t="s">
        <v>1280</v>
      </c>
      <c r="D427" s="814"/>
      <c r="E427" s="814"/>
      <c r="F427" s="814"/>
      <c r="G427" s="814"/>
      <c r="H427" s="814"/>
      <c r="I427" s="814"/>
      <c r="J427" s="814"/>
      <c r="K427" s="814"/>
      <c r="L427" s="814"/>
      <c r="M427" s="2056" t="s">
        <v>1488</v>
      </c>
      <c r="N427" s="586"/>
      <c r="O427" s="814"/>
      <c r="P427" s="814"/>
      <c r="Q427" s="814"/>
    </row>
    <row r="428" spans="1:17">
      <c r="A428" s="2678"/>
      <c r="B428" s="725"/>
      <c r="C428" s="2055" t="s">
        <v>1506</v>
      </c>
      <c r="D428" s="1726"/>
      <c r="E428" s="814"/>
      <c r="F428" s="814"/>
      <c r="G428" s="814"/>
      <c r="H428" s="814"/>
      <c r="I428" s="814"/>
      <c r="J428" s="814"/>
      <c r="K428" s="814"/>
      <c r="L428" s="814"/>
      <c r="M428" s="814"/>
      <c r="N428" s="586"/>
      <c r="O428" s="814"/>
      <c r="P428" s="814"/>
      <c r="Q428" s="814"/>
    </row>
    <row r="429" spans="1:17">
      <c r="A429" s="2678"/>
      <c r="B429" s="725"/>
      <c r="C429" s="2055" t="s">
        <v>1505</v>
      </c>
      <c r="D429" s="1726"/>
      <c r="E429" s="814"/>
      <c r="F429" s="814"/>
      <c r="G429" s="814"/>
      <c r="H429" s="814"/>
      <c r="I429" s="814"/>
      <c r="J429" s="814"/>
      <c r="K429" s="814"/>
      <c r="L429" s="814"/>
      <c r="M429" s="814"/>
      <c r="N429" s="586"/>
      <c r="O429" s="814"/>
      <c r="P429" s="814"/>
      <c r="Q429" s="814"/>
    </row>
    <row r="430" spans="1:17">
      <c r="A430" s="2678"/>
      <c r="B430" s="725"/>
      <c r="C430" s="1787"/>
      <c r="D430" s="1726"/>
      <c r="E430" s="814"/>
      <c r="F430" s="814"/>
      <c r="G430" s="814"/>
      <c r="H430" s="814"/>
      <c r="I430" s="814"/>
      <c r="J430" s="814"/>
      <c r="K430" s="814"/>
      <c r="L430" s="814"/>
      <c r="M430" s="814"/>
      <c r="N430" s="586"/>
      <c r="O430" s="814"/>
      <c r="P430" s="814"/>
      <c r="Q430" s="814"/>
    </row>
    <row r="431" spans="1:17">
      <c r="A431" s="2678"/>
      <c r="B431" s="725"/>
      <c r="C431" s="2047" t="str">
        <f>ADDRESS(ROW(C433),COLUMN(C433),4)</f>
        <v>C433</v>
      </c>
      <c r="D431" s="814"/>
      <c r="E431" s="2047" t="str">
        <f>ADDRESS(ROW(E433),COLUMN(E433),4)</f>
        <v>E433</v>
      </c>
      <c r="F431" s="814"/>
      <c r="G431" s="814"/>
      <c r="H431" s="814"/>
      <c r="I431" s="814"/>
      <c r="J431" s="814"/>
      <c r="K431" s="814"/>
      <c r="L431" s="814"/>
      <c r="M431" s="814"/>
      <c r="N431" s="586"/>
      <c r="O431" s="814"/>
      <c r="P431" s="814"/>
      <c r="Q431" s="814"/>
    </row>
    <row r="432" spans="1:17">
      <c r="A432" s="2678"/>
      <c r="B432" s="725"/>
      <c r="C432" s="1726" t="s">
        <v>1500</v>
      </c>
      <c r="D432" s="814"/>
      <c r="E432" s="814"/>
      <c r="F432" s="814"/>
      <c r="G432" s="2055" t="s">
        <v>1488</v>
      </c>
      <c r="H432" s="814"/>
      <c r="I432" s="814"/>
      <c r="J432" s="814"/>
      <c r="K432" s="814"/>
      <c r="L432" s="814"/>
      <c r="M432" s="814"/>
      <c r="N432" s="586"/>
      <c r="O432" s="814"/>
      <c r="P432" s="814"/>
      <c r="Q432" s="814"/>
    </row>
    <row r="433" spans="1:17" ht="19.5" thickBot="1">
      <c r="A433" s="2678"/>
      <c r="B433" s="725"/>
      <c r="C433" s="2053">
        <v>50</v>
      </c>
      <c r="D433" s="1620" t="s">
        <v>1499</v>
      </c>
      <c r="E433" s="2052">
        <v>0.2</v>
      </c>
      <c r="F433" s="2005" t="s">
        <v>1169</v>
      </c>
      <c r="G433" s="2012">
        <f>(C433*E433)/(C434+E434)</f>
        <v>8.3333333333333339</v>
      </c>
      <c r="H433" s="2051" t="str">
        <f ca="1">_xlfn.FORMULATEXT(G433)</f>
        <v>=(C433*E433)/(C434+E434)</v>
      </c>
      <c r="I433" s="814"/>
      <c r="J433" s="814"/>
      <c r="K433" s="814"/>
      <c r="L433" s="814"/>
      <c r="M433" s="814"/>
      <c r="N433" s="586"/>
      <c r="O433" s="814"/>
      <c r="P433" s="814"/>
      <c r="Q433" s="814"/>
    </row>
    <row r="434" spans="1:17">
      <c r="A434" s="2678"/>
      <c r="B434" s="2057" t="s">
        <v>1504</v>
      </c>
      <c r="C434" s="981">
        <v>1</v>
      </c>
      <c r="D434" s="2014" t="s">
        <v>1462</v>
      </c>
      <c r="E434" s="981">
        <f>E433</f>
        <v>0.2</v>
      </c>
      <c r="F434" s="2050" t="s">
        <v>1503</v>
      </c>
      <c r="G434" s="2049"/>
      <c r="H434" s="2048"/>
      <c r="I434" s="814"/>
      <c r="J434" s="814"/>
      <c r="K434" s="814"/>
      <c r="L434" s="814"/>
      <c r="M434" s="814"/>
      <c r="N434" s="586"/>
      <c r="O434" s="814"/>
      <c r="P434" s="814"/>
      <c r="Q434" s="814"/>
    </row>
    <row r="435" spans="1:17">
      <c r="A435" s="2678"/>
      <c r="B435" s="725"/>
      <c r="D435" s="814"/>
      <c r="E435" s="1726" t="s">
        <v>1498</v>
      </c>
      <c r="F435" s="814"/>
      <c r="G435" s="814"/>
      <c r="H435" s="814"/>
      <c r="I435" s="814"/>
      <c r="J435" s="814"/>
      <c r="K435" s="814"/>
      <c r="L435" s="814"/>
      <c r="M435" s="814"/>
      <c r="N435" s="586"/>
      <c r="O435" s="814"/>
      <c r="P435" s="814"/>
      <c r="Q435" s="814"/>
    </row>
    <row r="436" spans="1:17">
      <c r="A436" s="2678"/>
      <c r="B436" s="725"/>
      <c r="C436" s="2047" t="str">
        <f>ADDRESS(ROW(C434),COLUMN(C434),4)</f>
        <v>C434</v>
      </c>
      <c r="D436" s="814"/>
      <c r="E436" s="2047" t="str">
        <f>ADDRESS(ROW(E434),COLUMN(E434),4)</f>
        <v>E434</v>
      </c>
      <c r="F436" s="814"/>
      <c r="G436" s="814"/>
      <c r="H436" s="814"/>
      <c r="I436" s="814"/>
      <c r="J436" s="814"/>
      <c r="K436" s="814"/>
      <c r="L436" s="814"/>
      <c r="M436" s="814"/>
      <c r="N436" s="586"/>
      <c r="O436" s="814"/>
      <c r="P436" s="814"/>
      <c r="Q436" s="814"/>
    </row>
    <row r="437" spans="1:17">
      <c r="A437" s="2678"/>
      <c r="B437" s="725"/>
      <c r="C437" s="1787"/>
      <c r="D437" s="814"/>
      <c r="E437" s="814"/>
      <c r="F437" s="814"/>
      <c r="G437" s="814"/>
      <c r="H437" s="814"/>
      <c r="I437" s="814"/>
      <c r="J437" s="814"/>
      <c r="K437" s="814"/>
      <c r="L437" s="814"/>
      <c r="M437" s="814"/>
      <c r="N437" s="586"/>
      <c r="O437" s="814"/>
      <c r="P437" s="814"/>
      <c r="Q437" s="814"/>
    </row>
    <row r="438" spans="1:17">
      <c r="A438" s="2678"/>
      <c r="B438" s="725"/>
      <c r="C438" s="4007" t="s">
        <v>1502</v>
      </c>
      <c r="D438" s="4007"/>
      <c r="E438" s="4007"/>
      <c r="F438" s="4007"/>
      <c r="G438" s="4007"/>
      <c r="H438" s="4007"/>
      <c r="I438" s="4007"/>
      <c r="J438" s="4007"/>
      <c r="K438" s="4007"/>
      <c r="L438" s="4007"/>
      <c r="M438" s="4007"/>
      <c r="N438" s="586"/>
      <c r="O438" s="814"/>
      <c r="P438" s="814"/>
      <c r="Q438" s="814"/>
    </row>
    <row r="439" spans="1:17">
      <c r="A439" s="2678"/>
      <c r="B439" s="725"/>
      <c r="C439" s="1787"/>
      <c r="D439" s="1726"/>
      <c r="E439" s="814"/>
      <c r="F439" s="814"/>
      <c r="G439" s="814"/>
      <c r="H439" s="814"/>
      <c r="I439" s="814"/>
      <c r="J439" s="814"/>
      <c r="K439" s="814"/>
      <c r="L439" s="814"/>
      <c r="M439" s="814"/>
      <c r="N439" s="586"/>
      <c r="O439" s="814"/>
      <c r="P439" s="814"/>
      <c r="Q439" s="814"/>
    </row>
    <row r="440" spans="1:17">
      <c r="A440" s="2678"/>
      <c r="B440" s="725"/>
      <c r="C440" s="2047" t="str">
        <f>ADDRESS(ROW(C442),COLUMN(C442),4)</f>
        <v>C442</v>
      </c>
      <c r="D440" s="1726"/>
      <c r="E440" s="2047" t="str">
        <f>ADDRESS(ROW(E442),COLUMN(E442),4)</f>
        <v>E442</v>
      </c>
      <c r="F440" s="814"/>
      <c r="G440" s="814"/>
      <c r="H440" s="814"/>
      <c r="I440" s="814"/>
      <c r="J440" s="814"/>
      <c r="K440" s="814"/>
      <c r="L440" s="814"/>
      <c r="M440" s="2056" t="s">
        <v>1488</v>
      </c>
      <c r="N440" s="586"/>
      <c r="O440" s="814"/>
      <c r="P440" s="814"/>
      <c r="Q440" s="814"/>
    </row>
    <row r="441" spans="1:17">
      <c r="A441" s="2678"/>
      <c r="B441" s="725"/>
      <c r="C441" s="1726" t="s">
        <v>1500</v>
      </c>
      <c r="D441" s="1726"/>
      <c r="E441" s="2055" t="s">
        <v>1498</v>
      </c>
      <c r="F441" s="814"/>
      <c r="G441" s="814"/>
      <c r="H441" s="814"/>
      <c r="I441" s="814"/>
      <c r="J441" s="814"/>
      <c r="K441" s="814"/>
      <c r="L441" s="814"/>
      <c r="M441" s="814"/>
      <c r="N441" s="586"/>
      <c r="O441" s="814"/>
      <c r="P441" s="814"/>
      <c r="Q441" s="814"/>
    </row>
    <row r="442" spans="1:17" ht="19.5" thickBot="1">
      <c r="A442" s="2678"/>
      <c r="B442" s="2054" t="s">
        <v>51</v>
      </c>
      <c r="C442" s="2053">
        <v>50</v>
      </c>
      <c r="D442" s="1620" t="s">
        <v>1499</v>
      </c>
      <c r="E442" s="2052">
        <v>20</v>
      </c>
      <c r="F442" s="2005" t="s">
        <v>1169</v>
      </c>
      <c r="G442" s="2012">
        <f>(C442*E442)/(C443+E443)</f>
        <v>8.3333333333333339</v>
      </c>
      <c r="H442" s="2051" t="str">
        <f ca="1">_xlfn.FORMULATEXT(G442)</f>
        <v>=(C442*E442)/(C443+E443)</v>
      </c>
      <c r="I442" s="814"/>
      <c r="J442" s="814"/>
      <c r="K442" s="814"/>
      <c r="L442" s="814"/>
      <c r="M442" s="814"/>
      <c r="N442" s="586"/>
      <c r="O442" s="814"/>
      <c r="P442" s="814"/>
      <c r="Q442" s="814"/>
    </row>
    <row r="443" spans="1:17">
      <c r="A443" s="2678"/>
      <c r="B443" s="725"/>
      <c r="C443" s="981">
        <v>100</v>
      </c>
      <c r="D443" s="2014" t="s">
        <v>1462</v>
      </c>
      <c r="E443" s="981">
        <f>E442</f>
        <v>20</v>
      </c>
      <c r="F443" s="814"/>
      <c r="G443" s="2055" t="s">
        <v>1488</v>
      </c>
      <c r="H443" s="814"/>
      <c r="I443" s="814"/>
      <c r="J443" s="814"/>
      <c r="K443" s="814"/>
      <c r="L443" s="814"/>
      <c r="M443" s="814"/>
      <c r="N443" s="586"/>
      <c r="O443" s="814"/>
      <c r="P443" s="814"/>
      <c r="Q443" s="814"/>
    </row>
    <row r="444" spans="1:17">
      <c r="A444" s="2678"/>
      <c r="B444" s="725"/>
      <c r="C444" s="1787"/>
      <c r="D444" s="814"/>
      <c r="E444" s="814"/>
      <c r="F444" s="814"/>
      <c r="G444" s="814"/>
      <c r="H444" s="814"/>
      <c r="I444" s="814"/>
      <c r="J444" s="814"/>
      <c r="K444" s="814"/>
      <c r="L444" s="814"/>
      <c r="M444" s="814"/>
      <c r="N444" s="586"/>
      <c r="O444" s="814"/>
      <c r="P444" s="814"/>
      <c r="Q444" s="814"/>
    </row>
    <row r="445" spans="1:17">
      <c r="A445" s="2678"/>
      <c r="B445" s="725"/>
      <c r="C445" s="1787"/>
      <c r="D445" s="814"/>
      <c r="E445" s="814"/>
      <c r="F445" s="814"/>
      <c r="G445" s="814"/>
      <c r="H445" s="814"/>
      <c r="I445" s="814"/>
      <c r="J445" s="814"/>
      <c r="K445" s="814"/>
      <c r="L445" s="814"/>
      <c r="M445" s="814"/>
      <c r="N445" s="586"/>
      <c r="O445" s="814"/>
      <c r="P445" s="814"/>
      <c r="Q445" s="814"/>
    </row>
    <row r="446" spans="1:17">
      <c r="A446" s="2678"/>
      <c r="B446" s="725"/>
      <c r="C446" s="4008" t="s">
        <v>1501</v>
      </c>
      <c r="D446" s="4009"/>
      <c r="E446" s="4009"/>
      <c r="F446" s="4009"/>
      <c r="G446" s="4009"/>
      <c r="H446" s="4009"/>
      <c r="I446" s="4009"/>
      <c r="J446" s="4009"/>
      <c r="K446" s="4009"/>
      <c r="L446" s="4009"/>
      <c r="M446" s="4010"/>
      <c r="N446" s="586"/>
      <c r="O446" s="814"/>
      <c r="P446" s="814"/>
      <c r="Q446" s="814"/>
    </row>
    <row r="447" spans="1:17">
      <c r="A447" s="2678"/>
      <c r="B447" s="725"/>
      <c r="D447" s="814"/>
      <c r="E447" s="814"/>
      <c r="F447" s="814"/>
      <c r="G447" s="814"/>
      <c r="H447" s="814"/>
      <c r="I447" s="814"/>
      <c r="J447" s="814"/>
      <c r="K447" s="814"/>
      <c r="L447" s="814"/>
      <c r="M447" s="814"/>
      <c r="N447" s="586"/>
      <c r="O447" s="814"/>
      <c r="P447" s="814"/>
      <c r="Q447" s="814"/>
    </row>
    <row r="448" spans="1:17">
      <c r="A448" s="2678"/>
      <c r="B448" s="725"/>
      <c r="C448" s="2047" t="str">
        <f>ADDRESS(ROW(C450),COLUMN(C450),4)</f>
        <v>C450</v>
      </c>
      <c r="D448" s="814"/>
      <c r="E448" s="2047" t="str">
        <f>ADDRESS(ROW(E450),COLUMN(E450),4)</f>
        <v>E450</v>
      </c>
      <c r="F448" s="814"/>
      <c r="G448" s="814"/>
      <c r="H448" s="814"/>
      <c r="I448" s="814"/>
      <c r="J448" s="814"/>
      <c r="K448" s="814"/>
      <c r="L448" s="814"/>
      <c r="M448" s="2056" t="s">
        <v>1488</v>
      </c>
      <c r="N448" s="586"/>
      <c r="O448" s="814"/>
      <c r="P448" s="814"/>
      <c r="Q448" s="814"/>
    </row>
    <row r="449" spans="1:17">
      <c r="A449" s="2678"/>
      <c r="B449" s="725"/>
      <c r="C449" s="1726" t="s">
        <v>1500</v>
      </c>
      <c r="D449" s="814"/>
      <c r="E449" s="814"/>
      <c r="F449" s="814"/>
      <c r="G449" s="2055" t="s">
        <v>1488</v>
      </c>
      <c r="H449" s="814"/>
      <c r="I449" s="814"/>
      <c r="J449" s="814"/>
      <c r="K449" s="814"/>
      <c r="L449" s="814"/>
      <c r="M449" s="814"/>
      <c r="N449" s="586"/>
      <c r="O449" s="814"/>
      <c r="P449" s="814"/>
      <c r="Q449" s="814"/>
    </row>
    <row r="450" spans="1:17" ht="19.5" thickBot="1">
      <c r="A450" s="2678"/>
      <c r="B450" s="2054" t="s">
        <v>51</v>
      </c>
      <c r="C450" s="2053">
        <v>50</v>
      </c>
      <c r="D450" s="1620" t="s">
        <v>1499</v>
      </c>
      <c r="E450" s="2052">
        <v>20</v>
      </c>
      <c r="F450" s="2005" t="s">
        <v>1169</v>
      </c>
      <c r="G450" s="2012">
        <f>(C450*E450)/(E450+C451)</f>
        <v>8.3333333333333339</v>
      </c>
      <c r="H450" s="2051" t="str">
        <f ca="1">_xlfn.FORMULATEXT(G450)</f>
        <v>=(C450*E450)/(E450+C451)</v>
      </c>
      <c r="I450" s="814"/>
      <c r="J450" s="814"/>
      <c r="K450" s="814"/>
      <c r="L450" s="814"/>
      <c r="M450" s="814"/>
      <c r="N450" s="586"/>
      <c r="O450" s="814"/>
      <c r="P450" s="814"/>
      <c r="Q450" s="814"/>
    </row>
    <row r="451" spans="1:17">
      <c r="A451" s="2678"/>
      <c r="B451" s="725"/>
      <c r="C451" s="4011">
        <v>100</v>
      </c>
      <c r="D451" s="4011"/>
      <c r="E451" s="4011"/>
      <c r="F451" s="2050"/>
      <c r="G451" s="2049"/>
      <c r="H451" s="2048"/>
      <c r="I451" s="814"/>
      <c r="J451" s="814"/>
      <c r="K451" s="814"/>
      <c r="L451" s="814"/>
      <c r="M451" s="814"/>
      <c r="N451" s="586"/>
      <c r="O451" s="814"/>
      <c r="P451" s="814"/>
      <c r="Q451" s="814"/>
    </row>
    <row r="452" spans="1:17">
      <c r="A452" s="2678"/>
      <c r="B452" s="725"/>
      <c r="D452" s="1726" t="s">
        <v>1498</v>
      </c>
      <c r="E452" s="814"/>
      <c r="F452" s="814"/>
      <c r="G452" s="814"/>
      <c r="H452" s="814"/>
      <c r="I452" s="814"/>
      <c r="J452" s="814"/>
      <c r="K452" s="814"/>
      <c r="L452" s="814"/>
      <c r="M452" s="814"/>
      <c r="N452" s="586"/>
      <c r="O452" s="814"/>
      <c r="P452" s="814"/>
      <c r="Q452" s="814"/>
    </row>
    <row r="453" spans="1:17">
      <c r="A453" s="2678"/>
      <c r="B453" s="725"/>
      <c r="C453" s="1787"/>
      <c r="D453" s="2047" t="str">
        <f>ADDRESS(ROW(C451),COLUMN(C451),4)</f>
        <v>C451</v>
      </c>
      <c r="E453" s="814"/>
      <c r="F453" s="814"/>
      <c r="G453" s="814"/>
      <c r="H453" s="814"/>
      <c r="I453" s="814"/>
      <c r="J453" s="814"/>
      <c r="K453" s="814"/>
      <c r="L453" s="814"/>
      <c r="M453" s="814"/>
      <c r="N453" s="586"/>
      <c r="O453" s="814"/>
      <c r="P453" s="814"/>
      <c r="Q453" s="814"/>
    </row>
    <row r="454" spans="1:17">
      <c r="A454" s="2678"/>
      <c r="B454" s="725"/>
      <c r="C454" s="1787"/>
      <c r="D454" s="2046"/>
      <c r="E454" s="814"/>
      <c r="F454" s="814"/>
      <c r="G454" s="814"/>
      <c r="H454" s="814"/>
      <c r="I454" s="814"/>
      <c r="J454" s="814"/>
      <c r="K454" s="814"/>
      <c r="L454" s="814"/>
      <c r="M454" s="814"/>
      <c r="N454" s="586"/>
      <c r="O454" s="814"/>
      <c r="P454" s="814"/>
      <c r="Q454" s="814"/>
    </row>
    <row r="455" spans="1:17">
      <c r="A455" s="2678"/>
      <c r="B455" s="725"/>
      <c r="C455" s="1787"/>
      <c r="D455" s="2046"/>
      <c r="E455" s="814"/>
      <c r="F455" s="814"/>
      <c r="G455" s="814"/>
      <c r="H455" s="814"/>
      <c r="I455" s="814"/>
      <c r="J455" s="814"/>
      <c r="K455" s="814"/>
      <c r="L455" s="814"/>
      <c r="M455" s="814"/>
      <c r="N455" s="586"/>
      <c r="O455" s="814"/>
      <c r="P455" s="814"/>
      <c r="Q455" s="814"/>
    </row>
    <row r="456" spans="1:17">
      <c r="A456" s="2678"/>
      <c r="B456" s="4012" t="s">
        <v>1170</v>
      </c>
      <c r="C456" s="4013"/>
      <c r="D456" s="4013"/>
      <c r="E456" s="4013"/>
      <c r="F456" s="4013"/>
      <c r="G456" s="4013"/>
      <c r="H456" s="4013"/>
      <c r="I456" s="4013"/>
      <c r="J456" s="4013"/>
      <c r="K456" s="4013"/>
      <c r="L456" s="4013"/>
      <c r="M456" s="4013"/>
      <c r="N456" s="4014"/>
      <c r="O456" s="814"/>
      <c r="P456" s="814"/>
      <c r="Q456" s="814"/>
    </row>
    <row r="457" spans="1:17">
      <c r="A457" s="2678"/>
      <c r="B457" s="1953" t="s">
        <v>1497</v>
      </c>
      <c r="C457" s="1624"/>
      <c r="D457" s="1624"/>
      <c r="E457" s="1624"/>
      <c r="F457" s="1624"/>
      <c r="G457" s="1624"/>
      <c r="H457" s="814"/>
      <c r="I457" s="814"/>
      <c r="J457" s="814"/>
      <c r="K457" s="814"/>
      <c r="L457" s="814"/>
      <c r="M457" s="814"/>
      <c r="N457" s="586"/>
      <c r="O457" s="814"/>
      <c r="P457" s="814"/>
      <c r="Q457" s="814"/>
    </row>
    <row r="458" spans="1:17">
      <c r="A458" s="2678"/>
      <c r="B458" s="1953" t="s">
        <v>1496</v>
      </c>
      <c r="C458" s="1624"/>
      <c r="D458" s="1624"/>
      <c r="E458" s="1624"/>
      <c r="F458" s="1624"/>
      <c r="G458" s="1624"/>
      <c r="H458" s="814"/>
      <c r="I458" s="814"/>
      <c r="J458" s="814"/>
      <c r="K458" s="814"/>
      <c r="L458" s="814"/>
      <c r="M458" s="814"/>
      <c r="N458" s="586"/>
      <c r="O458" s="814"/>
      <c r="P458" s="814"/>
      <c r="Q458" s="814"/>
    </row>
    <row r="459" spans="1:17">
      <c r="A459" s="2678"/>
      <c r="B459" s="1950" t="s">
        <v>1436</v>
      </c>
      <c r="C459" s="1949"/>
      <c r="D459" s="1949"/>
      <c r="E459" s="1949"/>
      <c r="F459" s="1949"/>
      <c r="G459" s="1949"/>
      <c r="H459" s="1319"/>
      <c r="I459" s="1319"/>
      <c r="J459" s="1319"/>
      <c r="K459" s="1319"/>
      <c r="L459" s="1319"/>
      <c r="M459" s="1319"/>
      <c r="N459" s="1531"/>
      <c r="O459" s="814"/>
      <c r="P459" s="814"/>
      <c r="Q459" s="814"/>
    </row>
    <row r="460" spans="1:17">
      <c r="A460" s="2678"/>
      <c r="B460" s="1642" t="s">
        <v>1358</v>
      </c>
      <c r="C460" s="814"/>
      <c r="D460" s="814"/>
      <c r="E460" s="814"/>
      <c r="F460" s="814"/>
      <c r="G460" s="982"/>
      <c r="H460" s="814"/>
      <c r="I460" s="814"/>
      <c r="J460" s="814"/>
      <c r="K460" s="814"/>
      <c r="L460" s="814"/>
      <c r="M460" s="814"/>
      <c r="N460" s="586"/>
      <c r="O460" s="814"/>
      <c r="P460" s="814"/>
      <c r="Q460" s="814"/>
    </row>
    <row r="461" spans="1:17">
      <c r="A461" s="2678"/>
      <c r="B461" s="1947" t="s">
        <v>370</v>
      </c>
      <c r="C461" s="4020" t="s">
        <v>1252</v>
      </c>
      <c r="D461" s="4020"/>
      <c r="E461" s="4020"/>
      <c r="F461" s="4020"/>
      <c r="G461" s="1714"/>
      <c r="H461" s="814"/>
      <c r="I461" s="814"/>
      <c r="J461" s="814"/>
      <c r="K461" s="814"/>
      <c r="L461" s="814"/>
      <c r="M461" s="814"/>
      <c r="N461" s="586"/>
      <c r="O461" s="814"/>
      <c r="P461" s="814"/>
      <c r="Q461" s="814"/>
    </row>
    <row r="462" spans="1:17" ht="16.5" thickBot="1">
      <c r="A462" s="2678"/>
      <c r="B462" s="2045" t="s">
        <v>1174</v>
      </c>
      <c r="C462" s="2044"/>
      <c r="D462" s="2044"/>
      <c r="E462" s="2042"/>
      <c r="F462" s="2042"/>
      <c r="G462" s="2043"/>
      <c r="H462" s="2042"/>
      <c r="I462" s="2042"/>
      <c r="J462" s="2042"/>
      <c r="K462" s="2042"/>
      <c r="L462" s="2042"/>
      <c r="M462" s="2042"/>
      <c r="N462" s="2041"/>
      <c r="O462" s="814"/>
      <c r="P462" s="814"/>
      <c r="Q462" s="814"/>
    </row>
    <row r="463" spans="1:17">
      <c r="B463" s="814"/>
      <c r="C463" s="814"/>
      <c r="D463" s="814"/>
      <c r="E463" s="814"/>
      <c r="F463" s="814"/>
      <c r="G463" s="814"/>
      <c r="H463" s="814"/>
      <c r="I463" s="814"/>
      <c r="J463" s="814"/>
      <c r="K463" s="814"/>
      <c r="L463" s="814"/>
      <c r="M463" s="814"/>
      <c r="N463" s="814"/>
      <c r="O463" s="814"/>
      <c r="P463" s="814"/>
      <c r="Q463" s="814"/>
    </row>
    <row r="464" spans="1:17" ht="16.5" thickBot="1">
      <c r="B464" s="814"/>
      <c r="C464" s="814"/>
      <c r="D464" s="814"/>
      <c r="E464" s="814"/>
      <c r="F464" s="814"/>
      <c r="G464" s="814"/>
      <c r="H464" s="814"/>
      <c r="I464" s="814"/>
      <c r="J464" s="814"/>
      <c r="K464" s="814"/>
      <c r="L464" s="814"/>
      <c r="M464" s="814"/>
      <c r="N464" s="814"/>
      <c r="O464" s="814"/>
      <c r="P464" s="814"/>
      <c r="Q464" s="814"/>
    </row>
    <row r="465" spans="2:17" ht="21">
      <c r="B465" s="1529" t="s">
        <v>75</v>
      </c>
      <c r="C465" s="3831" t="s">
        <v>1495</v>
      </c>
      <c r="D465" s="3832"/>
      <c r="E465" s="3832"/>
      <c r="F465" s="3832"/>
      <c r="G465" s="3832"/>
      <c r="H465" s="3832"/>
      <c r="I465" s="3833"/>
      <c r="J465" s="814"/>
      <c r="K465" s="814"/>
      <c r="L465" s="814"/>
      <c r="M465" s="814"/>
      <c r="N465" s="814"/>
      <c r="O465" s="814"/>
      <c r="P465" s="814"/>
      <c r="Q465" s="814"/>
    </row>
    <row r="466" spans="2:17" ht="15.75" customHeight="1">
      <c r="B466" s="2678" t="str">
        <f>C465</f>
        <v>Calcul de la quantité d'eau</v>
      </c>
      <c r="C466" s="1848" t="str">
        <f>ADDRESS(ROW(),COLUMN(),4)</f>
        <v>C466</v>
      </c>
      <c r="D466" s="1849"/>
      <c r="E466" s="1964"/>
      <c r="F466" s="1964"/>
      <c r="G466" s="1319"/>
      <c r="H466" s="1963" t="str">
        <f ca="1">MID(CELL("filename",C466),SEARCH("[",CELL("filename",C466))+1,SEARCH("]",CELL("filename",C466))-SEARCH("[",CELL("filename",C466))-1)</f>
        <v>A.5.1.-formats-formules-pourcentages.xlsx</v>
      </c>
      <c r="I466" s="1573">
        <v>3</v>
      </c>
      <c r="J466" s="814"/>
      <c r="K466" s="814"/>
      <c r="L466" s="814"/>
      <c r="M466" s="814"/>
      <c r="N466" s="814"/>
      <c r="O466" s="814"/>
      <c r="P466" s="814"/>
      <c r="Q466" s="814"/>
    </row>
    <row r="467" spans="2:17">
      <c r="B467" s="2678"/>
      <c r="C467" s="725"/>
      <c r="D467" s="814"/>
      <c r="E467" s="814"/>
      <c r="F467" s="814"/>
      <c r="G467" s="814"/>
      <c r="H467" s="814"/>
      <c r="I467" s="586"/>
      <c r="J467" s="814"/>
      <c r="K467" s="814"/>
      <c r="L467" s="814"/>
      <c r="M467" s="814"/>
      <c r="N467" s="814"/>
      <c r="O467" s="814"/>
      <c r="P467" s="814"/>
      <c r="Q467" s="814"/>
    </row>
    <row r="468" spans="2:17" ht="18.75">
      <c r="B468" s="2678"/>
      <c r="C468" s="725"/>
      <c r="D468" s="1998" t="s">
        <v>1495</v>
      </c>
      <c r="E468" s="814"/>
      <c r="F468" s="814"/>
      <c r="G468" s="814"/>
      <c r="H468" s="814"/>
      <c r="I468" s="586"/>
      <c r="J468" s="814"/>
      <c r="K468" s="814"/>
      <c r="L468" s="814"/>
      <c r="M468" s="814"/>
      <c r="N468" s="814"/>
      <c r="O468" s="814"/>
      <c r="P468" s="814"/>
      <c r="Q468" s="814"/>
    </row>
    <row r="469" spans="2:17">
      <c r="B469" s="2678"/>
      <c r="C469" s="725"/>
      <c r="D469" s="814"/>
      <c r="E469" s="814"/>
      <c r="F469" s="814"/>
      <c r="G469" s="814"/>
      <c r="H469" s="814"/>
      <c r="I469" s="586"/>
      <c r="J469" s="814"/>
      <c r="K469" s="814"/>
      <c r="L469" s="814"/>
      <c r="M469" s="814"/>
      <c r="N469" s="814"/>
      <c r="O469" s="814"/>
      <c r="P469" s="814"/>
      <c r="Q469" s="814"/>
    </row>
    <row r="470" spans="2:17" ht="18.75">
      <c r="B470" s="2678"/>
      <c r="C470" s="725"/>
      <c r="D470" s="1960" t="s">
        <v>1166</v>
      </c>
      <c r="E470" s="1745"/>
      <c r="F470" s="1960" t="s">
        <v>1168</v>
      </c>
      <c r="G470" s="2000"/>
      <c r="H470" s="1956" t="s">
        <v>1491</v>
      </c>
      <c r="I470" s="586"/>
      <c r="J470" s="814"/>
      <c r="K470" s="814"/>
      <c r="L470" s="814"/>
      <c r="M470" s="814"/>
      <c r="N470" s="814"/>
      <c r="O470" s="814"/>
      <c r="P470" s="814"/>
      <c r="Q470" s="814"/>
    </row>
    <row r="471" spans="2:17" ht="21">
      <c r="B471" s="2678"/>
      <c r="C471" s="725"/>
      <c r="D471" s="2040">
        <v>10</v>
      </c>
      <c r="E471" s="2039" t="s">
        <v>1494</v>
      </c>
      <c r="F471" s="2038">
        <v>4</v>
      </c>
      <c r="G471" s="1981" t="s">
        <v>1169</v>
      </c>
      <c r="H471" s="2037">
        <f>D471-F471</f>
        <v>6</v>
      </c>
      <c r="I471" s="1945" t="str">
        <f ca="1">_xlfn.FORMULATEXT(H471)</f>
        <v>=D471-F471</v>
      </c>
      <c r="J471" s="814"/>
      <c r="K471" s="814"/>
      <c r="L471" s="814"/>
      <c r="M471" s="814"/>
      <c r="N471" s="814"/>
      <c r="O471" s="814"/>
      <c r="P471" s="814"/>
      <c r="Q471" s="814"/>
    </row>
    <row r="472" spans="2:17">
      <c r="B472" s="2678"/>
      <c r="C472" s="725"/>
      <c r="D472" s="1608" t="str">
        <f>ADDRESS(ROW(D471),COLUMN(D471),4)</f>
        <v>D471</v>
      </c>
      <c r="F472" s="1608" t="str">
        <f>ADDRESS(ROW(F471),COLUMN(F471),4)</f>
        <v>F471</v>
      </c>
      <c r="G472" s="814"/>
      <c r="H472" s="1608" t="str">
        <f>ADDRESS(ROW(H471),COLUMN(H471),4)</f>
        <v>H471</v>
      </c>
      <c r="I472" s="586"/>
      <c r="J472" s="814"/>
      <c r="K472" s="814"/>
      <c r="L472" s="814"/>
      <c r="M472" s="814"/>
      <c r="N472" s="814"/>
      <c r="O472" s="814"/>
      <c r="P472" s="814"/>
      <c r="Q472" s="814"/>
    </row>
    <row r="473" spans="2:17" ht="18.75">
      <c r="B473" s="2678"/>
      <c r="C473" s="725"/>
      <c r="D473" s="814"/>
      <c r="E473" s="814"/>
      <c r="F473" s="814"/>
      <c r="G473" s="2000"/>
      <c r="I473" s="586"/>
      <c r="J473" s="814"/>
      <c r="K473" s="814"/>
      <c r="L473" s="814"/>
      <c r="M473" s="814"/>
      <c r="N473" s="814"/>
      <c r="O473" s="814"/>
      <c r="P473" s="814"/>
      <c r="Q473" s="814"/>
    </row>
    <row r="474" spans="2:17">
      <c r="B474" s="2678"/>
      <c r="C474" s="2036" t="s">
        <v>1493</v>
      </c>
      <c r="D474" s="2035"/>
      <c r="E474" s="2035"/>
      <c r="F474" s="2035"/>
      <c r="G474" s="2035"/>
      <c r="H474" s="2035"/>
      <c r="I474" s="2034"/>
      <c r="J474" s="814"/>
      <c r="K474" s="814"/>
      <c r="L474" s="814"/>
      <c r="M474" s="814"/>
      <c r="N474" s="814"/>
      <c r="O474" s="814"/>
      <c r="P474" s="814"/>
      <c r="Q474" s="814"/>
    </row>
    <row r="475" spans="2:17">
      <c r="B475" s="2678"/>
      <c r="C475" s="725"/>
      <c r="D475" s="814"/>
      <c r="E475" s="814"/>
      <c r="F475" s="814"/>
      <c r="G475" s="814"/>
      <c r="H475" s="814"/>
      <c r="I475" s="586"/>
      <c r="J475" s="814"/>
      <c r="K475" s="814"/>
      <c r="L475" s="814"/>
      <c r="M475" s="814"/>
      <c r="N475" s="814"/>
      <c r="O475" s="814"/>
      <c r="P475" s="814"/>
      <c r="Q475" s="814"/>
    </row>
    <row r="476" spans="2:17">
      <c r="B476" s="2678"/>
      <c r="C476" s="725"/>
      <c r="D476" s="814"/>
      <c r="F476" s="1608" t="str">
        <f>ADDRESS(ROW(F477),COLUMN(F477),4)</f>
        <v>F477</v>
      </c>
      <c r="G476" s="814"/>
      <c r="H476" s="814"/>
      <c r="I476" s="586"/>
      <c r="J476" s="814"/>
      <c r="K476" s="814"/>
      <c r="L476" s="814"/>
      <c r="M476" s="814"/>
      <c r="N476" s="814"/>
      <c r="O476" s="814"/>
      <c r="P476" s="814"/>
      <c r="Q476" s="814"/>
    </row>
    <row r="477" spans="2:17">
      <c r="B477" s="2678"/>
      <c r="C477" s="2033"/>
      <c r="D477" s="2032"/>
      <c r="E477" s="2031" t="s">
        <v>1492</v>
      </c>
      <c r="F477" s="2030">
        <f>(H471*100)/D471</f>
        <v>60</v>
      </c>
      <c r="G477" s="982" t="str">
        <f ca="1">_xlfn.FORMULATEXT(F477)</f>
        <v>=(H471*100)/D471</v>
      </c>
      <c r="H477" s="814"/>
      <c r="I477" s="586"/>
      <c r="J477" s="814"/>
      <c r="K477" s="814"/>
      <c r="L477" s="814"/>
      <c r="M477" s="814"/>
      <c r="N477" s="814"/>
      <c r="O477" s="814"/>
      <c r="P477" s="814"/>
      <c r="Q477" s="814"/>
    </row>
    <row r="478" spans="2:17">
      <c r="B478" s="2678"/>
      <c r="C478" s="2029"/>
      <c r="D478" s="814"/>
      <c r="E478" s="814"/>
      <c r="F478" s="814"/>
      <c r="G478" s="814"/>
      <c r="H478" s="814"/>
      <c r="I478" s="586"/>
      <c r="J478" s="814"/>
      <c r="K478" s="814"/>
      <c r="L478" s="814"/>
      <c r="M478" s="814"/>
      <c r="N478" s="814"/>
      <c r="O478" s="814"/>
      <c r="P478" s="814"/>
      <c r="Q478" s="814"/>
    </row>
    <row r="479" spans="2:17">
      <c r="B479" s="2678"/>
      <c r="C479" s="2028"/>
      <c r="D479" s="814"/>
      <c r="E479" s="1956" t="s">
        <v>1491</v>
      </c>
      <c r="F479" s="2027">
        <f>(D471*F477)/100</f>
        <v>6</v>
      </c>
      <c r="G479" s="982" t="str">
        <f ca="1">_xlfn.FORMULATEXT(F479)</f>
        <v>=(D471*F477)/100</v>
      </c>
      <c r="H479" s="814"/>
      <c r="I479" s="586"/>
      <c r="J479" s="814"/>
      <c r="K479" s="814"/>
      <c r="L479" s="814"/>
      <c r="M479" s="814"/>
      <c r="N479" s="814"/>
      <c r="O479" s="814"/>
      <c r="P479" s="814"/>
      <c r="Q479" s="814"/>
    </row>
    <row r="480" spans="2:17">
      <c r="B480" s="2678"/>
      <c r="C480" s="1715"/>
      <c r="D480" s="1319"/>
      <c r="E480" s="1319"/>
      <c r="F480" s="1319"/>
      <c r="G480" s="1319"/>
      <c r="H480" s="1319"/>
      <c r="I480" s="1531"/>
      <c r="J480" s="814"/>
      <c r="K480" s="814"/>
      <c r="L480" s="814"/>
      <c r="M480" s="814"/>
      <c r="N480" s="814"/>
      <c r="O480" s="814"/>
      <c r="P480" s="814"/>
      <c r="Q480" s="814"/>
    </row>
    <row r="481" spans="2:17">
      <c r="B481" s="2678"/>
      <c r="C481" s="2026" t="s">
        <v>754</v>
      </c>
      <c r="D481" s="2025"/>
      <c r="E481" s="2025"/>
      <c r="F481" s="2025"/>
      <c r="G481" s="2025"/>
      <c r="H481" s="2025"/>
      <c r="I481" s="2024"/>
      <c r="J481" s="814"/>
      <c r="K481" s="814"/>
      <c r="L481" s="814"/>
      <c r="M481" s="814"/>
      <c r="N481" s="814"/>
      <c r="O481" s="814"/>
      <c r="P481" s="814"/>
      <c r="Q481" s="814"/>
    </row>
    <row r="482" spans="2:17" ht="16.5" thickBot="1">
      <c r="B482" s="2678"/>
      <c r="C482" s="725"/>
      <c r="D482" s="2023"/>
      <c r="E482" s="2020" t="s">
        <v>1490</v>
      </c>
      <c r="F482" s="2022"/>
      <c r="G482" s="814"/>
      <c r="H482" s="814"/>
      <c r="I482" s="586"/>
      <c r="J482" s="814"/>
      <c r="K482" s="814"/>
      <c r="L482" s="814"/>
      <c r="M482" s="814"/>
      <c r="N482" s="814"/>
      <c r="O482" s="814"/>
      <c r="P482" s="814"/>
      <c r="Q482" s="814"/>
    </row>
    <row r="483" spans="2:17">
      <c r="B483" s="2678"/>
      <c r="C483" s="725"/>
      <c r="D483" s="814"/>
      <c r="E483" s="4006" t="s">
        <v>1166</v>
      </c>
      <c r="F483" s="4006"/>
      <c r="G483" s="814"/>
      <c r="H483" s="814"/>
      <c r="I483" s="586"/>
      <c r="J483" s="814"/>
      <c r="K483" s="814"/>
      <c r="L483" s="814"/>
      <c r="M483" s="814"/>
      <c r="N483" s="814"/>
      <c r="O483" s="814"/>
      <c r="P483" s="814"/>
      <c r="Q483" s="814"/>
    </row>
    <row r="484" spans="2:17">
      <c r="B484" s="2678"/>
      <c r="C484" s="725"/>
      <c r="D484" s="814"/>
      <c r="E484" s="814"/>
      <c r="F484" s="814"/>
      <c r="G484" s="814"/>
      <c r="H484" s="814"/>
      <c r="I484" s="586"/>
      <c r="J484" s="814"/>
      <c r="K484" s="814"/>
      <c r="L484" s="814"/>
      <c r="M484" s="814"/>
      <c r="N484" s="814"/>
      <c r="O484" s="814"/>
      <c r="P484" s="814"/>
      <c r="Q484" s="814"/>
    </row>
    <row r="485" spans="2:17" ht="16.5" thickBot="1">
      <c r="B485" s="2678"/>
      <c r="C485" s="725"/>
      <c r="D485" s="2021"/>
      <c r="E485" s="2020" t="s">
        <v>1489</v>
      </c>
      <c r="F485" s="2019"/>
      <c r="G485" s="657"/>
      <c r="H485" s="814"/>
      <c r="I485" s="586"/>
      <c r="J485" s="814"/>
      <c r="K485" s="814"/>
      <c r="L485" s="814"/>
      <c r="M485" s="814"/>
      <c r="N485" s="814"/>
      <c r="O485" s="814"/>
      <c r="P485" s="814"/>
      <c r="Q485" s="814"/>
    </row>
    <row r="486" spans="2:17">
      <c r="B486" s="2678"/>
      <c r="C486" s="725"/>
      <c r="D486" s="814"/>
      <c r="E486" s="814"/>
      <c r="F486" s="1534">
        <v>100</v>
      </c>
      <c r="G486" s="814"/>
      <c r="H486" s="814"/>
      <c r="I486" s="586"/>
      <c r="J486" s="814"/>
      <c r="K486" s="814"/>
      <c r="L486" s="814"/>
      <c r="M486" s="814"/>
      <c r="N486" s="814"/>
      <c r="O486" s="814"/>
      <c r="P486" s="814"/>
      <c r="Q486" s="814"/>
    </row>
    <row r="487" spans="2:17">
      <c r="B487" s="2678"/>
      <c r="C487" s="725"/>
      <c r="D487" s="814"/>
      <c r="E487" s="814"/>
      <c r="F487" s="814"/>
      <c r="G487" s="814"/>
      <c r="H487" s="814"/>
      <c r="I487" s="586"/>
      <c r="J487" s="814"/>
      <c r="K487" s="814"/>
      <c r="L487" s="814"/>
      <c r="M487" s="814"/>
      <c r="N487" s="814"/>
      <c r="O487" s="814"/>
      <c r="P487" s="814"/>
      <c r="Q487" s="814"/>
    </row>
    <row r="488" spans="2:17">
      <c r="B488" s="2678"/>
      <c r="C488" s="2018" t="s">
        <v>1220</v>
      </c>
      <c r="D488" s="2017"/>
      <c r="E488" s="2017"/>
      <c r="F488" s="2017"/>
      <c r="G488" s="2017"/>
      <c r="H488" s="2017"/>
      <c r="I488" s="2016"/>
      <c r="J488" s="814"/>
      <c r="K488" s="814"/>
      <c r="L488" s="814"/>
      <c r="M488" s="814"/>
      <c r="N488" s="814"/>
      <c r="O488" s="814"/>
      <c r="P488" s="814"/>
      <c r="Q488" s="814"/>
    </row>
    <row r="489" spans="2:17">
      <c r="B489" s="2678"/>
      <c r="C489" s="1952" t="s">
        <v>1437</v>
      </c>
      <c r="D489" s="1624"/>
      <c r="E489" s="1624"/>
      <c r="F489" s="1624"/>
      <c r="G489" s="1624"/>
      <c r="H489" s="1624"/>
      <c r="I489" s="586"/>
      <c r="J489" s="814"/>
      <c r="K489" s="814"/>
      <c r="L489" s="814"/>
      <c r="M489" s="814"/>
      <c r="N489" s="814"/>
      <c r="O489" s="814"/>
      <c r="P489" s="814"/>
      <c r="Q489" s="814"/>
    </row>
    <row r="490" spans="2:17">
      <c r="B490" s="2678"/>
      <c r="C490" s="1950" t="s">
        <v>1436</v>
      </c>
      <c r="D490" s="1949"/>
      <c r="E490" s="1949"/>
      <c r="F490" s="1949"/>
      <c r="G490" s="1949"/>
      <c r="H490" s="1949"/>
      <c r="I490" s="1531"/>
      <c r="J490" s="814"/>
      <c r="K490" s="814"/>
      <c r="L490" s="814"/>
      <c r="M490" s="814"/>
      <c r="N490" s="814"/>
      <c r="O490" s="814"/>
      <c r="P490" s="814"/>
      <c r="Q490" s="814"/>
    </row>
    <row r="491" spans="2:17">
      <c r="B491" s="2678"/>
      <c r="C491" s="1642" t="s">
        <v>1358</v>
      </c>
      <c r="D491" s="814"/>
      <c r="E491" s="814"/>
      <c r="F491" s="814"/>
      <c r="G491" s="814"/>
      <c r="H491" s="982"/>
      <c r="I491" s="586"/>
      <c r="J491" s="814"/>
      <c r="K491" s="814"/>
      <c r="L491" s="814"/>
      <c r="M491" s="814"/>
      <c r="N491" s="814"/>
      <c r="O491" s="814"/>
      <c r="P491" s="814"/>
      <c r="Q491" s="814"/>
    </row>
    <row r="492" spans="2:17">
      <c r="B492" s="2678"/>
      <c r="C492" s="1947" t="s">
        <v>370</v>
      </c>
      <c r="D492" s="1946" t="s">
        <v>1252</v>
      </c>
      <c r="E492" s="1946"/>
      <c r="F492" s="1946"/>
      <c r="G492" s="814"/>
      <c r="H492" s="982"/>
      <c r="I492" s="586"/>
      <c r="J492" s="814"/>
      <c r="K492" s="814"/>
      <c r="L492" s="814"/>
      <c r="M492" s="814"/>
      <c r="N492" s="814"/>
      <c r="O492" s="814"/>
      <c r="P492" s="814"/>
      <c r="Q492" s="814"/>
    </row>
    <row r="493" spans="2:17" ht="16.5" thickBot="1">
      <c r="B493" s="2678"/>
      <c r="C493" s="1944" t="s">
        <v>1174</v>
      </c>
      <c r="D493" s="1737"/>
      <c r="E493" s="1737"/>
      <c r="F493" s="657"/>
      <c r="G493" s="657"/>
      <c r="H493" s="1638"/>
      <c r="I493" s="658"/>
      <c r="J493" s="814"/>
      <c r="K493" s="814"/>
      <c r="L493" s="814"/>
      <c r="M493" s="814"/>
      <c r="N493" s="814"/>
      <c r="O493" s="814"/>
      <c r="P493" s="814"/>
      <c r="Q493" s="814"/>
    </row>
    <row r="494" spans="2:17">
      <c r="B494" s="814"/>
      <c r="C494" s="814"/>
      <c r="D494" s="814"/>
      <c r="E494" s="814"/>
      <c r="F494" s="814"/>
      <c r="G494" s="814"/>
      <c r="H494" s="814"/>
      <c r="I494" s="814"/>
      <c r="J494" s="814"/>
      <c r="K494" s="814"/>
      <c r="L494" s="814"/>
      <c r="M494" s="814"/>
      <c r="N494" s="814"/>
      <c r="O494" s="814"/>
      <c r="P494" s="814"/>
      <c r="Q494" s="814"/>
    </row>
    <row r="495" spans="2:17">
      <c r="B495" s="814"/>
      <c r="C495" s="814"/>
      <c r="D495" s="814"/>
      <c r="E495" s="814"/>
      <c r="F495" s="814"/>
      <c r="G495" s="814"/>
      <c r="H495" s="814"/>
      <c r="I495" s="814"/>
      <c r="J495" s="814"/>
      <c r="K495" s="814"/>
      <c r="L495" s="814"/>
      <c r="M495" s="814"/>
      <c r="N495" s="814"/>
      <c r="O495" s="814"/>
      <c r="P495" s="814"/>
      <c r="Q495" s="814"/>
    </row>
    <row r="496" spans="2:17" ht="18">
      <c r="B496" s="814"/>
      <c r="C496" s="1808" t="s">
        <v>1281</v>
      </c>
      <c r="D496" s="814"/>
      <c r="E496" s="814"/>
      <c r="F496" s="814"/>
      <c r="G496" s="814"/>
      <c r="H496" s="814"/>
      <c r="I496" s="814"/>
      <c r="J496" s="814"/>
      <c r="K496" s="814"/>
      <c r="L496" s="814"/>
      <c r="M496" s="814"/>
      <c r="N496" s="814"/>
      <c r="O496" s="814"/>
      <c r="P496" s="814"/>
      <c r="Q496" s="814"/>
    </row>
    <row r="497" spans="2:17">
      <c r="B497" s="814"/>
      <c r="C497" s="814"/>
      <c r="D497" s="814"/>
      <c r="E497" s="814"/>
      <c r="F497" s="814"/>
      <c r="G497" s="814"/>
      <c r="H497" s="814"/>
      <c r="I497" s="814"/>
      <c r="J497" s="814"/>
      <c r="K497" s="814"/>
      <c r="L497" s="814"/>
      <c r="M497" s="814"/>
      <c r="N497" s="814"/>
      <c r="O497" s="814"/>
      <c r="P497" s="814"/>
      <c r="Q497" s="814"/>
    </row>
    <row r="498" spans="2:17" ht="18">
      <c r="B498" s="814"/>
      <c r="C498" s="1808" t="s">
        <v>1282</v>
      </c>
      <c r="D498" s="814"/>
      <c r="E498" s="814"/>
      <c r="F498" s="814"/>
      <c r="G498" s="814"/>
      <c r="H498" s="814"/>
      <c r="I498" s="814"/>
      <c r="J498" s="814"/>
      <c r="K498" s="814"/>
      <c r="L498" s="814"/>
      <c r="M498" s="814"/>
      <c r="N498" s="814"/>
      <c r="O498" s="814"/>
      <c r="P498" s="814"/>
      <c r="Q498" s="814"/>
    </row>
    <row r="499" spans="2:17">
      <c r="B499" s="814"/>
      <c r="C499" s="1809"/>
      <c r="D499" s="814"/>
      <c r="E499" s="814"/>
      <c r="F499" s="814"/>
      <c r="G499" s="814"/>
      <c r="H499" s="814"/>
      <c r="I499" s="814"/>
      <c r="J499" s="814"/>
      <c r="K499" s="814"/>
      <c r="L499" s="814"/>
      <c r="M499" s="814"/>
      <c r="N499" s="814"/>
      <c r="O499" s="814"/>
      <c r="P499" s="814"/>
      <c r="Q499" s="814"/>
    </row>
    <row r="500" spans="2:17" ht="18.75">
      <c r="B500" s="814"/>
      <c r="C500" s="2003" t="s">
        <v>1283</v>
      </c>
      <c r="D500" s="814"/>
      <c r="E500" s="814"/>
      <c r="F500" s="814"/>
      <c r="G500" s="814"/>
      <c r="H500" s="814"/>
      <c r="I500" s="814"/>
      <c r="J500" s="814"/>
      <c r="K500" s="814"/>
      <c r="L500" s="814"/>
      <c r="M500" s="814"/>
      <c r="N500" s="814"/>
      <c r="O500" s="814"/>
      <c r="P500" s="814"/>
      <c r="Q500" s="814"/>
    </row>
    <row r="501" spans="2:17">
      <c r="B501" s="814"/>
      <c r="C501" s="1809" t="s">
        <v>1488</v>
      </c>
      <c r="D501" s="814"/>
      <c r="E501" s="1809" t="s">
        <v>1487</v>
      </c>
      <c r="F501" s="814"/>
      <c r="G501" s="1809" t="s">
        <v>1486</v>
      </c>
      <c r="H501" s="814"/>
      <c r="I501" s="2015" t="s">
        <v>1485</v>
      </c>
      <c r="J501" s="814"/>
      <c r="K501" s="814"/>
      <c r="L501" s="814"/>
      <c r="M501" s="814"/>
      <c r="N501" s="814"/>
      <c r="O501" s="814"/>
      <c r="P501" s="814"/>
      <c r="Q501" s="814"/>
    </row>
    <row r="502" spans="2:17" ht="18.75">
      <c r="B502" s="814"/>
      <c r="C502" s="2013">
        <v>20</v>
      </c>
      <c r="D502" s="2014" t="s">
        <v>1462</v>
      </c>
      <c r="E502" s="2013">
        <v>50</v>
      </c>
      <c r="F502" s="2014" t="s">
        <v>1462</v>
      </c>
      <c r="G502" s="2013">
        <v>5</v>
      </c>
      <c r="H502" s="1981" t="s">
        <v>1169</v>
      </c>
      <c r="I502" s="2012">
        <f>C502+E502+G502</f>
        <v>75</v>
      </c>
      <c r="J502" s="814"/>
      <c r="K502" s="814"/>
      <c r="L502" s="814"/>
      <c r="M502" s="814"/>
      <c r="N502" s="814"/>
      <c r="O502" s="814"/>
      <c r="P502" s="814"/>
      <c r="Q502" s="814"/>
    </row>
    <row r="503" spans="2:17" ht="18.75">
      <c r="B503" s="814"/>
      <c r="C503" s="2003"/>
      <c r="D503" s="814"/>
      <c r="E503" s="814"/>
      <c r="F503" s="814"/>
      <c r="G503" s="814"/>
      <c r="H503" s="814"/>
      <c r="I503" s="814"/>
      <c r="J503" s="814"/>
      <c r="K503" s="814"/>
      <c r="L503" s="814"/>
      <c r="M503" s="814"/>
      <c r="N503" s="814"/>
      <c r="O503" s="814"/>
      <c r="P503" s="814"/>
      <c r="Q503" s="814"/>
    </row>
    <row r="504" spans="2:17" ht="18.75">
      <c r="B504" s="814"/>
      <c r="C504" s="2003" t="s">
        <v>1484</v>
      </c>
      <c r="D504" s="814"/>
      <c r="E504" s="814"/>
      <c r="F504" s="814"/>
      <c r="G504" s="814"/>
      <c r="H504" s="814"/>
      <c r="I504" s="814"/>
      <c r="J504" s="814"/>
      <c r="K504" s="814"/>
      <c r="L504" s="814"/>
      <c r="M504" s="814"/>
      <c r="N504" s="814"/>
      <c r="O504" s="814"/>
      <c r="P504" s="814"/>
      <c r="Q504" s="814"/>
    </row>
    <row r="505" spans="2:17" ht="18.75">
      <c r="B505" s="814"/>
      <c r="C505" s="2003" t="s">
        <v>1483</v>
      </c>
      <c r="D505" s="814"/>
      <c r="E505" s="814"/>
      <c r="F505" s="814"/>
      <c r="G505" s="814"/>
      <c r="H505" s="814"/>
      <c r="I505" s="814"/>
      <c r="J505" s="814"/>
      <c r="K505" s="814"/>
      <c r="L505" s="814"/>
      <c r="M505" s="814"/>
      <c r="N505" s="814"/>
      <c r="O505" s="814"/>
      <c r="P505" s="814"/>
      <c r="Q505" s="814"/>
    </row>
    <row r="506" spans="2:17" ht="18.75">
      <c r="B506" s="814"/>
      <c r="C506" s="2003" t="s">
        <v>1475</v>
      </c>
      <c r="D506" s="814"/>
      <c r="E506" s="814"/>
      <c r="F506" s="814"/>
      <c r="G506" s="814"/>
      <c r="H506" s="814"/>
      <c r="I506" s="814"/>
      <c r="J506" s="814"/>
      <c r="K506" s="814"/>
      <c r="L506" s="814"/>
      <c r="M506" s="814"/>
      <c r="N506" s="814"/>
      <c r="O506" s="814"/>
      <c r="P506" s="814"/>
      <c r="Q506" s="814"/>
    </row>
    <row r="507" spans="2:17" ht="18.75">
      <c r="B507" s="814"/>
      <c r="C507" s="2003" t="s">
        <v>1476</v>
      </c>
      <c r="D507" s="814"/>
      <c r="E507" s="814"/>
      <c r="F507" s="814"/>
      <c r="G507" s="814"/>
      <c r="H507" s="814"/>
      <c r="I507" s="814"/>
      <c r="J507" s="814"/>
      <c r="K507" s="814"/>
      <c r="L507" s="814"/>
      <c r="M507" s="814"/>
      <c r="N507" s="814"/>
      <c r="O507" s="814"/>
      <c r="P507" s="814"/>
      <c r="Q507" s="814"/>
    </row>
    <row r="508" spans="2:17" ht="18.75">
      <c r="B508" s="814"/>
      <c r="C508" s="2003" t="s">
        <v>1482</v>
      </c>
      <c r="D508" s="814"/>
      <c r="E508" s="814"/>
      <c r="F508" s="814"/>
      <c r="G508" s="814"/>
      <c r="H508" s="814"/>
      <c r="I508" s="814"/>
      <c r="J508" s="814"/>
      <c r="K508" s="814"/>
      <c r="L508" s="814"/>
      <c r="M508" s="814"/>
      <c r="N508" s="814"/>
      <c r="O508" s="814"/>
      <c r="P508" s="814"/>
      <c r="Q508" s="814"/>
    </row>
    <row r="509" spans="2:17" ht="18.75">
      <c r="B509" s="814"/>
      <c r="C509" s="2003" t="s">
        <v>1477</v>
      </c>
      <c r="D509" s="814"/>
      <c r="E509" s="814"/>
      <c r="F509" s="814"/>
      <c r="G509" s="814"/>
      <c r="H509" s="814"/>
      <c r="I509" s="814"/>
      <c r="J509" s="814"/>
      <c r="K509" s="814"/>
      <c r="L509" s="814"/>
      <c r="M509" s="814"/>
      <c r="N509" s="814"/>
      <c r="O509" s="814"/>
      <c r="P509" s="814"/>
      <c r="Q509" s="814"/>
    </row>
    <row r="510" spans="2:17" ht="18.75">
      <c r="B510" s="814"/>
      <c r="C510" s="2003" t="s">
        <v>1289</v>
      </c>
      <c r="D510" s="814"/>
      <c r="E510" s="814"/>
      <c r="F510" s="814"/>
      <c r="G510" s="814"/>
      <c r="H510" s="814"/>
      <c r="I510" s="814"/>
      <c r="J510" s="814"/>
      <c r="K510" s="814"/>
      <c r="L510" s="814"/>
      <c r="M510" s="814"/>
      <c r="N510" s="814"/>
      <c r="O510" s="814"/>
      <c r="P510" s="814"/>
      <c r="Q510" s="814"/>
    </row>
    <row r="511" spans="2:17" ht="18.75">
      <c r="B511" s="814"/>
      <c r="C511" s="2003" t="s">
        <v>1290</v>
      </c>
      <c r="D511" s="814"/>
      <c r="E511" s="814"/>
      <c r="F511" s="814"/>
      <c r="G511" s="814"/>
      <c r="H511" s="814"/>
      <c r="I511" s="814"/>
      <c r="J511" s="814"/>
      <c r="K511" s="814"/>
      <c r="L511" s="814"/>
      <c r="M511" s="814"/>
      <c r="N511" s="814"/>
      <c r="O511" s="814"/>
      <c r="P511" s="814"/>
      <c r="Q511" s="814"/>
    </row>
    <row r="512" spans="2:17" ht="18.75">
      <c r="B512" s="814"/>
      <c r="C512" s="2003" t="s">
        <v>1481</v>
      </c>
      <c r="D512" s="814"/>
      <c r="E512" s="814"/>
      <c r="F512" s="814"/>
      <c r="G512" s="814"/>
      <c r="H512" s="814"/>
      <c r="I512" s="814"/>
      <c r="J512" s="814"/>
      <c r="K512" s="814"/>
      <c r="L512" s="814"/>
      <c r="M512" s="814"/>
      <c r="N512" s="814"/>
      <c r="O512" s="814"/>
      <c r="P512" s="814"/>
      <c r="Q512" s="814"/>
    </row>
    <row r="513" spans="2:17" ht="18.75">
      <c r="B513" s="814"/>
      <c r="C513" s="2003" t="s">
        <v>1480</v>
      </c>
      <c r="D513" s="814"/>
      <c r="E513" s="814"/>
      <c r="F513" s="814"/>
      <c r="G513" s="814"/>
      <c r="H513" s="814"/>
      <c r="I513" s="814"/>
      <c r="J513" s="814"/>
      <c r="K513" s="814"/>
      <c r="L513" s="814"/>
      <c r="M513" s="814"/>
      <c r="N513" s="814"/>
      <c r="O513" s="814"/>
      <c r="P513" s="814"/>
      <c r="Q513" s="814"/>
    </row>
    <row r="514" spans="2:17">
      <c r="B514" s="814"/>
      <c r="C514" s="814"/>
      <c r="D514" s="814"/>
      <c r="E514" s="814"/>
      <c r="F514" s="814"/>
      <c r="G514" s="814"/>
      <c r="H514" s="814"/>
      <c r="I514" s="814"/>
      <c r="J514" s="814"/>
      <c r="K514" s="814"/>
      <c r="L514" s="814"/>
      <c r="M514" s="814"/>
      <c r="N514" s="814"/>
      <c r="O514" s="814"/>
      <c r="P514" s="814"/>
      <c r="Q514" s="814"/>
    </row>
    <row r="515" spans="2:17">
      <c r="B515" s="814"/>
      <c r="C515" s="814"/>
      <c r="D515" s="814"/>
      <c r="E515" s="814"/>
      <c r="F515" s="814"/>
      <c r="G515" s="814"/>
      <c r="H515" s="814"/>
      <c r="I515" s="814"/>
      <c r="J515" s="814"/>
      <c r="K515" s="814"/>
      <c r="L515" s="814"/>
      <c r="M515" s="814"/>
      <c r="N515" s="814"/>
      <c r="O515" s="814"/>
      <c r="P515" s="814"/>
      <c r="Q515" s="814"/>
    </row>
    <row r="516" spans="2:17" ht="18.75">
      <c r="B516" s="814"/>
      <c r="C516" s="2011" t="s">
        <v>1479</v>
      </c>
      <c r="D516" s="2010"/>
      <c r="E516" s="2010"/>
      <c r="F516" s="2010"/>
      <c r="G516" s="2010"/>
      <c r="H516" s="2010"/>
      <c r="I516" s="2010"/>
      <c r="J516" s="2010"/>
      <c r="K516" s="814"/>
      <c r="L516" s="814"/>
      <c r="M516" s="814"/>
      <c r="N516" s="814"/>
      <c r="O516" s="814"/>
      <c r="P516" s="814"/>
      <c r="Q516" s="814"/>
    </row>
    <row r="517" spans="2:17" ht="18.75">
      <c r="B517" s="814"/>
      <c r="C517" s="2011" t="s">
        <v>1478</v>
      </c>
      <c r="D517" s="2010"/>
      <c r="E517" s="2010"/>
      <c r="F517" s="2010"/>
      <c r="G517" s="2010"/>
      <c r="H517" s="2010"/>
      <c r="I517" s="2010"/>
      <c r="J517" s="2010"/>
      <c r="K517" s="814"/>
      <c r="L517" s="814"/>
      <c r="M517" s="814"/>
      <c r="N517" s="814"/>
      <c r="O517" s="814"/>
      <c r="P517" s="814"/>
      <c r="Q517" s="814"/>
    </row>
    <row r="518" spans="2:17" ht="18.75">
      <c r="B518" s="814"/>
      <c r="C518" s="2011" t="s">
        <v>1297</v>
      </c>
      <c r="D518" s="2010"/>
      <c r="E518" s="2010"/>
      <c r="F518" s="2010"/>
      <c r="G518" s="2010"/>
      <c r="H518" s="2010"/>
      <c r="I518" s="2010"/>
      <c r="J518" s="2010"/>
      <c r="K518" s="814"/>
      <c r="L518" s="814"/>
      <c r="M518" s="814"/>
      <c r="N518" s="814"/>
      <c r="O518" s="814"/>
      <c r="P518" s="814"/>
      <c r="Q518" s="814"/>
    </row>
    <row r="519" spans="2:17">
      <c r="B519" s="814"/>
      <c r="C519" s="814"/>
      <c r="D519" s="814"/>
      <c r="E519" s="814"/>
      <c r="F519" s="814"/>
      <c r="G519" s="814"/>
      <c r="H519" s="814"/>
      <c r="I519" s="814"/>
      <c r="J519" s="814"/>
      <c r="K519" s="814"/>
      <c r="L519" s="814"/>
      <c r="M519" s="814"/>
      <c r="N519" s="814"/>
      <c r="O519" s="814"/>
      <c r="P519" s="814"/>
      <c r="Q519" s="814"/>
    </row>
    <row r="520" spans="2:17">
      <c r="B520" s="814"/>
      <c r="C520" s="814"/>
      <c r="D520" s="814"/>
      <c r="E520" s="814"/>
      <c r="F520" s="814"/>
      <c r="G520" s="814"/>
      <c r="H520" s="814"/>
      <c r="I520" s="814"/>
      <c r="J520" s="814"/>
      <c r="K520" s="814"/>
      <c r="L520" s="814"/>
      <c r="M520" s="814"/>
      <c r="N520" s="814"/>
      <c r="O520" s="814"/>
      <c r="P520" s="814"/>
      <c r="Q520" s="814"/>
    </row>
    <row r="521" spans="2:17">
      <c r="B521" s="814"/>
      <c r="C521" s="814"/>
      <c r="D521" s="814"/>
      <c r="E521" s="814"/>
      <c r="F521" s="814"/>
      <c r="G521" s="814"/>
      <c r="H521" s="814"/>
      <c r="I521" s="814"/>
      <c r="J521" s="814"/>
      <c r="K521" s="814"/>
      <c r="L521" s="814"/>
      <c r="M521" s="814"/>
      <c r="N521" s="814"/>
      <c r="O521" s="814"/>
      <c r="P521" s="814"/>
      <c r="Q521" s="814"/>
    </row>
    <row r="522" spans="2:17">
      <c r="B522" s="814"/>
      <c r="C522" s="814"/>
      <c r="D522" s="814"/>
      <c r="E522" s="814"/>
      <c r="F522" s="814"/>
      <c r="G522" s="814"/>
      <c r="H522" s="814"/>
      <c r="I522" s="814"/>
      <c r="J522" s="814"/>
      <c r="K522" s="814"/>
      <c r="L522" s="814"/>
      <c r="M522" s="814"/>
      <c r="N522" s="814"/>
      <c r="O522" s="814"/>
      <c r="P522" s="814"/>
      <c r="Q522" s="814"/>
    </row>
    <row r="523" spans="2:17">
      <c r="B523" s="814"/>
      <c r="C523" s="814"/>
      <c r="D523" s="814"/>
      <c r="E523" s="814"/>
      <c r="F523" s="814"/>
      <c r="G523" s="814"/>
      <c r="H523" s="814"/>
      <c r="I523" s="814"/>
      <c r="J523" s="814"/>
      <c r="K523" s="814"/>
      <c r="L523" s="814"/>
      <c r="M523" s="814"/>
      <c r="N523" s="814"/>
      <c r="O523" s="814"/>
      <c r="P523" s="814"/>
      <c r="Q523" s="814"/>
    </row>
    <row r="524" spans="2:17">
      <c r="B524" s="814"/>
      <c r="C524" s="814"/>
      <c r="D524" s="814"/>
      <c r="E524" s="814"/>
      <c r="F524" s="814"/>
      <c r="G524" s="814"/>
      <c r="H524" s="814"/>
      <c r="I524" s="814"/>
      <c r="J524" s="814"/>
      <c r="K524" s="814"/>
      <c r="L524" s="814"/>
      <c r="M524" s="814"/>
      <c r="N524" s="814"/>
      <c r="O524" s="814"/>
      <c r="P524" s="814"/>
      <c r="Q524" s="814"/>
    </row>
    <row r="525" spans="2:17">
      <c r="B525" s="814"/>
      <c r="C525" s="814"/>
      <c r="D525" s="814"/>
      <c r="E525" s="814"/>
      <c r="F525" s="814"/>
      <c r="G525" s="814"/>
      <c r="H525" s="814"/>
      <c r="I525" s="814"/>
      <c r="J525" s="814"/>
      <c r="K525" s="814"/>
      <c r="L525" s="814"/>
      <c r="M525" s="814"/>
      <c r="N525" s="814"/>
      <c r="O525" s="814"/>
      <c r="P525" s="814"/>
      <c r="Q525" s="814"/>
    </row>
    <row r="526" spans="2:17" ht="18.75">
      <c r="B526" s="814"/>
      <c r="C526" s="2003" t="s">
        <v>1291</v>
      </c>
      <c r="D526" s="814"/>
      <c r="E526" s="814"/>
      <c r="F526" s="814"/>
      <c r="G526" s="814"/>
      <c r="H526" s="814"/>
      <c r="I526" s="814"/>
      <c r="J526" s="814"/>
      <c r="K526" s="814"/>
      <c r="L526" s="814"/>
      <c r="M526" s="814"/>
      <c r="N526" s="814"/>
      <c r="O526" s="814"/>
      <c r="P526" s="814"/>
      <c r="Q526" s="814"/>
    </row>
    <row r="527" spans="2:17">
      <c r="B527" s="814"/>
      <c r="C527" s="1787" t="s">
        <v>1476</v>
      </c>
      <c r="D527" s="814"/>
      <c r="E527" s="814"/>
      <c r="F527" s="814"/>
      <c r="G527" s="814"/>
      <c r="H527" s="814"/>
      <c r="I527" s="814"/>
      <c r="J527" s="814"/>
      <c r="K527" s="814"/>
      <c r="L527" s="814"/>
      <c r="M527" s="814"/>
      <c r="N527" s="814"/>
      <c r="O527" s="814"/>
      <c r="P527" s="814"/>
      <c r="Q527" s="814"/>
    </row>
    <row r="528" spans="2:17">
      <c r="B528" s="814"/>
      <c r="C528" s="1787" t="s">
        <v>1477</v>
      </c>
      <c r="D528" s="814"/>
      <c r="E528" s="814"/>
      <c r="F528" s="814"/>
      <c r="G528" s="814"/>
      <c r="H528" s="814"/>
      <c r="I528" s="814"/>
      <c r="J528" s="814"/>
      <c r="K528" s="814"/>
      <c r="L528" s="814"/>
      <c r="M528" s="814"/>
      <c r="N528" s="814"/>
      <c r="O528" s="814"/>
      <c r="P528" s="814"/>
      <c r="Q528" s="814"/>
    </row>
    <row r="529" spans="2:17">
      <c r="B529" s="814"/>
      <c r="C529" s="1787" t="s">
        <v>1475</v>
      </c>
      <c r="D529" s="814"/>
      <c r="E529" s="814"/>
      <c r="F529" s="814"/>
      <c r="G529" s="814"/>
      <c r="H529" s="814"/>
      <c r="I529" s="814"/>
      <c r="J529" s="814"/>
      <c r="K529" s="814"/>
      <c r="L529" s="814"/>
      <c r="M529" s="814"/>
      <c r="N529" s="814"/>
      <c r="O529" s="814"/>
      <c r="P529" s="814"/>
      <c r="Q529" s="814"/>
    </row>
    <row r="530" spans="2:17" ht="18.75">
      <c r="B530" s="814"/>
      <c r="C530" s="2003"/>
      <c r="D530" s="814"/>
      <c r="E530" s="814"/>
      <c r="F530" s="814"/>
      <c r="G530" s="814"/>
      <c r="H530" s="814"/>
      <c r="I530" s="814"/>
      <c r="J530" s="814"/>
      <c r="K530" s="814"/>
      <c r="L530" s="814"/>
      <c r="M530" s="814"/>
      <c r="N530" s="814"/>
      <c r="O530" s="814"/>
      <c r="P530" s="814"/>
      <c r="Q530" s="814"/>
    </row>
    <row r="531" spans="2:17">
      <c r="B531" s="814"/>
      <c r="C531" s="814" t="s">
        <v>1477</v>
      </c>
      <c r="D531" s="814"/>
      <c r="E531" s="814"/>
      <c r="F531" s="814"/>
      <c r="G531" s="814"/>
      <c r="H531" s="814"/>
      <c r="I531" s="814"/>
      <c r="J531" s="814"/>
      <c r="K531" s="814"/>
      <c r="L531" s="814"/>
      <c r="M531" s="814"/>
      <c r="N531" s="814"/>
      <c r="O531" s="814"/>
      <c r="P531" s="814"/>
      <c r="Q531" s="814"/>
    </row>
    <row r="532" spans="2:17" ht="16.5" customHeight="1" thickBot="1">
      <c r="B532" s="814"/>
      <c r="C532" s="2009">
        <v>20</v>
      </c>
      <c r="D532" s="4016" t="s">
        <v>1169</v>
      </c>
      <c r="E532" s="4017">
        <f>C532/C533</f>
        <v>100</v>
      </c>
      <c r="F532" s="4018" t="s">
        <v>1476</v>
      </c>
      <c r="G532" s="4018"/>
      <c r="H532" s="4018"/>
      <c r="I532" s="4019" t="str">
        <f ca="1">_xlfn.FORMULATEXT(E532)</f>
        <v>=C532/C533</v>
      </c>
      <c r="J532" s="4019"/>
      <c r="K532" s="814"/>
      <c r="L532" s="814"/>
      <c r="M532" s="814"/>
      <c r="N532" s="814"/>
      <c r="O532" s="814"/>
      <c r="P532" s="814"/>
      <c r="Q532" s="814"/>
    </row>
    <row r="533" spans="2:17" ht="15.75" customHeight="1">
      <c r="B533" s="814"/>
      <c r="C533" s="2008">
        <v>0.2</v>
      </c>
      <c r="D533" s="4016"/>
      <c r="E533" s="4017"/>
      <c r="F533" s="4018"/>
      <c r="G533" s="4018"/>
      <c r="H533" s="4018"/>
      <c r="I533" s="4019"/>
      <c r="J533" s="4019"/>
      <c r="K533" s="814"/>
      <c r="L533" s="814"/>
      <c r="M533" s="814"/>
      <c r="N533" s="814"/>
      <c r="O533" s="814"/>
      <c r="P533" s="814"/>
      <c r="Q533" s="814"/>
    </row>
    <row r="534" spans="2:17" ht="18.75">
      <c r="B534" s="814"/>
      <c r="C534" s="2006" t="s">
        <v>1475</v>
      </c>
      <c r="D534" s="2005"/>
      <c r="E534" s="2004"/>
      <c r="F534" s="814"/>
      <c r="G534" s="814"/>
      <c r="H534" s="814"/>
      <c r="I534" s="814"/>
      <c r="J534" s="814"/>
      <c r="K534" s="814"/>
      <c r="L534" s="814"/>
      <c r="M534" s="814"/>
      <c r="N534" s="814"/>
      <c r="O534" s="814"/>
      <c r="P534" s="814"/>
      <c r="Q534" s="814"/>
    </row>
    <row r="535" spans="2:17" ht="18.75">
      <c r="B535" s="814"/>
      <c r="C535" s="2003"/>
      <c r="D535" s="814"/>
      <c r="E535" s="2005"/>
      <c r="F535" s="2005"/>
      <c r="G535" s="2004"/>
      <c r="H535" s="814"/>
      <c r="I535" s="814"/>
      <c r="J535" s="814"/>
      <c r="K535" s="814"/>
      <c r="L535" s="814"/>
      <c r="M535" s="814"/>
      <c r="N535" s="814"/>
      <c r="O535" s="814"/>
      <c r="P535" s="814"/>
      <c r="Q535" s="814"/>
    </row>
    <row r="536" spans="2:17" ht="18.75">
      <c r="B536" s="814"/>
      <c r="C536" s="2003" t="s">
        <v>1292</v>
      </c>
      <c r="D536" s="814"/>
      <c r="E536" s="814"/>
      <c r="F536" s="2003"/>
      <c r="G536" s="814"/>
      <c r="H536" s="814"/>
      <c r="I536" s="814"/>
      <c r="J536" s="814"/>
      <c r="K536" s="814"/>
      <c r="L536" s="814"/>
      <c r="M536" s="814"/>
      <c r="N536" s="814"/>
      <c r="O536" s="814"/>
      <c r="P536" s="814"/>
      <c r="Q536" s="814"/>
    </row>
    <row r="537" spans="2:17" ht="18.75">
      <c r="B537" s="814"/>
      <c r="C537" s="2003" t="s">
        <v>1293</v>
      </c>
      <c r="D537" s="814"/>
      <c r="E537" s="814"/>
      <c r="F537" s="814"/>
      <c r="G537" s="814"/>
      <c r="H537" s="814"/>
      <c r="I537" s="814"/>
      <c r="J537" s="814"/>
      <c r="K537" s="814"/>
      <c r="L537" s="814"/>
      <c r="M537" s="814"/>
      <c r="N537" s="814"/>
      <c r="O537" s="814"/>
      <c r="P537" s="814"/>
      <c r="Q537" s="814"/>
    </row>
    <row r="538" spans="2:17" ht="18.75">
      <c r="B538" s="814"/>
      <c r="C538" s="2003" t="s">
        <v>1294</v>
      </c>
      <c r="D538" s="814"/>
      <c r="E538" s="814"/>
      <c r="F538" s="814"/>
      <c r="G538" s="814"/>
      <c r="H538" s="814"/>
      <c r="I538" s="814"/>
      <c r="J538" s="814"/>
      <c r="K538" s="814"/>
      <c r="L538" s="814"/>
      <c r="M538" s="814"/>
      <c r="N538" s="814"/>
      <c r="O538" s="814"/>
      <c r="P538" s="814"/>
      <c r="Q538" s="814"/>
    </row>
    <row r="539" spans="2:17" ht="18.75">
      <c r="B539" s="814"/>
      <c r="C539" s="2003" t="s">
        <v>1295</v>
      </c>
      <c r="D539" s="814"/>
      <c r="E539" s="814"/>
      <c r="F539" s="814"/>
      <c r="G539" s="814"/>
      <c r="H539" s="814"/>
      <c r="I539" s="814"/>
      <c r="J539" s="814"/>
      <c r="K539" s="814"/>
      <c r="L539" s="814"/>
      <c r="M539" s="814"/>
      <c r="N539" s="814"/>
      <c r="O539" s="814"/>
      <c r="P539" s="814"/>
      <c r="Q539" s="814"/>
    </row>
    <row r="540" spans="2:17">
      <c r="B540" s="814"/>
      <c r="C540" s="814"/>
      <c r="D540" s="814"/>
      <c r="E540" s="814"/>
      <c r="F540" s="814"/>
      <c r="G540" s="814"/>
      <c r="H540" s="814"/>
      <c r="I540" s="814"/>
      <c r="J540" s="814"/>
      <c r="K540" s="814"/>
      <c r="L540" s="814"/>
      <c r="M540" s="814"/>
      <c r="N540" s="814"/>
      <c r="O540" s="814"/>
      <c r="P540" s="814"/>
      <c r="Q540" s="814"/>
    </row>
    <row r="541" spans="2:17" ht="18.75">
      <c r="B541" s="814"/>
      <c r="C541" s="1815" t="s">
        <v>1296</v>
      </c>
      <c r="D541" s="814"/>
      <c r="E541" s="814"/>
      <c r="F541" s="814"/>
      <c r="G541" s="814"/>
      <c r="H541" s="814"/>
      <c r="I541" s="814"/>
      <c r="J541" s="814"/>
      <c r="K541" s="814"/>
      <c r="L541" s="814"/>
      <c r="M541" s="814"/>
      <c r="N541" s="814"/>
      <c r="O541" s="814"/>
      <c r="P541" s="814"/>
      <c r="Q541" s="814"/>
    </row>
    <row r="542" spans="2:17" ht="18.75">
      <c r="B542" s="814"/>
      <c r="C542" s="1815" t="s">
        <v>1297</v>
      </c>
      <c r="D542" s="814"/>
      <c r="E542" s="814"/>
      <c r="F542" s="814"/>
      <c r="G542" s="814"/>
      <c r="H542" s="814"/>
      <c r="I542" s="814"/>
      <c r="J542" s="814"/>
      <c r="K542" s="814"/>
      <c r="L542" s="814"/>
      <c r="M542" s="814"/>
      <c r="N542" s="814"/>
      <c r="O542" s="814"/>
      <c r="P542" s="814"/>
      <c r="Q542" s="814"/>
    </row>
    <row r="543" spans="2:17" ht="18.75">
      <c r="B543" s="814"/>
      <c r="C543" s="1815"/>
      <c r="D543" s="814"/>
      <c r="E543" s="814"/>
      <c r="F543" s="814"/>
      <c r="G543" s="814"/>
      <c r="H543" s="814"/>
      <c r="I543" s="814"/>
      <c r="J543" s="814"/>
      <c r="K543" s="814"/>
      <c r="L543" s="814"/>
      <c r="M543" s="814"/>
      <c r="N543" s="814"/>
      <c r="O543" s="814"/>
      <c r="P543" s="814"/>
      <c r="Q543" s="814"/>
    </row>
    <row r="544" spans="2:17" ht="18.75">
      <c r="B544" s="814"/>
      <c r="C544" s="1815" t="s">
        <v>1298</v>
      </c>
      <c r="D544" s="814"/>
      <c r="E544" s="814"/>
      <c r="F544" s="814"/>
      <c r="G544" s="814"/>
      <c r="H544" s="814"/>
      <c r="I544" s="814"/>
      <c r="J544" s="814"/>
      <c r="K544" s="814"/>
      <c r="L544" s="814"/>
      <c r="M544" s="814"/>
      <c r="N544" s="814"/>
      <c r="O544" s="814"/>
      <c r="P544" s="814"/>
      <c r="Q544" s="814"/>
    </row>
    <row r="545" spans="2:17">
      <c r="B545" s="814"/>
      <c r="C545" s="814"/>
      <c r="D545" s="814"/>
      <c r="E545" s="814"/>
      <c r="F545" s="814"/>
      <c r="G545" s="814"/>
      <c r="H545" s="814"/>
      <c r="I545" s="814"/>
      <c r="J545" s="814"/>
      <c r="K545" s="814"/>
      <c r="L545" s="814"/>
      <c r="M545" s="814"/>
      <c r="N545" s="814"/>
      <c r="O545" s="814"/>
      <c r="P545" s="814"/>
      <c r="Q545" s="814"/>
    </row>
    <row r="546" spans="2:17">
      <c r="B546" s="814"/>
      <c r="C546" s="1814" t="s">
        <v>1299</v>
      </c>
      <c r="D546" s="814"/>
      <c r="E546" s="814"/>
      <c r="F546" s="814"/>
      <c r="G546" s="814"/>
      <c r="H546" s="814"/>
      <c r="I546" s="814"/>
      <c r="J546" s="814"/>
      <c r="K546" s="814"/>
      <c r="L546" s="814"/>
      <c r="M546" s="814"/>
      <c r="N546" s="814"/>
      <c r="O546" s="814"/>
      <c r="P546" s="814"/>
      <c r="Q546" s="814"/>
    </row>
    <row r="547" spans="2:17">
      <c r="B547" s="814"/>
      <c r="C547" s="1814" t="s">
        <v>1300</v>
      </c>
      <c r="D547" s="814"/>
      <c r="E547" s="814"/>
      <c r="F547" s="814"/>
      <c r="G547" s="814"/>
      <c r="H547" s="814"/>
      <c r="I547" s="814"/>
      <c r="J547" s="814"/>
      <c r="K547" s="814"/>
      <c r="L547" s="814"/>
      <c r="M547" s="814"/>
      <c r="N547" s="814"/>
      <c r="O547" s="814"/>
      <c r="P547" s="814"/>
      <c r="Q547" s="814"/>
    </row>
    <row r="548" spans="2:17">
      <c r="B548" s="814"/>
      <c r="C548" s="1814" t="s">
        <v>1293</v>
      </c>
      <c r="D548" s="814"/>
      <c r="E548" s="814"/>
      <c r="F548" s="814"/>
      <c r="G548" s="814"/>
      <c r="H548" s="814"/>
      <c r="I548" s="814"/>
      <c r="J548" s="814"/>
      <c r="K548" s="814"/>
      <c r="L548" s="814"/>
      <c r="M548" s="814"/>
      <c r="N548" s="814"/>
      <c r="O548" s="814"/>
      <c r="P548" s="814"/>
      <c r="Q548" s="814"/>
    </row>
    <row r="549" spans="2:17">
      <c r="B549" s="814"/>
      <c r="C549" s="1814" t="s">
        <v>1294</v>
      </c>
      <c r="D549" s="814"/>
      <c r="E549" s="814"/>
      <c r="F549" s="814"/>
      <c r="G549" s="814"/>
      <c r="H549" s="814"/>
      <c r="I549" s="814"/>
      <c r="J549" s="814"/>
      <c r="K549" s="814"/>
      <c r="L549" s="814"/>
      <c r="M549" s="814"/>
      <c r="N549" s="814"/>
      <c r="O549" s="814"/>
      <c r="P549" s="814"/>
      <c r="Q549" s="814"/>
    </row>
    <row r="550" spans="2:17">
      <c r="B550" s="814"/>
      <c r="C550" s="1814" t="s">
        <v>1295</v>
      </c>
      <c r="D550" s="814"/>
      <c r="E550" s="814"/>
      <c r="F550" s="814"/>
      <c r="G550" s="814"/>
      <c r="H550" s="814"/>
      <c r="I550" s="814"/>
      <c r="J550" s="814"/>
      <c r="K550" s="814"/>
      <c r="L550" s="814"/>
      <c r="M550" s="814"/>
      <c r="N550" s="814"/>
      <c r="O550" s="814"/>
      <c r="P550" s="814"/>
      <c r="Q550" s="814"/>
    </row>
    <row r="551" spans="2:17">
      <c r="B551" s="814"/>
      <c r="C551" s="814"/>
      <c r="D551" s="814"/>
      <c r="E551" s="814"/>
      <c r="F551" s="814"/>
      <c r="G551" s="814"/>
      <c r="H551" s="814"/>
      <c r="I551" s="814"/>
      <c r="J551" s="814"/>
      <c r="K551" s="814"/>
      <c r="L551" s="814"/>
      <c r="M551" s="814"/>
      <c r="N551" s="814"/>
      <c r="O551" s="814"/>
      <c r="P551" s="814"/>
      <c r="Q551" s="814"/>
    </row>
    <row r="552" spans="2:17" ht="18.75">
      <c r="B552" s="814"/>
      <c r="C552" s="1815" t="s">
        <v>1301</v>
      </c>
      <c r="D552" s="814"/>
      <c r="E552" s="814"/>
      <c r="F552" s="814"/>
      <c r="G552" s="814"/>
      <c r="H552" s="814"/>
      <c r="I552" s="814"/>
      <c r="J552" s="814"/>
      <c r="K552" s="814"/>
      <c r="L552" s="814"/>
      <c r="M552" s="814"/>
      <c r="N552" s="814"/>
      <c r="O552" s="814"/>
      <c r="P552" s="814"/>
      <c r="Q552" s="814"/>
    </row>
    <row r="553" spans="2:17">
      <c r="B553" s="814"/>
      <c r="C553" s="814"/>
      <c r="D553" s="814"/>
      <c r="E553" s="814"/>
      <c r="F553" s="814"/>
      <c r="G553" s="814"/>
      <c r="H553" s="814"/>
      <c r="I553" s="814"/>
      <c r="J553" s="814"/>
      <c r="K553" s="814"/>
      <c r="L553" s="814"/>
      <c r="M553" s="814"/>
      <c r="N553" s="814"/>
      <c r="O553" s="814"/>
      <c r="P553" s="814"/>
      <c r="Q553" s="814"/>
    </row>
    <row r="554" spans="2:17">
      <c r="B554" s="814"/>
      <c r="C554" s="1814" t="s">
        <v>1302</v>
      </c>
      <c r="D554" s="814"/>
      <c r="E554" s="814"/>
      <c r="F554" s="814"/>
      <c r="G554" s="814"/>
      <c r="H554" s="814"/>
      <c r="I554" s="814"/>
      <c r="J554" s="814"/>
      <c r="K554" s="814"/>
      <c r="L554" s="814"/>
      <c r="M554" s="814"/>
      <c r="N554" s="814"/>
      <c r="O554" s="814"/>
      <c r="P554" s="814"/>
      <c r="Q554" s="814"/>
    </row>
    <row r="555" spans="2:17">
      <c r="B555" s="814"/>
      <c r="C555" s="1814" t="s">
        <v>1294</v>
      </c>
      <c r="D555" s="814"/>
      <c r="E555" s="814"/>
      <c r="F555" s="814"/>
      <c r="G555" s="814"/>
      <c r="H555" s="814"/>
      <c r="I555" s="814"/>
      <c r="J555" s="814"/>
      <c r="K555" s="814"/>
      <c r="L555" s="814"/>
      <c r="M555" s="814"/>
      <c r="N555" s="814"/>
      <c r="O555" s="814"/>
      <c r="P555" s="814"/>
      <c r="Q555" s="814"/>
    </row>
    <row r="556" spans="2:17">
      <c r="B556" s="814"/>
      <c r="C556" s="1814" t="s">
        <v>1295</v>
      </c>
      <c r="D556" s="814"/>
      <c r="E556" s="814"/>
      <c r="F556" s="814"/>
      <c r="G556" s="814"/>
      <c r="H556" s="814"/>
      <c r="I556" s="814"/>
      <c r="J556" s="814"/>
      <c r="K556" s="814"/>
      <c r="L556" s="814"/>
      <c r="M556" s="814"/>
      <c r="N556" s="814"/>
      <c r="O556" s="814"/>
      <c r="P556" s="814"/>
      <c r="Q556" s="814"/>
    </row>
    <row r="557" spans="2:17">
      <c r="B557" s="814"/>
      <c r="C557" s="814"/>
      <c r="D557" s="814"/>
      <c r="E557" s="814"/>
      <c r="F557" s="814"/>
      <c r="G557" s="814"/>
      <c r="H557" s="814"/>
      <c r="I557" s="814"/>
      <c r="J557" s="814"/>
      <c r="K557" s="814"/>
      <c r="L557" s="814"/>
      <c r="M557" s="814"/>
      <c r="N557" s="814"/>
      <c r="O557" s="814"/>
      <c r="P557" s="814"/>
      <c r="Q557" s="814"/>
    </row>
    <row r="558" spans="2:17" ht="18.75">
      <c r="B558" s="814"/>
      <c r="C558" s="1815" t="s">
        <v>1303</v>
      </c>
      <c r="D558" s="814"/>
      <c r="E558" s="814"/>
      <c r="F558" s="814"/>
      <c r="G558" s="814"/>
      <c r="H558" s="814"/>
      <c r="I558" s="814"/>
      <c r="J558" s="814"/>
      <c r="K558" s="814"/>
      <c r="L558" s="814"/>
      <c r="M558" s="814"/>
      <c r="N558" s="814"/>
      <c r="O558" s="814"/>
      <c r="P558" s="814"/>
      <c r="Q558" s="814"/>
    </row>
    <row r="559" spans="2:17">
      <c r="B559" s="814"/>
      <c r="C559" s="814"/>
      <c r="D559" s="814"/>
      <c r="E559" s="814"/>
      <c r="F559" s="814"/>
      <c r="G559" s="814"/>
      <c r="H559" s="814"/>
      <c r="I559" s="814"/>
      <c r="J559" s="814"/>
      <c r="K559" s="814"/>
      <c r="L559" s="814"/>
      <c r="M559" s="814"/>
      <c r="N559" s="814"/>
      <c r="O559" s="814"/>
      <c r="P559" s="814"/>
      <c r="Q559" s="814"/>
    </row>
    <row r="560" spans="2:17">
      <c r="B560" s="814"/>
      <c r="C560" s="1814" t="s">
        <v>1304</v>
      </c>
      <c r="D560" s="814"/>
      <c r="E560" s="814"/>
      <c r="F560" s="814"/>
      <c r="G560" s="814"/>
      <c r="H560" s="814"/>
      <c r="I560" s="814"/>
      <c r="J560" s="814"/>
      <c r="K560" s="814"/>
      <c r="L560" s="814"/>
      <c r="M560" s="814"/>
      <c r="N560" s="814"/>
      <c r="O560" s="814"/>
      <c r="P560" s="814"/>
      <c r="Q560" s="814"/>
    </row>
    <row r="561" spans="2:17">
      <c r="B561" s="814"/>
      <c r="C561" s="1814" t="s">
        <v>1305</v>
      </c>
      <c r="D561" s="814"/>
      <c r="E561" s="814"/>
      <c r="F561" s="814"/>
      <c r="G561" s="814"/>
      <c r="H561" s="814"/>
      <c r="I561" s="814"/>
      <c r="J561" s="814"/>
      <c r="K561" s="814"/>
      <c r="L561" s="814"/>
      <c r="M561" s="814"/>
      <c r="N561" s="814"/>
      <c r="O561" s="814"/>
      <c r="P561" s="814"/>
      <c r="Q561" s="814"/>
    </row>
    <row r="562" spans="2:17">
      <c r="B562" s="814"/>
      <c r="C562" s="814"/>
      <c r="D562" s="814"/>
      <c r="E562" s="814"/>
      <c r="F562" s="814"/>
      <c r="G562" s="814"/>
      <c r="H562" s="814"/>
      <c r="I562" s="814"/>
      <c r="J562" s="814"/>
      <c r="K562" s="814"/>
      <c r="L562" s="814"/>
      <c r="M562" s="814"/>
      <c r="N562" s="814"/>
      <c r="O562" s="814"/>
      <c r="P562" s="814"/>
      <c r="Q562" s="814"/>
    </row>
    <row r="563" spans="2:17" ht="18.75">
      <c r="B563" s="814"/>
      <c r="C563" s="1815" t="s">
        <v>1306</v>
      </c>
      <c r="D563" s="814"/>
      <c r="E563" s="814"/>
      <c r="F563" s="814"/>
      <c r="G563" s="814"/>
      <c r="H563" s="814"/>
      <c r="I563" s="814"/>
      <c r="J563" s="814"/>
      <c r="K563" s="814"/>
      <c r="L563" s="814"/>
      <c r="M563" s="814"/>
      <c r="N563" s="814"/>
      <c r="O563" s="814"/>
      <c r="P563" s="814"/>
      <c r="Q563" s="814"/>
    </row>
    <row r="564" spans="2:17">
      <c r="B564" s="814"/>
      <c r="C564" s="814"/>
      <c r="D564" s="814"/>
      <c r="E564" s="814"/>
      <c r="F564" s="814"/>
      <c r="G564" s="814"/>
      <c r="H564" s="814"/>
      <c r="I564" s="814"/>
      <c r="J564" s="814"/>
      <c r="K564" s="814"/>
      <c r="L564" s="814"/>
      <c r="M564" s="814"/>
      <c r="N564" s="814"/>
      <c r="O564" s="814"/>
      <c r="P564" s="814"/>
      <c r="Q564" s="814"/>
    </row>
    <row r="565" spans="2:17">
      <c r="B565" s="814"/>
      <c r="C565" s="1814" t="s">
        <v>1307</v>
      </c>
      <c r="D565" s="814"/>
      <c r="E565" s="814"/>
      <c r="F565" s="814"/>
      <c r="G565" s="814"/>
      <c r="H565" s="814"/>
      <c r="I565" s="814"/>
      <c r="J565" s="814"/>
      <c r="K565" s="814"/>
      <c r="L565" s="814"/>
      <c r="M565" s="814"/>
      <c r="N565" s="814"/>
      <c r="O565" s="814"/>
      <c r="P565" s="814"/>
      <c r="Q565" s="814"/>
    </row>
    <row r="566" spans="2:17">
      <c r="B566" s="814"/>
      <c r="C566" s="1814" t="s">
        <v>1291</v>
      </c>
      <c r="D566" s="814"/>
      <c r="E566" s="814"/>
      <c r="F566" s="814"/>
      <c r="G566" s="814"/>
      <c r="H566" s="814"/>
      <c r="I566" s="814"/>
      <c r="J566" s="814"/>
      <c r="K566" s="814"/>
      <c r="L566" s="814"/>
      <c r="M566" s="814"/>
      <c r="N566" s="814"/>
      <c r="O566" s="814"/>
      <c r="P566" s="814"/>
      <c r="Q566" s="814"/>
    </row>
    <row r="567" spans="2:17">
      <c r="B567" s="814"/>
      <c r="C567" s="1814" t="s">
        <v>1308</v>
      </c>
      <c r="D567" s="814"/>
      <c r="E567" s="814"/>
      <c r="F567" s="814"/>
      <c r="G567" s="814"/>
      <c r="H567" s="814"/>
      <c r="I567" s="814"/>
      <c r="J567" s="814"/>
      <c r="K567" s="814"/>
      <c r="L567" s="814"/>
      <c r="M567" s="814"/>
      <c r="N567" s="814"/>
      <c r="O567" s="814"/>
      <c r="P567" s="814"/>
      <c r="Q567" s="814"/>
    </row>
    <row r="568" spans="2:17">
      <c r="B568" s="814"/>
      <c r="C568" s="1814" t="s">
        <v>1302</v>
      </c>
      <c r="D568" s="814"/>
      <c r="E568" s="814"/>
      <c r="F568" s="814"/>
      <c r="G568" s="814"/>
      <c r="H568" s="814"/>
      <c r="I568" s="814"/>
      <c r="J568" s="814"/>
      <c r="K568" s="814"/>
      <c r="L568" s="814"/>
      <c r="M568" s="814"/>
      <c r="N568" s="814"/>
      <c r="O568" s="814"/>
      <c r="P568" s="814"/>
      <c r="Q568" s="814"/>
    </row>
    <row r="569" spans="2:17">
      <c r="B569" s="814"/>
      <c r="C569" s="1814" t="s">
        <v>1294</v>
      </c>
      <c r="D569" s="814"/>
      <c r="E569" s="814"/>
      <c r="F569" s="814"/>
      <c r="G569" s="814"/>
      <c r="H569" s="814"/>
      <c r="I569" s="814"/>
      <c r="J569" s="814"/>
      <c r="K569" s="814"/>
      <c r="L569" s="814"/>
      <c r="M569" s="814"/>
      <c r="N569" s="814"/>
      <c r="O569" s="814"/>
      <c r="P569" s="814"/>
      <c r="Q569" s="814"/>
    </row>
    <row r="570" spans="2:17">
      <c r="B570" s="814"/>
      <c r="C570" s="1814" t="s">
        <v>1309</v>
      </c>
      <c r="D570" s="814"/>
      <c r="E570" s="814"/>
      <c r="F570" s="814"/>
      <c r="G570" s="814"/>
      <c r="H570" s="814"/>
      <c r="I570" s="814"/>
      <c r="J570" s="814"/>
      <c r="K570" s="814"/>
      <c r="L570" s="814"/>
      <c r="M570" s="814"/>
      <c r="N570" s="814"/>
      <c r="O570" s="814"/>
      <c r="P570" s="814"/>
      <c r="Q570" s="814"/>
    </row>
    <row r="571" spans="2:17">
      <c r="B571" s="814"/>
      <c r="C571" s="814"/>
      <c r="D571" s="814"/>
      <c r="E571" s="814"/>
      <c r="F571" s="814"/>
      <c r="G571" s="814"/>
      <c r="H571" s="814"/>
      <c r="I571" s="814"/>
      <c r="J571" s="814"/>
      <c r="K571" s="814"/>
      <c r="L571" s="814"/>
      <c r="M571" s="814"/>
      <c r="N571" s="814"/>
      <c r="O571" s="814"/>
      <c r="P571" s="814"/>
      <c r="Q571" s="814"/>
    </row>
    <row r="572" spans="2:17" ht="18.75">
      <c r="B572" s="814"/>
      <c r="C572" s="1815" t="s">
        <v>1310</v>
      </c>
      <c r="D572" s="814"/>
      <c r="E572" s="814"/>
      <c r="F572" s="814"/>
      <c r="G572" s="814"/>
      <c r="H572" s="814"/>
      <c r="I572" s="814"/>
      <c r="J572" s="814"/>
      <c r="K572" s="814"/>
      <c r="L572" s="814"/>
      <c r="M572" s="814"/>
      <c r="N572" s="814"/>
      <c r="O572" s="814"/>
      <c r="P572" s="814"/>
      <c r="Q572" s="814"/>
    </row>
    <row r="573" spans="2:17">
      <c r="B573" s="814"/>
      <c r="C573" s="814"/>
      <c r="D573" s="814"/>
      <c r="E573" s="814"/>
      <c r="F573" s="814"/>
      <c r="G573" s="814"/>
      <c r="H573" s="814"/>
      <c r="I573" s="814"/>
      <c r="J573" s="814"/>
      <c r="K573" s="814"/>
      <c r="L573" s="814"/>
      <c r="M573" s="814"/>
      <c r="N573" s="814"/>
      <c r="O573" s="814"/>
      <c r="P573" s="814"/>
      <c r="Q573" s="814"/>
    </row>
    <row r="574" spans="2:17" ht="18.75">
      <c r="B574" s="814"/>
      <c r="C574" s="1815" t="s">
        <v>1311</v>
      </c>
      <c r="D574" s="814"/>
      <c r="E574" s="814"/>
      <c r="F574" s="814"/>
      <c r="G574" s="814"/>
      <c r="H574" s="814"/>
      <c r="I574" s="814"/>
      <c r="J574" s="814"/>
      <c r="K574" s="814"/>
      <c r="L574" s="814"/>
      <c r="M574" s="814"/>
      <c r="N574" s="814"/>
      <c r="O574" s="814"/>
      <c r="P574" s="814"/>
      <c r="Q574" s="814"/>
    </row>
    <row r="575" spans="2:17">
      <c r="B575" s="814"/>
      <c r="C575" s="814"/>
      <c r="D575" s="814"/>
      <c r="E575" s="814"/>
      <c r="F575" s="814"/>
      <c r="G575" s="814"/>
      <c r="H575" s="814"/>
      <c r="I575" s="814"/>
      <c r="J575" s="814"/>
      <c r="K575" s="814"/>
      <c r="L575" s="814"/>
      <c r="M575" s="814"/>
      <c r="N575" s="814"/>
      <c r="O575" s="814"/>
      <c r="P575" s="814"/>
      <c r="Q575" s="814"/>
    </row>
    <row r="576" spans="2:17" ht="18.75">
      <c r="B576" s="814"/>
      <c r="C576" s="1815" t="s">
        <v>1312</v>
      </c>
      <c r="D576" s="814"/>
      <c r="E576" s="814"/>
      <c r="F576" s="814"/>
      <c r="G576" s="814"/>
      <c r="H576" s="814"/>
      <c r="I576" s="814"/>
      <c r="J576" s="814"/>
      <c r="K576" s="814"/>
      <c r="L576" s="814"/>
      <c r="M576" s="814"/>
      <c r="N576" s="814"/>
      <c r="O576" s="814"/>
      <c r="P576" s="814"/>
      <c r="Q576" s="814"/>
    </row>
    <row r="577" spans="2:17">
      <c r="B577" s="814"/>
      <c r="C577" s="814"/>
      <c r="D577" s="814"/>
      <c r="E577" s="814"/>
      <c r="F577" s="814"/>
      <c r="G577" s="814"/>
      <c r="H577" s="814"/>
      <c r="I577" s="814"/>
      <c r="J577" s="814"/>
      <c r="K577" s="814"/>
      <c r="L577" s="814"/>
      <c r="M577" s="814"/>
      <c r="N577" s="814"/>
      <c r="O577" s="814"/>
      <c r="P577" s="814"/>
      <c r="Q577" s="814"/>
    </row>
    <row r="578" spans="2:17">
      <c r="B578" s="814"/>
      <c r="C578" s="1814" t="s">
        <v>1313</v>
      </c>
      <c r="D578" s="814"/>
      <c r="E578" s="814"/>
      <c r="F578" s="814"/>
      <c r="G578" s="814"/>
      <c r="H578" s="814"/>
      <c r="I578" s="814"/>
      <c r="J578" s="814"/>
      <c r="K578" s="814"/>
      <c r="L578" s="814"/>
      <c r="M578" s="814"/>
      <c r="N578" s="814"/>
      <c r="O578" s="814"/>
      <c r="P578" s="814"/>
      <c r="Q578" s="814"/>
    </row>
    <row r="579" spans="2:17">
      <c r="B579" s="814"/>
      <c r="C579" s="1814" t="s">
        <v>1314</v>
      </c>
      <c r="D579" s="814"/>
      <c r="E579" s="814"/>
      <c r="F579" s="814"/>
      <c r="G579" s="814"/>
      <c r="H579" s="814"/>
      <c r="I579" s="814"/>
      <c r="J579" s="814"/>
      <c r="K579" s="814"/>
      <c r="L579" s="814"/>
      <c r="M579" s="814"/>
      <c r="N579" s="814"/>
      <c r="O579" s="814"/>
      <c r="P579" s="814"/>
      <c r="Q579" s="814"/>
    </row>
    <row r="580" spans="2:17">
      <c r="B580" s="814"/>
      <c r="C580" s="1814" t="s">
        <v>1315</v>
      </c>
      <c r="D580" s="814"/>
      <c r="E580" s="814"/>
      <c r="F580" s="814"/>
      <c r="G580" s="814"/>
      <c r="H580" s="814"/>
      <c r="I580" s="814"/>
      <c r="J580" s="814"/>
      <c r="K580" s="814"/>
      <c r="L580" s="814"/>
      <c r="M580" s="814"/>
      <c r="N580" s="814"/>
      <c r="O580" s="814"/>
      <c r="P580" s="814"/>
      <c r="Q580" s="814"/>
    </row>
    <row r="581" spans="2:17">
      <c r="B581" s="814"/>
      <c r="C581" s="1814" t="s">
        <v>1316</v>
      </c>
      <c r="D581" s="814"/>
      <c r="E581" s="814"/>
      <c r="F581" s="814"/>
      <c r="G581" s="814"/>
      <c r="H581" s="814"/>
      <c r="I581" s="814"/>
      <c r="J581" s="814"/>
      <c r="K581" s="814"/>
      <c r="L581" s="814"/>
      <c r="M581" s="814"/>
      <c r="N581" s="814"/>
      <c r="O581" s="814"/>
      <c r="P581" s="814"/>
      <c r="Q581" s="814"/>
    </row>
    <row r="582" spans="2:17">
      <c r="B582" s="814"/>
      <c r="C582" s="814"/>
      <c r="D582" s="814"/>
      <c r="E582" s="814"/>
      <c r="F582" s="814"/>
      <c r="G582" s="814"/>
      <c r="H582" s="814"/>
      <c r="I582" s="814"/>
      <c r="J582" s="814"/>
      <c r="K582" s="814"/>
      <c r="L582" s="814"/>
      <c r="M582" s="814"/>
      <c r="N582" s="814"/>
      <c r="O582" s="814"/>
      <c r="P582" s="814"/>
      <c r="Q582" s="814"/>
    </row>
    <row r="583" spans="2:17" ht="18.75">
      <c r="B583" s="814"/>
      <c r="C583" s="1815" t="s">
        <v>1317</v>
      </c>
      <c r="D583" s="814"/>
      <c r="E583" s="814"/>
      <c r="F583" s="814"/>
      <c r="G583" s="814"/>
      <c r="H583" s="814"/>
      <c r="I583" s="814"/>
      <c r="J583" s="814"/>
      <c r="K583" s="814"/>
      <c r="L583" s="814"/>
      <c r="M583" s="814"/>
      <c r="N583" s="814"/>
      <c r="O583" s="814"/>
      <c r="P583" s="814"/>
      <c r="Q583" s="814"/>
    </row>
    <row r="584" spans="2:17">
      <c r="B584" s="814"/>
      <c r="C584" s="814"/>
      <c r="D584" s="814"/>
      <c r="E584" s="814"/>
      <c r="F584" s="814"/>
      <c r="G584" s="814"/>
      <c r="H584" s="814"/>
      <c r="I584" s="814"/>
      <c r="J584" s="814"/>
      <c r="K584" s="814"/>
      <c r="L584" s="814"/>
      <c r="M584" s="814"/>
      <c r="N584" s="814"/>
      <c r="O584" s="814"/>
      <c r="P584" s="814"/>
      <c r="Q584" s="814"/>
    </row>
    <row r="585" spans="2:17">
      <c r="B585" s="814"/>
      <c r="C585" s="1814" t="s">
        <v>1318</v>
      </c>
      <c r="D585" s="814"/>
      <c r="E585" s="814"/>
      <c r="F585" s="814"/>
      <c r="G585" s="814"/>
      <c r="H585" s="814"/>
      <c r="I585" s="814"/>
      <c r="J585" s="814"/>
      <c r="K585" s="814"/>
      <c r="L585" s="814"/>
      <c r="M585" s="814"/>
      <c r="N585" s="814"/>
      <c r="O585" s="814"/>
      <c r="P585" s="814"/>
      <c r="Q585" s="814"/>
    </row>
    <row r="586" spans="2:17">
      <c r="B586" s="814"/>
      <c r="C586" s="814"/>
      <c r="D586" s="814"/>
      <c r="E586" s="814"/>
      <c r="F586" s="814"/>
      <c r="G586" s="814"/>
      <c r="H586" s="814"/>
      <c r="I586" s="814"/>
      <c r="J586" s="814"/>
      <c r="K586" s="814"/>
      <c r="L586" s="814"/>
      <c r="M586" s="814"/>
      <c r="N586" s="814"/>
      <c r="O586" s="814"/>
      <c r="P586" s="814"/>
      <c r="Q586" s="814"/>
    </row>
    <row r="587" spans="2:17" ht="18.75">
      <c r="B587" s="814"/>
      <c r="C587" s="1815" t="s">
        <v>1319</v>
      </c>
      <c r="D587" s="814"/>
      <c r="E587" s="814"/>
      <c r="F587" s="814"/>
      <c r="G587" s="814"/>
      <c r="H587" s="814"/>
      <c r="I587" s="814"/>
      <c r="J587" s="814"/>
      <c r="K587" s="814"/>
      <c r="L587" s="814"/>
      <c r="M587" s="814"/>
      <c r="N587" s="814"/>
      <c r="O587" s="814"/>
      <c r="P587" s="814"/>
      <c r="Q587" s="814"/>
    </row>
    <row r="588" spans="2:17">
      <c r="B588" s="814"/>
      <c r="C588" s="1809"/>
      <c r="D588" s="814"/>
      <c r="E588" s="814"/>
      <c r="F588" s="814"/>
      <c r="G588" s="814"/>
      <c r="H588" s="814"/>
      <c r="I588" s="814"/>
      <c r="J588" s="814"/>
      <c r="K588" s="814"/>
      <c r="L588" s="814"/>
      <c r="M588" s="814"/>
      <c r="N588" s="814"/>
      <c r="O588" s="814"/>
      <c r="P588" s="814"/>
      <c r="Q588" s="814"/>
    </row>
    <row r="589" spans="2:17">
      <c r="B589" s="814"/>
      <c r="C589" s="1809" t="s">
        <v>1283</v>
      </c>
      <c r="D589" s="814"/>
      <c r="E589" s="814"/>
      <c r="F589" s="814"/>
      <c r="G589" s="814"/>
      <c r="H589" s="814"/>
      <c r="I589" s="814"/>
      <c r="J589" s="814"/>
      <c r="K589" s="814"/>
      <c r="L589" s="814"/>
      <c r="M589" s="814"/>
      <c r="N589" s="814"/>
      <c r="O589" s="814"/>
      <c r="P589" s="814"/>
      <c r="Q589" s="814"/>
    </row>
    <row r="590" spans="2:17">
      <c r="B590" s="814"/>
      <c r="C590" s="1809" t="s">
        <v>1284</v>
      </c>
      <c r="D590" s="814"/>
      <c r="E590" s="814"/>
      <c r="F590" s="814"/>
      <c r="G590" s="814"/>
      <c r="H590" s="814"/>
      <c r="I590" s="814"/>
      <c r="J590" s="814"/>
      <c r="K590" s="814"/>
      <c r="L590" s="814"/>
      <c r="M590" s="814"/>
      <c r="N590" s="814"/>
      <c r="O590" s="814"/>
      <c r="P590" s="814"/>
      <c r="Q590" s="814"/>
    </row>
    <row r="591" spans="2:17">
      <c r="B591" s="814"/>
      <c r="C591" s="1809" t="s">
        <v>1285</v>
      </c>
      <c r="D591" s="814"/>
      <c r="E591" s="814"/>
      <c r="F591" s="814"/>
      <c r="G591" s="814"/>
      <c r="H591" s="814"/>
      <c r="I591" s="814"/>
      <c r="J591" s="814"/>
      <c r="K591" s="814"/>
      <c r="L591" s="814"/>
      <c r="M591" s="814"/>
      <c r="N591" s="814"/>
      <c r="O591" s="814"/>
      <c r="P591" s="814"/>
      <c r="Q591" s="814"/>
    </row>
    <row r="592" spans="2:17">
      <c r="B592" s="814"/>
      <c r="C592" s="1809" t="s">
        <v>1286</v>
      </c>
      <c r="D592" s="814"/>
      <c r="E592" s="814"/>
      <c r="F592" s="814"/>
      <c r="G592" s="814"/>
      <c r="H592" s="814"/>
      <c r="I592" s="814"/>
      <c r="J592" s="814"/>
      <c r="K592" s="814"/>
      <c r="L592" s="814"/>
      <c r="M592" s="814"/>
      <c r="N592" s="814"/>
      <c r="O592" s="814"/>
      <c r="P592" s="814"/>
      <c r="Q592" s="814"/>
    </row>
    <row r="593" spans="2:17">
      <c r="B593" s="814"/>
      <c r="C593" s="814"/>
      <c r="D593" s="814"/>
      <c r="E593" s="814"/>
      <c r="F593" s="814"/>
      <c r="G593" s="814"/>
      <c r="H593" s="814"/>
      <c r="I593" s="814"/>
      <c r="J593" s="814"/>
      <c r="K593" s="814"/>
      <c r="L593" s="814"/>
      <c r="M593" s="814"/>
      <c r="N593" s="814"/>
      <c r="O593" s="814"/>
      <c r="P593" s="814"/>
      <c r="Q593" s="814"/>
    </row>
    <row r="594" spans="2:17" ht="18.75">
      <c r="B594" s="814"/>
      <c r="C594" s="1815" t="s">
        <v>1320</v>
      </c>
      <c r="D594" s="814"/>
      <c r="E594" s="814"/>
      <c r="F594" s="814"/>
      <c r="G594" s="814"/>
      <c r="H594" s="814"/>
      <c r="I594" s="814"/>
      <c r="J594" s="814"/>
      <c r="K594" s="814"/>
      <c r="L594" s="814"/>
      <c r="M594" s="814"/>
      <c r="N594" s="814"/>
      <c r="O594" s="814"/>
      <c r="P594" s="814"/>
      <c r="Q594" s="814"/>
    </row>
    <row r="595" spans="2:17">
      <c r="B595" s="814"/>
      <c r="C595" s="1809"/>
      <c r="D595" s="814"/>
      <c r="E595" s="814"/>
      <c r="F595" s="814"/>
      <c r="G595" s="814"/>
      <c r="H595" s="814"/>
      <c r="I595" s="814"/>
      <c r="J595" s="814"/>
      <c r="K595" s="814"/>
      <c r="L595" s="814"/>
      <c r="M595" s="814"/>
      <c r="N595" s="814"/>
      <c r="O595" s="814"/>
      <c r="P595" s="814"/>
      <c r="Q595" s="814"/>
    </row>
    <row r="596" spans="2:17">
      <c r="B596" s="814"/>
      <c r="C596" s="1809" t="s">
        <v>1287</v>
      </c>
      <c r="D596" s="814"/>
      <c r="E596" s="814"/>
      <c r="F596" s="814"/>
      <c r="G596" s="814"/>
      <c r="H596" s="814"/>
      <c r="I596" s="814"/>
      <c r="J596" s="814"/>
      <c r="K596" s="814"/>
      <c r="L596" s="814"/>
      <c r="M596" s="814"/>
      <c r="N596" s="814"/>
      <c r="O596" s="814"/>
      <c r="P596" s="814"/>
      <c r="Q596" s="814"/>
    </row>
    <row r="597" spans="2:17">
      <c r="B597" s="814"/>
      <c r="C597" s="1809" t="s">
        <v>1288</v>
      </c>
      <c r="D597" s="814"/>
      <c r="E597" s="814"/>
      <c r="F597" s="814"/>
      <c r="G597" s="814"/>
      <c r="H597" s="814"/>
      <c r="I597" s="814"/>
      <c r="J597" s="814"/>
      <c r="K597" s="814"/>
      <c r="L597" s="814"/>
      <c r="M597" s="814"/>
      <c r="N597" s="814"/>
      <c r="O597" s="814"/>
      <c r="P597" s="814"/>
      <c r="Q597" s="814"/>
    </row>
    <row r="598" spans="2:17">
      <c r="B598" s="814"/>
      <c r="C598" s="1809" t="s">
        <v>1321</v>
      </c>
      <c r="D598" s="814"/>
      <c r="E598" s="814"/>
      <c r="F598" s="814"/>
      <c r="G598" s="814"/>
      <c r="H598" s="814"/>
      <c r="I598" s="814"/>
      <c r="J598" s="814"/>
      <c r="K598" s="814"/>
      <c r="L598" s="814"/>
      <c r="M598" s="814"/>
      <c r="N598" s="814"/>
      <c r="O598" s="814"/>
      <c r="P598" s="814"/>
      <c r="Q598" s="814"/>
    </row>
    <row r="599" spans="2:17">
      <c r="B599" s="814"/>
      <c r="C599" s="814"/>
      <c r="D599" s="814"/>
      <c r="E599" s="814"/>
      <c r="F599" s="814"/>
      <c r="G599" s="814"/>
      <c r="H599" s="814"/>
      <c r="I599" s="814"/>
      <c r="J599" s="814"/>
      <c r="K599" s="814"/>
      <c r="L599" s="814"/>
      <c r="M599" s="814"/>
      <c r="N599" s="814"/>
      <c r="O599" s="814"/>
      <c r="P599" s="814"/>
      <c r="Q599" s="814"/>
    </row>
    <row r="600" spans="2:17" ht="18.75">
      <c r="B600" s="814"/>
      <c r="C600" s="1815" t="s">
        <v>1322</v>
      </c>
      <c r="D600" s="814"/>
      <c r="E600" s="814"/>
      <c r="F600" s="814"/>
      <c r="G600" s="814"/>
      <c r="H600" s="814"/>
      <c r="I600" s="814"/>
      <c r="J600" s="814"/>
      <c r="K600" s="814"/>
      <c r="L600" s="814"/>
      <c r="M600" s="814"/>
      <c r="N600" s="814"/>
      <c r="O600" s="814"/>
      <c r="P600" s="814"/>
      <c r="Q600" s="814"/>
    </row>
    <row r="601" spans="2:17">
      <c r="B601" s="814"/>
      <c r="C601" s="814"/>
      <c r="D601" s="814"/>
      <c r="E601" s="814"/>
      <c r="F601" s="814"/>
      <c r="G601" s="814"/>
      <c r="H601" s="814"/>
      <c r="I601" s="814"/>
      <c r="J601" s="814"/>
      <c r="K601" s="814"/>
      <c r="L601" s="814"/>
      <c r="M601" s="814"/>
      <c r="N601" s="814"/>
      <c r="O601" s="814"/>
      <c r="P601" s="814"/>
      <c r="Q601" s="814"/>
    </row>
    <row r="602" spans="2:17" ht="18.75">
      <c r="B602" s="814"/>
      <c r="C602" s="1815" t="s">
        <v>1323</v>
      </c>
      <c r="D602" s="814"/>
      <c r="E602" s="814"/>
      <c r="F602" s="814"/>
      <c r="G602" s="814"/>
      <c r="H602" s="814"/>
      <c r="I602" s="814"/>
      <c r="J602" s="814"/>
      <c r="K602" s="814"/>
      <c r="L602" s="814"/>
      <c r="M602" s="814"/>
      <c r="N602" s="814"/>
      <c r="O602" s="814"/>
      <c r="P602" s="814"/>
      <c r="Q602" s="814"/>
    </row>
    <row r="603" spans="2:17">
      <c r="B603" s="814"/>
      <c r="C603" s="814"/>
      <c r="D603" s="814"/>
      <c r="E603" s="814"/>
      <c r="F603" s="814"/>
      <c r="G603" s="814"/>
      <c r="H603" s="814"/>
      <c r="I603" s="814"/>
      <c r="J603" s="814"/>
      <c r="K603" s="814"/>
      <c r="L603" s="814"/>
      <c r="M603" s="814"/>
      <c r="N603" s="814"/>
      <c r="O603" s="814"/>
      <c r="P603" s="814"/>
      <c r="Q603" s="814"/>
    </row>
    <row r="604" spans="2:17">
      <c r="B604" s="814"/>
      <c r="C604" s="1814" t="s">
        <v>1324</v>
      </c>
      <c r="D604" s="814"/>
      <c r="E604" s="814"/>
      <c r="F604" s="814"/>
      <c r="G604" s="814"/>
      <c r="H604" s="814"/>
      <c r="I604" s="814"/>
      <c r="J604" s="814"/>
      <c r="K604" s="814"/>
      <c r="L604" s="814"/>
      <c r="M604" s="814"/>
      <c r="N604" s="814"/>
      <c r="O604" s="814"/>
      <c r="P604" s="814"/>
      <c r="Q604" s="814"/>
    </row>
    <row r="605" spans="2:17">
      <c r="B605" s="814"/>
      <c r="C605" s="1814" t="s">
        <v>1325</v>
      </c>
      <c r="D605" s="814"/>
      <c r="E605" s="814"/>
      <c r="F605" s="814"/>
      <c r="G605" s="814"/>
      <c r="H605" s="814"/>
      <c r="I605" s="814"/>
      <c r="J605" s="814"/>
      <c r="K605" s="814"/>
      <c r="L605" s="814"/>
      <c r="M605" s="814"/>
      <c r="N605" s="814"/>
      <c r="O605" s="814"/>
      <c r="P605" s="814"/>
      <c r="Q605" s="814"/>
    </row>
    <row r="606" spans="2:17">
      <c r="B606" s="814"/>
      <c r="C606" s="1814" t="s">
        <v>1326</v>
      </c>
      <c r="D606" s="814"/>
      <c r="E606" s="814"/>
      <c r="F606" s="814"/>
      <c r="G606" s="814"/>
      <c r="H606" s="814"/>
      <c r="I606" s="814"/>
      <c r="J606" s="814"/>
      <c r="K606" s="814"/>
      <c r="L606" s="814"/>
      <c r="M606" s="814"/>
      <c r="N606" s="814"/>
      <c r="O606" s="814"/>
      <c r="P606" s="814"/>
      <c r="Q606" s="814"/>
    </row>
    <row r="607" spans="2:17">
      <c r="B607" s="814"/>
      <c r="C607" s="1814" t="s">
        <v>1327</v>
      </c>
      <c r="D607" s="814"/>
      <c r="E607" s="814"/>
      <c r="F607" s="814"/>
      <c r="G607" s="814"/>
      <c r="H607" s="814"/>
      <c r="I607" s="814"/>
      <c r="J607" s="814"/>
      <c r="K607" s="814"/>
      <c r="L607" s="814"/>
      <c r="M607" s="814"/>
      <c r="N607" s="814"/>
      <c r="O607" s="814"/>
      <c r="P607" s="814"/>
      <c r="Q607" s="814"/>
    </row>
    <row r="608" spans="2:17">
      <c r="B608" s="814"/>
      <c r="C608" s="814"/>
      <c r="D608" s="814"/>
      <c r="E608" s="814"/>
      <c r="F608" s="814"/>
      <c r="G608" s="814"/>
      <c r="H608" s="814"/>
      <c r="I608" s="814"/>
      <c r="J608" s="814"/>
      <c r="K608" s="814"/>
      <c r="L608" s="814"/>
      <c r="M608" s="814"/>
      <c r="N608" s="814"/>
      <c r="O608" s="814"/>
      <c r="P608" s="814"/>
      <c r="Q608" s="814"/>
    </row>
    <row r="609" spans="2:17" ht="18.75">
      <c r="B609" s="814"/>
      <c r="C609" s="1815" t="s">
        <v>1328</v>
      </c>
      <c r="D609" s="814"/>
      <c r="E609" s="814"/>
      <c r="F609" s="814"/>
      <c r="G609" s="814"/>
      <c r="H609" s="814"/>
      <c r="I609" s="814"/>
      <c r="J609" s="814"/>
      <c r="K609" s="814"/>
      <c r="L609" s="814"/>
      <c r="M609" s="814"/>
      <c r="N609" s="814"/>
      <c r="O609" s="814"/>
      <c r="P609" s="814"/>
      <c r="Q609" s="814"/>
    </row>
    <row r="610" spans="2:17">
      <c r="B610" s="814"/>
      <c r="C610" s="814"/>
      <c r="D610" s="814"/>
      <c r="E610" s="814"/>
      <c r="F610" s="814"/>
      <c r="G610" s="814"/>
      <c r="H610" s="814"/>
      <c r="I610" s="814"/>
      <c r="J610" s="814"/>
      <c r="K610" s="814"/>
      <c r="L610" s="814"/>
      <c r="M610" s="814"/>
      <c r="N610" s="814"/>
      <c r="O610" s="814"/>
      <c r="P610" s="814"/>
      <c r="Q610" s="814"/>
    </row>
    <row r="611" spans="2:17">
      <c r="B611" s="814"/>
      <c r="C611" s="1814" t="s">
        <v>1329</v>
      </c>
      <c r="D611" s="814"/>
      <c r="E611" s="814"/>
      <c r="F611" s="814"/>
      <c r="G611" s="814"/>
      <c r="H611" s="814"/>
      <c r="I611" s="814"/>
      <c r="J611" s="814"/>
      <c r="K611" s="814"/>
      <c r="L611" s="814"/>
      <c r="M611" s="814"/>
      <c r="N611" s="814"/>
      <c r="O611" s="814"/>
      <c r="P611" s="814"/>
      <c r="Q611" s="814"/>
    </row>
    <row r="612" spans="2:17">
      <c r="B612" s="814"/>
      <c r="C612" s="1814" t="s">
        <v>1330</v>
      </c>
      <c r="D612" s="814"/>
      <c r="E612" s="814"/>
      <c r="F612" s="814"/>
      <c r="G612" s="814"/>
      <c r="H612" s="814"/>
      <c r="I612" s="814"/>
      <c r="J612" s="814"/>
      <c r="K612" s="814"/>
      <c r="L612" s="814"/>
      <c r="M612" s="814"/>
      <c r="N612" s="814"/>
      <c r="O612" s="814"/>
      <c r="P612" s="814"/>
      <c r="Q612" s="814"/>
    </row>
    <row r="613" spans="2:17">
      <c r="B613" s="814"/>
      <c r="C613" s="1814" t="s">
        <v>1331</v>
      </c>
      <c r="D613" s="814"/>
      <c r="E613" s="814"/>
      <c r="F613" s="814"/>
      <c r="G613" s="814"/>
      <c r="H613" s="814"/>
      <c r="I613" s="814"/>
      <c r="J613" s="814"/>
      <c r="K613" s="814"/>
      <c r="L613" s="814"/>
      <c r="M613" s="814"/>
      <c r="N613" s="814"/>
      <c r="O613" s="814"/>
      <c r="P613" s="814"/>
      <c r="Q613" s="814"/>
    </row>
    <row r="614" spans="2:17">
      <c r="B614" s="814"/>
      <c r="C614" s="1814" t="s">
        <v>1332</v>
      </c>
      <c r="D614" s="814"/>
      <c r="E614" s="814"/>
      <c r="F614" s="814"/>
      <c r="G614" s="814"/>
      <c r="H614" s="814"/>
      <c r="I614" s="814"/>
      <c r="J614" s="814"/>
      <c r="K614" s="814"/>
      <c r="L614" s="814"/>
      <c r="M614" s="814"/>
      <c r="N614" s="814"/>
      <c r="O614" s="814"/>
      <c r="P614" s="814"/>
      <c r="Q614" s="814"/>
    </row>
    <row r="615" spans="2:17">
      <c r="B615" s="814"/>
      <c r="C615" s="1814" t="s">
        <v>1333</v>
      </c>
      <c r="D615" s="814"/>
      <c r="E615" s="814"/>
      <c r="F615" s="814"/>
      <c r="G615" s="814"/>
      <c r="H615" s="814"/>
      <c r="I615" s="814"/>
      <c r="J615" s="814"/>
      <c r="K615" s="814"/>
      <c r="L615" s="814"/>
      <c r="M615" s="814"/>
      <c r="N615" s="814"/>
      <c r="O615" s="814"/>
      <c r="P615" s="814"/>
      <c r="Q615" s="814"/>
    </row>
    <row r="616" spans="2:17">
      <c r="B616" s="814"/>
      <c r="C616" s="1814" t="s">
        <v>1334</v>
      </c>
      <c r="D616" s="814"/>
      <c r="E616" s="814"/>
      <c r="F616" s="814"/>
      <c r="G616" s="814"/>
      <c r="H616" s="814"/>
      <c r="I616" s="814"/>
      <c r="J616" s="814"/>
      <c r="K616" s="814"/>
      <c r="L616" s="814"/>
      <c r="M616" s="814"/>
      <c r="N616" s="814"/>
      <c r="O616" s="814"/>
      <c r="P616" s="814"/>
      <c r="Q616" s="814"/>
    </row>
    <row r="617" spans="2:17">
      <c r="B617" s="814"/>
      <c r="C617" s="1814" t="s">
        <v>1335</v>
      </c>
      <c r="D617" s="814"/>
      <c r="E617" s="814"/>
      <c r="F617" s="814"/>
      <c r="G617" s="814"/>
      <c r="H617" s="814"/>
      <c r="I617" s="814"/>
      <c r="J617" s="814"/>
      <c r="K617" s="814"/>
      <c r="L617" s="814"/>
      <c r="M617" s="814"/>
      <c r="N617" s="814"/>
      <c r="O617" s="814"/>
      <c r="P617" s="814"/>
      <c r="Q617" s="814"/>
    </row>
    <row r="618" spans="2:17" ht="16.5" thickBot="1">
      <c r="B618" s="814"/>
      <c r="C618" s="1814"/>
      <c r="D618" s="814"/>
      <c r="E618" s="814"/>
      <c r="F618" s="814"/>
      <c r="G618" s="814"/>
      <c r="H618" s="814"/>
      <c r="I618" s="814"/>
      <c r="J618" s="814"/>
      <c r="K618" s="814"/>
      <c r="L618" s="814"/>
      <c r="M618" s="814"/>
      <c r="N618" s="814"/>
      <c r="O618" s="814"/>
      <c r="P618" s="814"/>
      <c r="Q618" s="814"/>
    </row>
    <row r="619" spans="2:17" ht="21">
      <c r="B619" s="1529" t="s">
        <v>75</v>
      </c>
      <c r="C619" s="3831" t="s">
        <v>1474</v>
      </c>
      <c r="D619" s="3832"/>
      <c r="E619" s="3832"/>
      <c r="F619" s="3832"/>
      <c r="G619" s="3832"/>
      <c r="H619" s="3832"/>
      <c r="I619" s="3832"/>
      <c r="J619" s="3832"/>
      <c r="K619" s="3833"/>
      <c r="L619" s="814"/>
      <c r="M619" s="814"/>
      <c r="N619" s="814"/>
      <c r="O619" s="814"/>
      <c r="P619" s="814"/>
      <c r="Q619" s="814"/>
    </row>
    <row r="620" spans="2:17" ht="16.5" thickBot="1">
      <c r="B620" s="2678" t="str">
        <f>C619</f>
        <v>Calcul de la température de l'eau de coulage et de la Base</v>
      </c>
      <c r="C620" s="1848" t="str">
        <f>ADDRESS(ROW(),COLUMN(),4)</f>
        <v>C620</v>
      </c>
      <c r="D620" s="1849" t="s">
        <v>762</v>
      </c>
      <c r="E620" s="1571"/>
      <c r="F620" s="1571"/>
      <c r="G620" s="1571"/>
      <c r="H620" s="1571"/>
      <c r="I620" s="1572"/>
      <c r="J620" s="1572" t="str">
        <f ca="1">MID(CELL("filename",C620),SEARCH("[",CELL("filename",C620))+1,SEARCH("]",CELL("filename",C620))-SEARCH("[",CELL("filename",C620))-1)</f>
        <v>A.5.1.-formats-formules-pourcentages.xlsx</v>
      </c>
      <c r="K620" s="1573">
        <v>4</v>
      </c>
      <c r="L620" s="814"/>
      <c r="M620" s="814"/>
      <c r="N620" s="814"/>
      <c r="O620" s="814"/>
      <c r="P620" s="814"/>
      <c r="Q620" s="814"/>
    </row>
    <row r="621" spans="2:17">
      <c r="B621" s="2678"/>
      <c r="C621" s="2002"/>
      <c r="D621" s="1032"/>
      <c r="E621" s="1032"/>
      <c r="F621" s="1032"/>
      <c r="G621" s="1032"/>
      <c r="H621" s="1032"/>
      <c r="I621" s="1032"/>
      <c r="J621" s="1032"/>
      <c r="K621" s="1033"/>
      <c r="L621" s="814"/>
      <c r="M621" s="814"/>
      <c r="N621" s="814"/>
      <c r="O621" s="814"/>
      <c r="P621" s="814"/>
      <c r="Q621" s="814"/>
    </row>
    <row r="622" spans="2:17" ht="18.75">
      <c r="B622" s="2678"/>
      <c r="C622" s="725"/>
      <c r="D622" s="1998" t="s">
        <v>1473</v>
      </c>
      <c r="E622" s="814"/>
      <c r="F622" s="814"/>
      <c r="G622" s="814"/>
      <c r="H622" s="814"/>
      <c r="I622" s="814"/>
      <c r="J622" s="814"/>
      <c r="K622" s="586"/>
      <c r="L622" s="814"/>
      <c r="M622" s="814"/>
      <c r="N622" s="814"/>
      <c r="O622" s="814"/>
      <c r="P622" s="814"/>
      <c r="Q622" s="814"/>
    </row>
    <row r="623" spans="2:17" ht="18.75">
      <c r="B623" s="2678"/>
      <c r="C623" s="725"/>
      <c r="D623" s="1998"/>
      <c r="E623" s="814"/>
      <c r="F623" s="814"/>
      <c r="G623" s="814"/>
      <c r="H623" s="814"/>
      <c r="I623" s="814"/>
      <c r="J623" s="814"/>
      <c r="K623" s="586"/>
      <c r="L623" s="814"/>
      <c r="M623" s="814"/>
      <c r="N623" s="814"/>
      <c r="O623" s="814"/>
      <c r="P623" s="814"/>
      <c r="Q623" s="814"/>
    </row>
    <row r="624" spans="2:17" ht="18.75">
      <c r="B624" s="2678"/>
      <c r="C624" s="725"/>
      <c r="D624" s="1998" t="s">
        <v>1439</v>
      </c>
      <c r="E624" s="814"/>
      <c r="F624" s="814" t="s">
        <v>1472</v>
      </c>
      <c r="G624" s="814"/>
      <c r="H624" s="814"/>
      <c r="I624" s="814"/>
      <c r="J624" s="814"/>
      <c r="K624" s="586"/>
      <c r="L624" s="814"/>
      <c r="M624" s="814"/>
      <c r="N624" s="814"/>
      <c r="O624" s="814"/>
      <c r="P624" s="814"/>
      <c r="Q624" s="814"/>
    </row>
    <row r="625" spans="2:17">
      <c r="B625" s="2678"/>
      <c r="C625" s="725"/>
      <c r="D625" s="2001"/>
      <c r="E625" s="814"/>
      <c r="F625" s="814"/>
      <c r="G625" s="814"/>
      <c r="H625" s="814"/>
      <c r="I625" s="814"/>
      <c r="J625" s="814"/>
      <c r="K625" s="586"/>
      <c r="L625" s="814"/>
      <c r="M625" s="814"/>
      <c r="N625" s="814"/>
      <c r="O625" s="814"/>
      <c r="P625" s="814"/>
      <c r="Q625" s="814"/>
    </row>
    <row r="626" spans="2:17" ht="18.75">
      <c r="B626" s="2678"/>
      <c r="C626" s="725"/>
      <c r="D626" s="1317" t="s">
        <v>1452</v>
      </c>
      <c r="E626" s="1745"/>
      <c r="F626" s="1317" t="s">
        <v>1441</v>
      </c>
      <c r="G626" s="1960"/>
      <c r="H626" s="1317" t="s">
        <v>1440</v>
      </c>
      <c r="I626" s="2000"/>
      <c r="J626" s="1983" t="s">
        <v>1438</v>
      </c>
      <c r="K626" s="586"/>
      <c r="L626" s="814"/>
      <c r="M626" s="814"/>
      <c r="N626" s="814"/>
      <c r="O626" s="814"/>
      <c r="P626" s="814"/>
      <c r="Q626" s="814"/>
    </row>
    <row r="627" spans="2:17" ht="18.75">
      <c r="B627" s="2678"/>
      <c r="C627" s="725"/>
      <c r="D627" s="1959">
        <v>55</v>
      </c>
      <c r="E627" s="1982" t="s">
        <v>1463</v>
      </c>
      <c r="F627" s="1959">
        <v>30</v>
      </c>
      <c r="G627" s="1981" t="s">
        <v>1462</v>
      </c>
      <c r="H627" s="1959">
        <v>18</v>
      </c>
      <c r="I627" s="1980" t="s">
        <v>1461</v>
      </c>
      <c r="J627" s="1999">
        <f>D627-(F627+H627)</f>
        <v>7</v>
      </c>
      <c r="K627" s="1775"/>
      <c r="L627" s="814"/>
      <c r="M627" s="814"/>
      <c r="N627" s="814"/>
      <c r="O627" s="814"/>
      <c r="P627" s="814"/>
      <c r="Q627" s="814"/>
    </row>
    <row r="628" spans="2:17">
      <c r="B628" s="2678"/>
      <c r="C628" s="725"/>
      <c r="D628" s="1608" t="str">
        <f>ADDRESS(ROW(D627),COLUMN(D627),4)</f>
        <v>D627</v>
      </c>
      <c r="F628" s="1608" t="str">
        <f>ADDRESS(ROW(F627),COLUMN(F627),4)</f>
        <v>F627</v>
      </c>
      <c r="G628" s="814"/>
      <c r="H628" s="1608" t="str">
        <f>ADDRESS(ROW(H627),COLUMN(H627),4)</f>
        <v>H627</v>
      </c>
      <c r="I628" s="814"/>
      <c r="J628" s="982" t="str">
        <f ca="1">_xlfn.FORMULATEXT(J627)</f>
        <v>=D627-(F627+H627)</v>
      </c>
      <c r="K628" s="586"/>
      <c r="L628" s="814"/>
      <c r="M628" s="814"/>
      <c r="N628" s="814"/>
      <c r="O628" s="814"/>
      <c r="P628" s="814"/>
      <c r="Q628" s="814"/>
    </row>
    <row r="629" spans="2:17">
      <c r="B629" s="2678"/>
      <c r="C629" s="1715"/>
      <c r="D629" s="1319"/>
      <c r="E629" s="1319"/>
      <c r="F629" s="1319"/>
      <c r="G629" s="1319"/>
      <c r="H629" s="1319"/>
      <c r="I629" s="1319"/>
      <c r="J629" s="1976"/>
      <c r="K629" s="1531"/>
      <c r="L629" s="814"/>
      <c r="M629" s="814"/>
      <c r="N629" s="814"/>
      <c r="O629" s="814"/>
      <c r="P629" s="814"/>
      <c r="Q629" s="814"/>
    </row>
    <row r="630" spans="2:17">
      <c r="B630" s="2678"/>
      <c r="C630" s="725"/>
      <c r="D630" s="814"/>
      <c r="E630" s="814"/>
      <c r="F630" s="814"/>
      <c r="G630" s="814"/>
      <c r="H630" s="814"/>
      <c r="I630" s="814"/>
      <c r="J630" s="982"/>
      <c r="K630" s="586"/>
      <c r="L630" s="814"/>
      <c r="M630" s="814"/>
      <c r="N630" s="814"/>
      <c r="O630" s="814"/>
      <c r="P630" s="814"/>
      <c r="Q630" s="814"/>
    </row>
    <row r="631" spans="2:17" ht="18.75">
      <c r="B631" s="2678"/>
      <c r="C631" s="725"/>
      <c r="D631" s="1998" t="s">
        <v>1471</v>
      </c>
      <c r="E631" s="814"/>
      <c r="F631" s="814"/>
      <c r="G631" s="814"/>
      <c r="H631" s="814"/>
      <c r="I631" s="814"/>
      <c r="J631" s="982"/>
      <c r="K631" s="586"/>
      <c r="L631" s="814"/>
      <c r="M631" s="814"/>
      <c r="N631" s="814"/>
      <c r="O631" s="814"/>
      <c r="P631" s="814"/>
      <c r="Q631" s="814"/>
    </row>
    <row r="632" spans="2:17">
      <c r="B632" s="2678"/>
      <c r="C632" s="725"/>
      <c r="D632" s="814"/>
      <c r="E632" s="814"/>
      <c r="F632" s="814"/>
      <c r="G632" s="814"/>
      <c r="H632" s="814"/>
      <c r="I632" s="814"/>
      <c r="J632" s="982"/>
      <c r="K632" s="586"/>
      <c r="L632" s="814"/>
      <c r="M632" s="814"/>
      <c r="N632" s="814"/>
      <c r="O632" s="814"/>
      <c r="P632" s="814"/>
      <c r="Q632" s="814"/>
    </row>
    <row r="633" spans="2:17">
      <c r="B633" s="2678"/>
      <c r="C633" s="725"/>
      <c r="D633" s="1960" t="s">
        <v>1441</v>
      </c>
      <c r="E633" s="814"/>
      <c r="F633" s="1960" t="s">
        <v>1440</v>
      </c>
      <c r="G633" s="814"/>
      <c r="H633" s="1960" t="s">
        <v>1438</v>
      </c>
      <c r="I633" s="814"/>
      <c r="J633" s="1960" t="s">
        <v>1452</v>
      </c>
      <c r="K633" s="586"/>
      <c r="L633" s="814"/>
      <c r="M633" s="814"/>
      <c r="N633" s="814"/>
      <c r="O633" s="814"/>
      <c r="P633" s="814"/>
      <c r="Q633" s="814"/>
    </row>
    <row r="634" spans="2:17" ht="18.75">
      <c r="B634" s="2678"/>
      <c r="C634" s="725"/>
      <c r="D634" s="1959">
        <v>30</v>
      </c>
      <c r="E634" s="1981" t="s">
        <v>1462</v>
      </c>
      <c r="F634" s="1959">
        <v>30</v>
      </c>
      <c r="G634" s="1981" t="s">
        <v>1462</v>
      </c>
      <c r="H634" s="1959">
        <v>0</v>
      </c>
      <c r="I634" s="1980" t="s">
        <v>1461</v>
      </c>
      <c r="J634" s="1955">
        <f>D634+F634+H634</f>
        <v>60</v>
      </c>
      <c r="K634" s="586"/>
      <c r="L634" s="814"/>
      <c r="M634" s="814"/>
      <c r="N634" s="814"/>
      <c r="O634" s="814"/>
      <c r="P634" s="814"/>
      <c r="Q634" s="814"/>
    </row>
    <row r="635" spans="2:17" ht="18.75">
      <c r="B635" s="2678"/>
      <c r="C635" s="725"/>
      <c r="D635" s="1959">
        <v>18</v>
      </c>
      <c r="E635" s="1981" t="s">
        <v>1462</v>
      </c>
      <c r="F635" s="1959">
        <v>17</v>
      </c>
      <c r="G635" s="1981" t="s">
        <v>1462</v>
      </c>
      <c r="H635" s="1959">
        <v>33</v>
      </c>
      <c r="I635" s="1980" t="s">
        <v>1461</v>
      </c>
      <c r="J635" s="1955">
        <f>D635+F635+H635</f>
        <v>68</v>
      </c>
      <c r="K635" s="586"/>
      <c r="L635" s="814"/>
      <c r="M635" s="814"/>
      <c r="N635" s="814"/>
      <c r="O635" s="814"/>
      <c r="P635" s="814"/>
      <c r="Q635" s="814"/>
    </row>
    <row r="636" spans="2:17">
      <c r="B636" s="2678"/>
      <c r="C636" s="1715"/>
      <c r="D636" s="1319"/>
      <c r="E636" s="1319"/>
      <c r="F636" s="1319"/>
      <c r="G636" s="1319"/>
      <c r="H636" s="1319"/>
      <c r="I636" s="1319"/>
      <c r="J636" s="1976" t="str">
        <f ca="1">_xlfn.FORMULATEXT(J635)</f>
        <v>=D635+F635+H635</v>
      </c>
      <c r="K636" s="1531"/>
      <c r="L636" s="814"/>
      <c r="M636" s="814"/>
      <c r="N636" s="814"/>
      <c r="O636" s="814"/>
      <c r="P636" s="814"/>
      <c r="Q636" s="814"/>
    </row>
    <row r="637" spans="2:17">
      <c r="B637" s="2678"/>
      <c r="C637" s="725"/>
      <c r="D637" s="814"/>
      <c r="E637" s="814"/>
      <c r="F637" s="814"/>
      <c r="G637" s="814"/>
      <c r="H637" s="814"/>
      <c r="I637" s="814"/>
      <c r="J637" s="982"/>
      <c r="K637" s="586"/>
      <c r="L637" s="814"/>
      <c r="M637" s="814"/>
      <c r="N637" s="814"/>
      <c r="O637" s="814"/>
      <c r="P637" s="814"/>
      <c r="Q637" s="814"/>
    </row>
    <row r="638" spans="2:17">
      <c r="B638" s="2678"/>
      <c r="C638" s="1966" t="s">
        <v>1450</v>
      </c>
      <c r="D638" s="1787"/>
      <c r="E638" s="1787"/>
      <c r="F638" s="1787"/>
      <c r="G638" s="1787"/>
      <c r="H638" s="1787"/>
      <c r="I638" s="1787"/>
      <c r="J638" s="1787"/>
      <c r="K638" s="1935"/>
      <c r="L638" s="814"/>
      <c r="M638" s="814"/>
      <c r="N638" s="814"/>
      <c r="O638" s="814"/>
      <c r="P638" s="814"/>
      <c r="Q638" s="814"/>
    </row>
    <row r="639" spans="2:17">
      <c r="B639" s="2678"/>
      <c r="C639" s="1966" t="s">
        <v>1449</v>
      </c>
      <c r="D639" s="1787"/>
      <c r="E639" s="1787"/>
      <c r="F639" s="1787"/>
      <c r="G639" s="1787"/>
      <c r="H639" s="1787"/>
      <c r="I639" s="1787"/>
      <c r="J639" s="1787"/>
      <c r="K639" s="1935"/>
      <c r="L639" s="814"/>
      <c r="M639" s="814"/>
      <c r="N639" s="814"/>
      <c r="O639" s="814"/>
      <c r="P639" s="814"/>
      <c r="Q639" s="814"/>
    </row>
    <row r="640" spans="2:17">
      <c r="B640" s="2678"/>
      <c r="C640" s="1997"/>
      <c r="D640" s="1995"/>
      <c r="E640" s="1995"/>
      <c r="F640" s="1995"/>
      <c r="G640" s="1995"/>
      <c r="H640" s="1995"/>
      <c r="I640" s="1995"/>
      <c r="J640" s="1995"/>
      <c r="K640" s="1994"/>
      <c r="L640" s="814"/>
      <c r="M640" s="814"/>
      <c r="N640" s="814"/>
      <c r="O640" s="814"/>
      <c r="P640" s="814"/>
      <c r="Q640" s="814"/>
    </row>
    <row r="641" spans="2:17">
      <c r="B641" s="2678"/>
      <c r="C641" s="725" t="s">
        <v>1220</v>
      </c>
      <c r="D641" s="1787"/>
      <c r="E641" s="1787"/>
      <c r="F641" s="1787"/>
      <c r="G641" s="1787"/>
      <c r="H641" s="1787"/>
      <c r="I641" s="1787"/>
      <c r="J641" s="1787"/>
      <c r="K641" s="1935"/>
      <c r="L641" s="814"/>
      <c r="M641" s="814"/>
      <c r="N641" s="814"/>
      <c r="O641" s="814"/>
      <c r="P641" s="814"/>
      <c r="Q641" s="814"/>
    </row>
    <row r="642" spans="2:17">
      <c r="B642" s="2678"/>
      <c r="C642" s="827" t="s">
        <v>1437</v>
      </c>
      <c r="D642" s="1787"/>
      <c r="E642" s="1787"/>
      <c r="F642" s="1787"/>
      <c r="G642" s="1787"/>
      <c r="H642" s="1787"/>
      <c r="I642" s="1787"/>
      <c r="J642" s="1787"/>
      <c r="K642" s="1935"/>
      <c r="L642" s="814"/>
      <c r="M642" s="814"/>
      <c r="N642" s="814"/>
      <c r="O642" s="814"/>
      <c r="P642" s="814"/>
      <c r="Q642" s="814"/>
    </row>
    <row r="643" spans="2:17">
      <c r="B643" s="2678"/>
      <c r="C643" s="1996" t="s">
        <v>1436</v>
      </c>
      <c r="D643" s="1995"/>
      <c r="E643" s="1995"/>
      <c r="F643" s="1995"/>
      <c r="G643" s="1995"/>
      <c r="H643" s="1995"/>
      <c r="I643" s="1995"/>
      <c r="J643" s="1995"/>
      <c r="K643" s="1994"/>
      <c r="L643" s="814"/>
      <c r="M643" s="814"/>
      <c r="N643" s="814"/>
      <c r="O643" s="814"/>
      <c r="P643" s="814"/>
      <c r="Q643" s="814"/>
    </row>
    <row r="644" spans="2:17">
      <c r="B644" s="2678"/>
      <c r="C644" s="827"/>
      <c r="D644" s="1787"/>
      <c r="E644" s="1787"/>
      <c r="F644" s="1787"/>
      <c r="G644" s="1787"/>
      <c r="H644" s="1787"/>
      <c r="I644" s="1787"/>
      <c r="J644" s="1787"/>
      <c r="K644" s="1935"/>
      <c r="L644" s="814"/>
      <c r="M644" s="814"/>
      <c r="N644" s="814"/>
      <c r="O644" s="814"/>
      <c r="P644" s="814"/>
      <c r="Q644" s="814"/>
    </row>
    <row r="645" spans="2:17" ht="21">
      <c r="B645" s="2678"/>
      <c r="C645" s="1817" t="s">
        <v>370</v>
      </c>
      <c r="D645" s="1938" t="s">
        <v>1435</v>
      </c>
      <c r="E645" s="1940"/>
      <c r="F645" s="1787"/>
      <c r="G645" s="1787"/>
      <c r="H645" s="1787"/>
      <c r="I645" s="1787"/>
      <c r="J645" s="1787"/>
      <c r="K645" s="1935"/>
      <c r="L645" s="814"/>
      <c r="M645" s="814"/>
      <c r="N645" s="814"/>
      <c r="O645" s="814"/>
      <c r="P645" s="814"/>
      <c r="Q645" s="814"/>
    </row>
    <row r="646" spans="2:17" ht="18.75">
      <c r="B646" s="2678"/>
      <c r="C646" s="1939"/>
      <c r="D646" s="1787"/>
      <c r="E646" s="1787"/>
      <c r="F646" s="1787"/>
      <c r="G646" s="1787"/>
      <c r="H646" s="1787"/>
      <c r="I646" s="1787"/>
      <c r="J646" s="1787"/>
      <c r="K646" s="1935"/>
      <c r="L646" s="814"/>
      <c r="M646" s="814"/>
      <c r="N646" s="814"/>
      <c r="O646" s="814"/>
      <c r="P646" s="814"/>
      <c r="Q646" s="814"/>
    </row>
    <row r="647" spans="2:17" ht="21">
      <c r="B647" s="2678"/>
      <c r="C647" s="1817" t="s">
        <v>370</v>
      </c>
      <c r="D647" s="1938" t="s">
        <v>1434</v>
      </c>
      <c r="E647" s="1937"/>
      <c r="F647" s="1936"/>
      <c r="G647" s="1938" t="s">
        <v>1433</v>
      </c>
      <c r="H647" s="1937"/>
      <c r="I647" s="1936"/>
      <c r="J647" s="1787"/>
      <c r="K647" s="1935"/>
      <c r="L647" s="814"/>
      <c r="M647" s="814"/>
      <c r="N647" s="814"/>
      <c r="O647" s="814"/>
      <c r="P647" s="814"/>
      <c r="Q647" s="814"/>
    </row>
    <row r="648" spans="2:17" ht="18.75">
      <c r="B648" s="2678"/>
      <c r="C648" s="1939"/>
      <c r="D648" s="1787"/>
      <c r="E648" s="1787"/>
      <c r="F648" s="1787"/>
      <c r="G648" s="1787"/>
      <c r="H648" s="1787"/>
      <c r="I648" s="1787"/>
      <c r="J648" s="1787"/>
      <c r="K648" s="1935"/>
      <c r="L648" s="814"/>
      <c r="M648" s="814"/>
      <c r="N648" s="814"/>
      <c r="O648" s="814"/>
      <c r="P648" s="814"/>
      <c r="Q648" s="814"/>
    </row>
    <row r="649" spans="2:17" ht="21">
      <c r="B649" s="2678"/>
      <c r="C649" s="1817" t="s">
        <v>370</v>
      </c>
      <c r="D649" s="1938" t="s">
        <v>1432</v>
      </c>
      <c r="E649" s="1937"/>
      <c r="F649" s="1936"/>
      <c r="G649" s="1938" t="s">
        <v>1431</v>
      </c>
      <c r="H649" s="1937"/>
      <c r="I649" s="1936"/>
      <c r="J649" s="1787"/>
      <c r="K649" s="1935"/>
      <c r="L649" s="814"/>
      <c r="M649" s="814"/>
      <c r="N649" s="814"/>
      <c r="O649" s="814"/>
      <c r="P649" s="814"/>
      <c r="Q649" s="814"/>
    </row>
    <row r="650" spans="2:17" ht="16.5" thickBot="1">
      <c r="B650" s="2678"/>
      <c r="C650" s="1993"/>
      <c r="D650" s="657"/>
      <c r="E650" s="657"/>
      <c r="F650" s="657"/>
      <c r="G650" s="657"/>
      <c r="H650" s="657"/>
      <c r="I650" s="657"/>
      <c r="J650" s="657"/>
      <c r="K650" s="658"/>
      <c r="L650" s="814"/>
      <c r="M650" s="814"/>
      <c r="N650" s="814"/>
      <c r="O650" s="814"/>
      <c r="P650" s="814"/>
      <c r="Q650" s="814"/>
    </row>
    <row r="651" spans="2:17" ht="16.5" thickBot="1">
      <c r="B651" s="814"/>
      <c r="C651" s="1814"/>
      <c r="D651" s="814"/>
      <c r="E651" s="814"/>
      <c r="F651" s="814"/>
      <c r="G651" s="814"/>
      <c r="H651" s="814"/>
      <c r="I651" s="814"/>
      <c r="J651" s="814"/>
      <c r="K651" s="814"/>
      <c r="L651" s="814"/>
      <c r="M651" s="814"/>
      <c r="N651" s="814"/>
      <c r="O651" s="814"/>
      <c r="P651" s="814"/>
      <c r="Q651" s="814"/>
    </row>
    <row r="652" spans="2:17" ht="21">
      <c r="B652" s="1529" t="s">
        <v>75</v>
      </c>
      <c r="C652" s="3831" t="s">
        <v>1448</v>
      </c>
      <c r="D652" s="3832"/>
      <c r="E652" s="3832"/>
      <c r="F652" s="3832"/>
      <c r="G652" s="3832"/>
      <c r="H652" s="3832"/>
      <c r="I652" s="3832"/>
      <c r="J652" s="3832"/>
      <c r="K652" s="3833"/>
      <c r="L652" s="814"/>
      <c r="M652" s="814"/>
      <c r="N652" s="814"/>
      <c r="O652" s="814"/>
      <c r="P652" s="814"/>
      <c r="Q652" s="814"/>
    </row>
    <row r="653" spans="2:17" ht="15.75" customHeight="1">
      <c r="B653" s="2678" t="str">
        <f>C652</f>
        <v>Température de la Base Perso</v>
      </c>
      <c r="C653" s="1848" t="str">
        <f>ADDRESS(ROW(),COLUMN(),4)</f>
        <v>C653</v>
      </c>
      <c r="D653" s="1849" t="s">
        <v>762</v>
      </c>
      <c r="E653" s="1571"/>
      <c r="F653" s="1571"/>
      <c r="G653" s="1571"/>
      <c r="H653" s="1571"/>
      <c r="I653" s="1572"/>
      <c r="J653" s="1572" t="str">
        <f ca="1">MID(CELL("filename",C653),SEARCH("[",CELL("filename",C653))+1,SEARCH("]",CELL("filename",C653))-SEARCH("[",CELL("filename",C653))-1)</f>
        <v>A.5.1.-formats-formules-pourcentages.xlsx</v>
      </c>
      <c r="K653" s="1573">
        <v>5</v>
      </c>
      <c r="L653" s="814"/>
      <c r="M653" s="814"/>
      <c r="N653" s="814"/>
      <c r="O653" s="814"/>
      <c r="P653" s="814"/>
      <c r="Q653" s="814"/>
    </row>
    <row r="654" spans="2:17">
      <c r="B654" s="2678"/>
      <c r="C654" s="725"/>
      <c r="D654" s="814"/>
      <c r="E654" s="814"/>
      <c r="F654" s="814"/>
      <c r="G654" s="814"/>
      <c r="H654" s="814"/>
      <c r="I654" s="814"/>
      <c r="J654" s="982"/>
      <c r="K654" s="586"/>
      <c r="L654" s="814"/>
      <c r="M654" s="814"/>
      <c r="N654" s="814"/>
      <c r="O654" s="814"/>
      <c r="P654" s="814"/>
      <c r="Q654" s="814"/>
    </row>
    <row r="655" spans="2:17" ht="18.75">
      <c r="B655" s="2678"/>
      <c r="C655" s="2244" t="s">
        <v>1470</v>
      </c>
      <c r="D655" s="1991"/>
      <c r="E655" s="1991"/>
      <c r="F655" s="1991"/>
      <c r="G655" s="1991"/>
      <c r="H655" s="1991"/>
      <c r="I655" s="1991"/>
      <c r="J655" s="1991"/>
      <c r="K655" s="1990"/>
      <c r="L655" s="814"/>
      <c r="M655" s="814"/>
      <c r="N655" s="814"/>
      <c r="O655" s="814"/>
      <c r="P655" s="814"/>
      <c r="Q655" s="814"/>
    </row>
    <row r="656" spans="2:17" ht="18.75">
      <c r="B656" s="2678"/>
      <c r="C656" s="1992"/>
      <c r="D656" s="1991"/>
      <c r="E656" s="1991"/>
      <c r="F656" s="1991"/>
      <c r="G656" s="1991"/>
      <c r="H656" s="1991"/>
      <c r="I656" s="1991"/>
      <c r="J656" s="1991"/>
      <c r="K656" s="1990"/>
      <c r="L656" s="814"/>
      <c r="M656" s="814"/>
      <c r="N656" s="814"/>
      <c r="O656" s="814"/>
      <c r="P656" s="814"/>
      <c r="Q656" s="814"/>
    </row>
    <row r="657" spans="2:17" ht="18.75">
      <c r="B657" s="2678"/>
      <c r="C657" s="725"/>
      <c r="D657" s="1539"/>
      <c r="E657" s="3973" t="s">
        <v>1469</v>
      </c>
      <c r="F657" s="3973"/>
      <c r="G657" s="3973"/>
      <c r="H657" s="3973"/>
      <c r="I657" s="3959">
        <v>23</v>
      </c>
      <c r="J657" s="3959"/>
      <c r="K657" s="586"/>
      <c r="L657" s="814"/>
      <c r="M657" s="814"/>
      <c r="N657" s="814"/>
      <c r="O657" s="814"/>
      <c r="P657" s="814"/>
      <c r="Q657" s="814"/>
    </row>
    <row r="658" spans="2:17" ht="15.75" customHeight="1">
      <c r="B658" s="2678"/>
      <c r="C658" s="725"/>
      <c r="D658" s="1960"/>
      <c r="E658" s="3973"/>
      <c r="F658" s="3973"/>
      <c r="G658" s="3973"/>
      <c r="H658" s="3973"/>
      <c r="I658" s="3959"/>
      <c r="J658" s="3959"/>
      <c r="K658" s="586"/>
      <c r="L658" s="814"/>
      <c r="M658" s="814"/>
      <c r="N658" s="814"/>
      <c r="O658" s="814"/>
      <c r="P658" s="814"/>
      <c r="Q658" s="814"/>
    </row>
    <row r="659" spans="2:17">
      <c r="B659" s="2678"/>
      <c r="C659" s="1989" t="s">
        <v>1468</v>
      </c>
      <c r="D659" s="1988"/>
      <c r="E659" s="1988"/>
      <c r="F659" s="1988"/>
      <c r="G659" s="1988"/>
      <c r="H659" s="1988"/>
      <c r="I659" s="1988"/>
      <c r="J659" s="1988"/>
      <c r="K659" s="1987"/>
      <c r="L659" s="814"/>
      <c r="M659" s="814"/>
      <c r="N659" s="814"/>
      <c r="O659" s="814"/>
      <c r="P659" s="814"/>
      <c r="Q659" s="814"/>
    </row>
    <row r="660" spans="2:17">
      <c r="B660" s="2678"/>
      <c r="C660" s="1989" t="s">
        <v>1467</v>
      </c>
      <c r="D660" s="1988"/>
      <c r="E660" s="1988"/>
      <c r="F660" s="1988"/>
      <c r="G660" s="1988"/>
      <c r="H660" s="1988"/>
      <c r="I660" s="1988"/>
      <c r="J660" s="1988"/>
      <c r="K660" s="1987"/>
      <c r="L660" s="814"/>
      <c r="M660" s="814"/>
      <c r="N660" s="814"/>
      <c r="O660" s="814"/>
      <c r="P660" s="814"/>
      <c r="Q660" s="814"/>
    </row>
    <row r="661" spans="2:17">
      <c r="B661" s="2678"/>
      <c r="C661" s="1986" t="s">
        <v>1466</v>
      </c>
      <c r="D661" s="1985"/>
      <c r="E661" s="1985"/>
      <c r="F661" s="1985"/>
      <c r="G661" s="1985"/>
      <c r="H661" s="1985"/>
      <c r="I661" s="1985"/>
      <c r="J661" s="1985"/>
      <c r="K661" s="1984"/>
      <c r="L661" s="814"/>
      <c r="M661" s="814"/>
      <c r="N661" s="814"/>
      <c r="O661" s="814"/>
      <c r="P661" s="814"/>
      <c r="Q661" s="814"/>
    </row>
    <row r="662" spans="2:17">
      <c r="B662" s="2678"/>
      <c r="C662" s="1883" t="s">
        <v>1465</v>
      </c>
      <c r="D662" s="1884"/>
      <c r="E662" s="1884"/>
      <c r="F662" s="1884"/>
      <c r="G662" s="1884"/>
      <c r="H662" s="1884"/>
      <c r="I662" s="1884"/>
      <c r="J662" s="1884"/>
      <c r="K662" s="1885"/>
      <c r="L662" s="814"/>
      <c r="M662" s="814"/>
      <c r="N662" s="814"/>
      <c r="O662" s="814"/>
      <c r="P662" s="814"/>
      <c r="Q662" s="814"/>
    </row>
    <row r="663" spans="2:17">
      <c r="B663" s="2678"/>
      <c r="C663" s="725"/>
      <c r="D663" s="1960"/>
      <c r="E663" s="814"/>
      <c r="F663" s="814"/>
      <c r="G663" s="814"/>
      <c r="H663" s="814"/>
      <c r="I663" s="1317"/>
      <c r="J663" s="1710"/>
      <c r="K663" s="586"/>
      <c r="L663" s="814"/>
      <c r="M663" s="814"/>
      <c r="N663" s="814"/>
      <c r="O663" s="814"/>
      <c r="P663" s="814"/>
      <c r="Q663" s="814"/>
    </row>
    <row r="664" spans="2:17">
      <c r="B664" s="2678"/>
      <c r="C664" s="725"/>
      <c r="D664" s="814"/>
      <c r="E664" s="814"/>
      <c r="F664" s="814"/>
      <c r="G664" s="814"/>
      <c r="H664" s="814"/>
      <c r="I664" s="1317"/>
      <c r="J664" s="1882" t="s">
        <v>1464</v>
      </c>
      <c r="K664" s="586"/>
      <c r="L664" s="814"/>
      <c r="M664" s="814"/>
      <c r="N664" s="814"/>
      <c r="O664" s="814"/>
      <c r="P664" s="814"/>
      <c r="Q664" s="814"/>
    </row>
    <row r="665" spans="2:17">
      <c r="B665" s="2678"/>
      <c r="C665" s="725"/>
      <c r="D665" s="1960" t="s">
        <v>1452</v>
      </c>
      <c r="E665" s="1745"/>
      <c r="F665" s="1960" t="s">
        <v>1441</v>
      </c>
      <c r="G665" s="1960"/>
      <c r="H665" s="1960" t="s">
        <v>1440</v>
      </c>
      <c r="I665" s="814"/>
      <c r="J665" s="1983" t="s">
        <v>1438</v>
      </c>
      <c r="K665" s="586"/>
      <c r="L665" s="814"/>
      <c r="M665" s="814"/>
      <c r="N665" s="814"/>
      <c r="O665" s="814"/>
      <c r="P665" s="814"/>
      <c r="Q665" s="814"/>
    </row>
    <row r="666" spans="2:17" ht="18.75">
      <c r="B666" s="2678"/>
      <c r="C666" s="725"/>
      <c r="D666" s="1959">
        <v>58</v>
      </c>
      <c r="E666" s="1982" t="s">
        <v>1463</v>
      </c>
      <c r="F666" s="1959">
        <v>18</v>
      </c>
      <c r="G666" s="1981" t="s">
        <v>1462</v>
      </c>
      <c r="H666" s="1959">
        <v>18</v>
      </c>
      <c r="I666" s="1980" t="s">
        <v>1461</v>
      </c>
      <c r="J666" s="1955">
        <f>D666-(F666+H666)</f>
        <v>22</v>
      </c>
      <c r="K666" s="586"/>
      <c r="L666" s="814"/>
      <c r="M666" s="814"/>
      <c r="N666" s="814"/>
      <c r="O666" s="814"/>
      <c r="P666" s="814"/>
      <c r="Q666" s="814"/>
    </row>
    <row r="667" spans="2:17">
      <c r="B667" s="2678"/>
      <c r="C667" s="725"/>
      <c r="D667" s="1608" t="str">
        <f>ADDRESS(ROW(D666),COLUMN(D666),4)</f>
        <v>D666</v>
      </c>
      <c r="E667" s="814"/>
      <c r="F667" s="1608" t="str">
        <f>ADDRESS(ROW(F666),COLUMN(F666),4)</f>
        <v>F666</v>
      </c>
      <c r="G667" s="814"/>
      <c r="H667" s="1608" t="str">
        <f>ADDRESS(ROW(H666),COLUMN(H666),4)</f>
        <v>H666</v>
      </c>
      <c r="I667" s="814"/>
      <c r="J667" s="982" t="str">
        <f ca="1">_xlfn.FORMULATEXT(J666)</f>
        <v>=D666-(F666+H666)</v>
      </c>
      <c r="K667" s="586"/>
      <c r="L667" s="814"/>
      <c r="M667" s="814"/>
      <c r="N667" s="814"/>
      <c r="O667" s="814"/>
      <c r="P667" s="814"/>
      <c r="Q667" s="814"/>
    </row>
    <row r="668" spans="2:17">
      <c r="B668" s="2678"/>
      <c r="C668" s="1715"/>
      <c r="D668" s="1319"/>
      <c r="E668" s="1319"/>
      <c r="F668" s="1319"/>
      <c r="G668" s="1319"/>
      <c r="H668" s="1319"/>
      <c r="I668" s="1319"/>
      <c r="J668" s="1976"/>
      <c r="K668" s="1531"/>
      <c r="L668" s="814"/>
      <c r="M668" s="814"/>
      <c r="N668" s="814"/>
      <c r="O668" s="814"/>
      <c r="P668" s="814"/>
      <c r="Q668" s="814"/>
    </row>
    <row r="669" spans="2:17">
      <c r="B669" s="2678"/>
      <c r="C669" s="1881" t="s">
        <v>1460</v>
      </c>
      <c r="D669" s="1882"/>
      <c r="E669" s="1882"/>
      <c r="F669" s="1882"/>
      <c r="G669" s="1882"/>
      <c r="H669" s="1882"/>
      <c r="I669" s="1882"/>
      <c r="J669" s="1882"/>
      <c r="K669" s="1718"/>
      <c r="L669" s="814"/>
      <c r="M669" s="814"/>
      <c r="N669" s="814"/>
      <c r="O669" s="814"/>
      <c r="P669" s="814"/>
      <c r="Q669" s="814"/>
    </row>
    <row r="670" spans="2:17">
      <c r="B670" s="2678"/>
      <c r="C670" s="1881" t="s">
        <v>1459</v>
      </c>
      <c r="D670" s="1882"/>
      <c r="E670" s="1882"/>
      <c r="F670" s="1882"/>
      <c r="G670" s="1882"/>
      <c r="H670" s="1882"/>
      <c r="I670" s="1882"/>
      <c r="J670" s="1882"/>
      <c r="K670" s="1718"/>
      <c r="L670" s="814"/>
      <c r="M670" s="814"/>
      <c r="N670" s="814"/>
      <c r="O670" s="814"/>
      <c r="P670" s="814"/>
      <c r="Q670" s="814"/>
    </row>
    <row r="671" spans="2:17">
      <c r="B671" s="2678"/>
      <c r="C671" s="1881" t="s">
        <v>1458</v>
      </c>
      <c r="D671" s="1882"/>
      <c r="E671" s="1882"/>
      <c r="F671" s="1882"/>
      <c r="G671" s="1882"/>
      <c r="H671" s="1882"/>
      <c r="I671" s="1882"/>
      <c r="J671" s="1882"/>
      <c r="K671" s="1718"/>
      <c r="L671" s="814"/>
      <c r="M671" s="814"/>
      <c r="N671" s="814"/>
      <c r="O671" s="814"/>
      <c r="P671" s="814"/>
      <c r="Q671" s="814"/>
    </row>
    <row r="672" spans="2:17">
      <c r="B672" s="2678"/>
      <c r="C672" s="1881" t="s">
        <v>1457</v>
      </c>
      <c r="D672" s="1882"/>
      <c r="E672" s="1882"/>
      <c r="F672" s="1882"/>
      <c r="G672" s="1882"/>
      <c r="H672" s="1882"/>
      <c r="I672" s="1882"/>
      <c r="J672" s="1882"/>
      <c r="K672" s="1718"/>
      <c r="L672" s="814"/>
      <c r="M672" s="814"/>
      <c r="N672" s="814"/>
      <c r="O672" s="814"/>
      <c r="P672" s="814"/>
      <c r="Q672" s="814"/>
    </row>
    <row r="673" spans="2:17">
      <c r="B673" s="2678"/>
      <c r="C673" s="725"/>
      <c r="D673" s="814"/>
      <c r="E673" s="814"/>
      <c r="F673" s="814"/>
      <c r="G673" s="814"/>
      <c r="H673" s="814"/>
      <c r="I673" s="814"/>
      <c r="J673" s="814"/>
      <c r="K673" s="586"/>
      <c r="L673" s="814"/>
      <c r="M673" s="814"/>
      <c r="N673" s="814"/>
      <c r="O673" s="814"/>
      <c r="P673" s="814"/>
      <c r="Q673" s="814"/>
    </row>
    <row r="674" spans="2:17">
      <c r="B674" s="2678"/>
      <c r="C674" s="1975" t="s">
        <v>1456</v>
      </c>
      <c r="D674" s="1974"/>
      <c r="E674" s="1974"/>
      <c r="F674" s="1974"/>
      <c r="G674" s="1974"/>
      <c r="H674" s="1974"/>
      <c r="I674" s="1974"/>
      <c r="J674" s="1974"/>
      <c r="K674" s="1973"/>
      <c r="L674" s="814"/>
      <c r="M674" s="814"/>
      <c r="N674" s="814"/>
      <c r="O674" s="814"/>
      <c r="P674" s="814"/>
      <c r="Q674" s="814"/>
    </row>
    <row r="675" spans="2:17" ht="18.75">
      <c r="B675" s="2678"/>
      <c r="C675" s="1972"/>
      <c r="D675" s="814"/>
      <c r="E675" s="814"/>
      <c r="F675" s="814"/>
      <c r="G675" s="814"/>
      <c r="H675" s="814"/>
      <c r="I675" s="1970"/>
      <c r="J675" s="1970"/>
      <c r="K675" s="1969"/>
      <c r="L675" s="814"/>
      <c r="M675" s="814"/>
      <c r="N675" s="814"/>
      <c r="O675" s="814"/>
      <c r="P675" s="814"/>
      <c r="Q675" s="814"/>
    </row>
    <row r="676" spans="2:17" ht="15.75" customHeight="1">
      <c r="B676" s="2678"/>
      <c r="C676" s="725"/>
      <c r="D676" s="3983" t="s">
        <v>1455</v>
      </c>
      <c r="E676" s="814"/>
      <c r="F676" s="3983" t="s">
        <v>1454</v>
      </c>
      <c r="G676" s="814"/>
      <c r="H676" s="1979" t="s">
        <v>60</v>
      </c>
      <c r="I676" s="814"/>
      <c r="J676" s="982"/>
      <c r="K676" s="586"/>
      <c r="L676" s="814"/>
      <c r="M676" s="814"/>
      <c r="N676" s="814"/>
      <c r="O676" s="814"/>
      <c r="P676" s="814"/>
      <c r="Q676" s="814"/>
    </row>
    <row r="677" spans="2:17">
      <c r="B677" s="2678"/>
      <c r="C677" s="725"/>
      <c r="D677" s="3983"/>
      <c r="E677" s="814"/>
      <c r="F677" s="3983"/>
      <c r="G677" s="814"/>
      <c r="H677" s="1968" t="s">
        <v>1445</v>
      </c>
      <c r="I677" s="814"/>
      <c r="J677" s="982"/>
      <c r="K677" s="586"/>
      <c r="L677" s="814"/>
      <c r="M677" s="814"/>
      <c r="N677" s="814"/>
      <c r="O677" s="814"/>
      <c r="P677" s="814"/>
      <c r="Q677" s="814"/>
    </row>
    <row r="678" spans="2:17">
      <c r="B678" s="2678"/>
      <c r="C678" s="725"/>
      <c r="D678" s="1962">
        <v>21</v>
      </c>
      <c r="E678" s="814"/>
      <c r="F678" s="1959">
        <v>23</v>
      </c>
      <c r="G678" s="1977"/>
      <c r="H678" s="1955">
        <f>IF(F678&gt;D678,F678-D678,D678-F678)</f>
        <v>2</v>
      </c>
      <c r="I678" s="1945" t="str">
        <f ca="1">_xlfn.FORMULATEXT(H678)</f>
        <v>=SI(F678&gt;D678;F678-D678;D678-F678)</v>
      </c>
      <c r="J678" s="982"/>
      <c r="K678" s="586"/>
      <c r="L678" s="814"/>
      <c r="M678" s="814"/>
      <c r="N678" s="814"/>
      <c r="O678" s="814"/>
      <c r="P678" s="814"/>
      <c r="Q678" s="814"/>
    </row>
    <row r="679" spans="2:17" ht="18.75">
      <c r="B679" s="2678"/>
      <c r="C679" s="725"/>
      <c r="D679" s="1608" t="str">
        <f>ADDRESS(ROW(D678),COLUMN(D678),4)</f>
        <v>D678</v>
      </c>
      <c r="E679" s="1970"/>
      <c r="F679" s="1608" t="str">
        <f>ADDRESS(ROW(F678),COLUMN(F678),4)</f>
        <v>F678</v>
      </c>
      <c r="G679" s="1970"/>
      <c r="H679" s="1608" t="str">
        <f>ADDRESS(ROW(H678),COLUMN(H678),4)</f>
        <v>H678</v>
      </c>
      <c r="I679" s="982"/>
      <c r="J679" s="982"/>
      <c r="K679" s="586"/>
      <c r="L679" s="814"/>
      <c r="M679" s="814"/>
      <c r="N679" s="814"/>
      <c r="O679" s="814"/>
      <c r="P679" s="814"/>
      <c r="Q679" s="814"/>
    </row>
    <row r="680" spans="2:17">
      <c r="B680" s="2678"/>
      <c r="C680" s="1715"/>
      <c r="D680" s="1319"/>
      <c r="E680" s="1319"/>
      <c r="F680" s="1319"/>
      <c r="G680" s="1319"/>
      <c r="H680" s="1319"/>
      <c r="I680" s="1319"/>
      <c r="J680" s="1976"/>
      <c r="K680" s="1531"/>
      <c r="L680" s="814"/>
      <c r="M680" s="814"/>
      <c r="N680" s="814"/>
      <c r="O680" s="814"/>
      <c r="P680" s="814"/>
      <c r="Q680" s="814"/>
    </row>
    <row r="681" spans="2:17">
      <c r="B681" s="2678"/>
      <c r="C681" s="725"/>
      <c r="D681" s="814"/>
      <c r="E681" s="814"/>
      <c r="F681" s="814"/>
      <c r="G681" s="814"/>
      <c r="H681" s="814"/>
      <c r="I681" s="814"/>
      <c r="J681" s="982"/>
      <c r="K681" s="586"/>
      <c r="L681" s="814"/>
      <c r="M681" s="814"/>
      <c r="N681" s="814"/>
      <c r="O681" s="814"/>
      <c r="P681" s="814"/>
      <c r="Q681" s="814"/>
    </row>
    <row r="682" spans="2:17">
      <c r="B682" s="2678"/>
      <c r="C682" s="1975" t="s">
        <v>1453</v>
      </c>
      <c r="D682" s="1974"/>
      <c r="E682" s="1974"/>
      <c r="F682" s="1974"/>
      <c r="G682" s="1974"/>
      <c r="H682" s="1974"/>
      <c r="I682" s="1974"/>
      <c r="J682" s="1974"/>
      <c r="K682" s="1973"/>
      <c r="L682" s="814"/>
      <c r="M682" s="814"/>
      <c r="N682" s="814"/>
      <c r="O682" s="814"/>
      <c r="P682" s="814"/>
      <c r="Q682" s="814"/>
    </row>
    <row r="683" spans="2:17" ht="19.5" thickBot="1">
      <c r="B683" s="2678"/>
      <c r="C683" s="1972"/>
      <c r="D683" s="1971"/>
      <c r="E683" s="1970"/>
      <c r="F683" s="1970"/>
      <c r="G683" s="1970"/>
      <c r="H683" s="1970"/>
      <c r="I683" s="1970"/>
      <c r="J683" s="1970"/>
      <c r="K683" s="1969"/>
      <c r="L683" s="814"/>
      <c r="M683" s="814"/>
      <c r="N683" s="814"/>
      <c r="O683" s="814"/>
      <c r="P683" s="814"/>
      <c r="Q683" s="814"/>
    </row>
    <row r="684" spans="2:17" ht="16.5" customHeight="1" thickBot="1">
      <c r="B684" s="2678"/>
      <c r="C684" s="725"/>
      <c r="D684" s="3984" t="s">
        <v>1452</v>
      </c>
      <c r="E684" s="814"/>
      <c r="F684" s="3986" t="s">
        <v>1444</v>
      </c>
      <c r="G684" s="814"/>
      <c r="H684" s="1968"/>
      <c r="I684" s="814"/>
      <c r="J684" s="814"/>
      <c r="K684" s="1945"/>
      <c r="L684" s="814"/>
      <c r="M684" s="814"/>
      <c r="N684" s="814"/>
      <c r="O684" s="814"/>
      <c r="P684" s="814"/>
      <c r="Q684" s="814"/>
    </row>
    <row r="685" spans="2:17">
      <c r="B685" s="2678"/>
      <c r="C685" s="725"/>
      <c r="D685" s="3985"/>
      <c r="E685" s="1967" t="s">
        <v>60</v>
      </c>
      <c r="F685" s="3986"/>
      <c r="G685" s="814"/>
      <c r="H685" s="3987" t="s">
        <v>1451</v>
      </c>
      <c r="I685" s="3988"/>
      <c r="J685" s="814"/>
      <c r="K685" s="586"/>
      <c r="L685" s="814"/>
      <c r="M685" s="814"/>
      <c r="N685" s="814"/>
      <c r="O685" s="814"/>
      <c r="P685" s="814"/>
      <c r="Q685" s="814"/>
    </row>
    <row r="686" spans="2:17" ht="15.75" customHeight="1">
      <c r="B686" s="2678"/>
      <c r="C686" s="725"/>
      <c r="D686" s="3989">
        <v>58</v>
      </c>
      <c r="E686" s="814"/>
      <c r="F686" s="1955">
        <f>H678*3</f>
        <v>6</v>
      </c>
      <c r="G686" s="814"/>
      <c r="H686" s="3991">
        <f>D686+F686</f>
        <v>64</v>
      </c>
      <c r="I686" s="3992"/>
      <c r="J686" s="982" t="str">
        <f ca="1">_xlfn.FORMULATEXT(H686)</f>
        <v>=D686+F686</v>
      </c>
      <c r="K686" s="586"/>
      <c r="L686" s="814"/>
      <c r="M686" s="814"/>
      <c r="N686" s="814"/>
      <c r="O686" s="814"/>
      <c r="P686" s="814"/>
      <c r="Q686" s="814"/>
    </row>
    <row r="687" spans="2:17" ht="16.5" customHeight="1" thickBot="1">
      <c r="B687" s="2678"/>
      <c r="C687" s="725"/>
      <c r="D687" s="3990"/>
      <c r="E687" s="814"/>
      <c r="F687" s="982" t="str">
        <f ca="1">_xlfn.FORMULATEXT(F686)</f>
        <v>=H678*3</v>
      </c>
      <c r="G687" s="814"/>
      <c r="H687" s="3993"/>
      <c r="I687" s="3994"/>
      <c r="J687" s="814"/>
      <c r="K687" s="586"/>
      <c r="L687" s="814"/>
      <c r="M687" s="814"/>
      <c r="N687" s="814"/>
      <c r="O687" s="814"/>
      <c r="P687" s="814"/>
      <c r="Q687" s="814"/>
    </row>
    <row r="688" spans="2:17">
      <c r="B688" s="2678"/>
      <c r="C688" s="725"/>
      <c r="D688" s="1608" t="str">
        <f>ADDRESS(ROW(D686),COLUMN(D686),4)</f>
        <v>D686</v>
      </c>
      <c r="E688" s="814"/>
      <c r="F688" s="1608" t="str">
        <f>ADDRESS(ROW(F686),COLUMN(F686),4)</f>
        <v>F686</v>
      </c>
      <c r="G688" s="814"/>
      <c r="H688" s="814"/>
      <c r="I688" s="814"/>
      <c r="J688" s="982"/>
      <c r="K688" s="586"/>
      <c r="L688" s="814"/>
      <c r="M688" s="814"/>
      <c r="N688" s="814"/>
      <c r="O688" s="814"/>
      <c r="P688" s="814"/>
      <c r="Q688" s="814"/>
    </row>
    <row r="689" spans="2:17">
      <c r="B689" s="2678"/>
      <c r="C689" s="725"/>
      <c r="D689" s="814"/>
      <c r="E689" s="814"/>
      <c r="F689" s="814"/>
      <c r="G689" s="814"/>
      <c r="H689" s="814"/>
      <c r="I689" s="814"/>
      <c r="J689" s="982"/>
      <c r="K689" s="586"/>
      <c r="L689" s="814"/>
      <c r="M689" s="814"/>
      <c r="N689" s="814"/>
      <c r="O689" s="814"/>
      <c r="P689" s="814"/>
      <c r="Q689" s="814"/>
    </row>
    <row r="690" spans="2:17">
      <c r="B690" s="2678"/>
      <c r="C690" s="1966" t="s">
        <v>1450</v>
      </c>
      <c r="D690" s="814"/>
      <c r="E690" s="814"/>
      <c r="F690" s="814"/>
      <c r="G690" s="814"/>
      <c r="H690" s="814"/>
      <c r="I690" s="814"/>
      <c r="J690" s="982"/>
      <c r="K690" s="586"/>
      <c r="L690" s="814"/>
      <c r="M690" s="814"/>
      <c r="N690" s="814"/>
      <c r="O690" s="814"/>
      <c r="P690" s="814"/>
      <c r="Q690" s="814"/>
    </row>
    <row r="691" spans="2:17">
      <c r="B691" s="2678"/>
      <c r="C691" s="1966" t="s">
        <v>1449</v>
      </c>
      <c r="D691" s="814"/>
      <c r="E691" s="814"/>
      <c r="F691" s="814"/>
      <c r="G691" s="814"/>
      <c r="H691" s="814"/>
      <c r="I691" s="814"/>
      <c r="J691" s="982"/>
      <c r="K691" s="586"/>
      <c r="L691" s="814"/>
      <c r="M691" s="814"/>
      <c r="N691" s="814"/>
      <c r="O691" s="814"/>
      <c r="P691" s="814"/>
      <c r="Q691" s="814"/>
    </row>
    <row r="692" spans="2:17">
      <c r="B692" s="2678"/>
      <c r="C692" s="725"/>
      <c r="D692" s="814"/>
      <c r="E692" s="814"/>
      <c r="F692" s="814"/>
      <c r="G692" s="814"/>
      <c r="H692" s="814"/>
      <c r="I692" s="814"/>
      <c r="J692" s="982"/>
      <c r="K692" s="586"/>
      <c r="L692" s="814"/>
      <c r="M692" s="814"/>
      <c r="N692" s="814"/>
      <c r="O692" s="814"/>
      <c r="P692" s="814"/>
      <c r="Q692" s="814"/>
    </row>
    <row r="693" spans="2:17">
      <c r="B693" s="2678"/>
      <c r="C693" s="1965" t="s">
        <v>1439</v>
      </c>
      <c r="D693" s="814"/>
      <c r="E693" s="814"/>
      <c r="F693" s="814"/>
      <c r="G693" s="814"/>
      <c r="H693" s="814"/>
      <c r="I693" s="814"/>
      <c r="J693" s="982"/>
      <c r="K693" s="586"/>
      <c r="L693" s="814"/>
      <c r="M693" s="814"/>
      <c r="N693" s="814"/>
      <c r="O693" s="814"/>
      <c r="P693" s="814"/>
      <c r="Q693" s="814"/>
    </row>
    <row r="694" spans="2:17" ht="15.75" customHeight="1">
      <c r="B694" s="2678"/>
      <c r="C694" s="3883" t="s">
        <v>1170</v>
      </c>
      <c r="D694" s="3884"/>
      <c r="E694" s="3884"/>
      <c r="F694" s="3884"/>
      <c r="G694" s="3884"/>
      <c r="H694" s="3884"/>
      <c r="I694" s="3884"/>
      <c r="J694" s="3884"/>
      <c r="K694" s="3885"/>
      <c r="L694" s="814"/>
      <c r="M694" s="814"/>
      <c r="N694" s="814"/>
      <c r="O694" s="814"/>
      <c r="P694" s="814"/>
      <c r="Q694" s="814"/>
    </row>
    <row r="695" spans="2:17">
      <c r="B695" s="2678"/>
      <c r="C695" s="725"/>
      <c r="D695" s="814"/>
      <c r="E695" s="814"/>
      <c r="F695" s="814"/>
      <c r="G695" s="814"/>
      <c r="H695" s="814"/>
      <c r="I695" s="814"/>
      <c r="J695" s="982"/>
      <c r="K695" s="586"/>
      <c r="L695" s="814"/>
      <c r="M695" s="814"/>
      <c r="N695" s="814"/>
      <c r="O695" s="814"/>
      <c r="P695" s="814"/>
      <c r="Q695" s="814"/>
    </row>
    <row r="696" spans="2:17" ht="16.5" thickBot="1">
      <c r="B696" s="2678"/>
      <c r="C696" s="725"/>
      <c r="D696" s="814"/>
      <c r="E696" s="814"/>
      <c r="F696" s="814"/>
      <c r="G696" s="814"/>
      <c r="H696" s="814"/>
      <c r="I696" s="814"/>
      <c r="J696" s="982"/>
      <c r="K696" s="586"/>
      <c r="L696" s="814"/>
      <c r="M696" s="814"/>
      <c r="N696" s="814"/>
      <c r="O696" s="814"/>
      <c r="P696" s="814"/>
      <c r="Q696" s="814"/>
    </row>
    <row r="697" spans="2:17" ht="21">
      <c r="B697" s="2678"/>
      <c r="C697" s="725"/>
      <c r="D697" s="1529" t="s">
        <v>75</v>
      </c>
      <c r="E697" s="3831" t="s">
        <v>1448</v>
      </c>
      <c r="F697" s="3832"/>
      <c r="G697" s="3832"/>
      <c r="H697" s="3832"/>
      <c r="I697" s="3832"/>
      <c r="J697" s="3833"/>
      <c r="K697" s="586"/>
      <c r="L697" s="814"/>
      <c r="M697" s="814"/>
      <c r="N697" s="814"/>
      <c r="O697" s="814"/>
      <c r="P697" s="814"/>
      <c r="Q697" s="814"/>
    </row>
    <row r="698" spans="2:17" ht="15.75" customHeight="1">
      <c r="B698" s="2678"/>
      <c r="C698" s="725"/>
      <c r="D698" s="3956" t="str">
        <f>E697</f>
        <v>Température de la Base Perso</v>
      </c>
      <c r="E698" s="1848" t="str">
        <f>ADDRESS(ROW(),COLUMN(),4)</f>
        <v>E698</v>
      </c>
      <c r="F698" s="1849"/>
      <c r="G698" s="1964"/>
      <c r="H698" s="1964"/>
      <c r="I698" s="1963" t="str">
        <f ca="1">MID(CELL("filename",E698),SEARCH("[",CELL("filename",E698))+1,SEARCH("]",CELL("filename",E698))-SEARCH("[",CELL("filename",E698))-1)</f>
        <v>A.5.1.-formats-formules-pourcentages.xlsx</v>
      </c>
      <c r="J698" s="1573">
        <v>5</v>
      </c>
      <c r="K698" s="586"/>
      <c r="L698" s="814"/>
      <c r="M698" s="814"/>
      <c r="N698" s="814"/>
      <c r="O698" s="814"/>
      <c r="P698" s="814"/>
      <c r="Q698" s="814"/>
    </row>
    <row r="699" spans="2:17" ht="15.75" customHeight="1">
      <c r="B699" s="2678"/>
      <c r="C699" s="725"/>
      <c r="D699" s="3956"/>
      <c r="E699" s="3957" t="s">
        <v>1447</v>
      </c>
      <c r="F699" s="3385"/>
      <c r="G699" s="814"/>
      <c r="H699" s="814"/>
      <c r="I699" s="814"/>
      <c r="J699" s="1945"/>
      <c r="K699" s="586"/>
      <c r="L699" s="814"/>
      <c r="M699" s="814"/>
      <c r="N699" s="814"/>
      <c r="O699" s="814"/>
      <c r="P699" s="814"/>
      <c r="Q699" s="814"/>
    </row>
    <row r="700" spans="2:17">
      <c r="B700" s="2678"/>
      <c r="C700" s="725"/>
      <c r="D700" s="3956"/>
      <c r="E700" s="3957"/>
      <c r="F700" s="3385"/>
      <c r="G700" s="814"/>
      <c r="H700" s="814"/>
      <c r="I700" s="814"/>
      <c r="J700" s="1945"/>
      <c r="K700" s="586"/>
      <c r="L700" s="814"/>
      <c r="M700" s="814"/>
      <c r="N700" s="814"/>
      <c r="O700" s="814"/>
      <c r="P700" s="814"/>
      <c r="Q700" s="814"/>
    </row>
    <row r="701" spans="2:17" ht="15.75" customHeight="1">
      <c r="B701" s="2678"/>
      <c r="C701" s="725"/>
      <c r="D701" s="3956"/>
      <c r="E701" s="3958">
        <v>23</v>
      </c>
      <c r="F701" s="3959"/>
      <c r="G701" s="814"/>
      <c r="H701" s="1768" t="s">
        <v>1446</v>
      </c>
      <c r="I701" s="1962">
        <v>21</v>
      </c>
      <c r="J701" s="1954">
        <f>E701</f>
        <v>23</v>
      </c>
      <c r="K701" s="586"/>
      <c r="L701" s="814"/>
      <c r="M701" s="814"/>
      <c r="N701" s="814"/>
      <c r="O701" s="814"/>
      <c r="P701" s="814"/>
      <c r="Q701" s="814"/>
    </row>
    <row r="702" spans="2:17" ht="15.75" customHeight="1">
      <c r="B702" s="2678"/>
      <c r="C702" s="725"/>
      <c r="D702" s="3956"/>
      <c r="E702" s="3958"/>
      <c r="F702" s="3959"/>
      <c r="G702" s="814"/>
      <c r="H702" s="1961" t="s">
        <v>1445</v>
      </c>
      <c r="I702" s="1955">
        <f>IF(E701&gt;I701,E701-I701,I701-E701)</f>
        <v>2</v>
      </c>
      <c r="J702" s="1945"/>
      <c r="K702" s="586"/>
      <c r="L702" s="814"/>
      <c r="M702" s="814"/>
      <c r="N702" s="814"/>
      <c r="O702" s="814"/>
      <c r="P702" s="814"/>
      <c r="Q702" s="814"/>
    </row>
    <row r="703" spans="2:17" ht="16.5" customHeight="1" thickBot="1">
      <c r="B703" s="2678"/>
      <c r="C703" s="725"/>
      <c r="D703" s="3956"/>
      <c r="E703" s="3958"/>
      <c r="F703" s="3959"/>
      <c r="G703" s="814"/>
      <c r="H703" s="1961" t="s">
        <v>1444</v>
      </c>
      <c r="I703" s="1955">
        <f>I702*3</f>
        <v>6</v>
      </c>
      <c r="J703" s="1945"/>
      <c r="K703" s="586"/>
      <c r="L703" s="814"/>
      <c r="M703" s="814"/>
      <c r="N703" s="814"/>
      <c r="O703" s="814"/>
      <c r="P703" s="814"/>
      <c r="Q703" s="814"/>
    </row>
    <row r="704" spans="2:17" ht="15.75" customHeight="1">
      <c r="B704" s="2678"/>
      <c r="C704" s="725"/>
      <c r="D704" s="3956"/>
      <c r="E704" s="3960" t="s">
        <v>1443</v>
      </c>
      <c r="F704" s="3961"/>
      <c r="G704" s="814"/>
      <c r="H704" s="1960" t="s">
        <v>1442</v>
      </c>
      <c r="I704" s="1959">
        <v>58</v>
      </c>
      <c r="J704" s="1954">
        <f>E706</f>
        <v>64</v>
      </c>
      <c r="K704" s="586"/>
      <c r="L704" s="814"/>
      <c r="M704" s="814"/>
      <c r="N704" s="814"/>
      <c r="O704" s="814"/>
      <c r="P704" s="814"/>
      <c r="Q704" s="814"/>
    </row>
    <row r="705" spans="2:17">
      <c r="B705" s="2678"/>
      <c r="C705" s="725"/>
      <c r="D705" s="3956"/>
      <c r="E705" s="3957"/>
      <c r="F705" s="3962"/>
      <c r="G705" s="814"/>
      <c r="H705" s="814"/>
      <c r="I705" s="814"/>
      <c r="J705" s="1945"/>
      <c r="K705" s="586"/>
      <c r="L705" s="814"/>
      <c r="M705" s="814"/>
      <c r="N705" s="814"/>
      <c r="O705" s="814"/>
      <c r="P705" s="814"/>
      <c r="Q705" s="814"/>
    </row>
    <row r="706" spans="2:17" ht="15.75" customHeight="1">
      <c r="B706" s="2678"/>
      <c r="C706" s="725"/>
      <c r="D706" s="3956"/>
      <c r="E706" s="3963">
        <f>I704+I703</f>
        <v>64</v>
      </c>
      <c r="F706" s="3964"/>
      <c r="G706" s="814"/>
      <c r="H706" s="1956" t="s">
        <v>1441</v>
      </c>
      <c r="I706" s="1959">
        <v>18</v>
      </c>
      <c r="J706" s="1958">
        <v>18</v>
      </c>
      <c r="K706" s="586"/>
      <c r="L706" s="814"/>
      <c r="M706" s="814"/>
      <c r="N706" s="814"/>
      <c r="O706" s="814"/>
      <c r="P706" s="814"/>
      <c r="Q706" s="814"/>
    </row>
    <row r="707" spans="2:17" ht="16.5" customHeight="1" thickBot="1">
      <c r="B707" s="2678"/>
      <c r="C707" s="725"/>
      <c r="D707" s="3956"/>
      <c r="E707" s="3965"/>
      <c r="F707" s="3966"/>
      <c r="G707" s="814"/>
      <c r="H707" s="1956" t="s">
        <v>1440</v>
      </c>
      <c r="I707" s="1959">
        <v>18</v>
      </c>
      <c r="J707" s="1958">
        <v>18</v>
      </c>
      <c r="K707" s="586"/>
      <c r="L707" s="814"/>
      <c r="M707" s="814"/>
      <c r="N707" s="814"/>
      <c r="O707" s="814"/>
      <c r="P707" s="814"/>
      <c r="Q707" s="814"/>
    </row>
    <row r="708" spans="2:17">
      <c r="B708" s="2678"/>
      <c r="C708" s="725"/>
      <c r="D708" s="3956"/>
      <c r="E708" s="1957" t="s">
        <v>1439</v>
      </c>
      <c r="F708" s="814"/>
      <c r="G708" s="814"/>
      <c r="H708" s="1956" t="s">
        <v>1438</v>
      </c>
      <c r="I708" s="1955">
        <f>I704-(I706+I707)</f>
        <v>22</v>
      </c>
      <c r="J708" s="1954">
        <f>J704-(J706+J707)</f>
        <v>28</v>
      </c>
      <c r="K708" s="586"/>
      <c r="L708" s="814"/>
      <c r="M708" s="814"/>
      <c r="N708" s="814"/>
      <c r="O708" s="814"/>
      <c r="P708" s="814"/>
      <c r="Q708" s="814"/>
    </row>
    <row r="709" spans="2:17">
      <c r="B709" s="2678"/>
      <c r="C709" s="725"/>
      <c r="D709" s="3956"/>
      <c r="E709" s="3967" t="s">
        <v>1170</v>
      </c>
      <c r="F709" s="3968"/>
      <c r="G709" s="3968"/>
      <c r="H709" s="3968"/>
      <c r="I709" s="3968"/>
      <c r="J709" s="3969"/>
      <c r="K709" s="586"/>
      <c r="L709" s="814"/>
      <c r="M709" s="814"/>
      <c r="N709" s="814"/>
      <c r="O709" s="814"/>
      <c r="P709" s="814"/>
      <c r="Q709" s="814"/>
    </row>
    <row r="710" spans="2:17">
      <c r="B710" s="2678"/>
      <c r="C710" s="725"/>
      <c r="D710" s="3956"/>
      <c r="E710" s="1953" t="s">
        <v>1220</v>
      </c>
      <c r="F710" s="1624"/>
      <c r="G710" s="1624"/>
      <c r="H710" s="1624"/>
      <c r="I710" s="1624"/>
      <c r="J710" s="1951"/>
      <c r="K710" s="586"/>
      <c r="L710" s="814"/>
      <c r="M710" s="814"/>
      <c r="N710" s="814"/>
      <c r="O710" s="814"/>
      <c r="P710" s="814"/>
      <c r="Q710" s="814"/>
    </row>
    <row r="711" spans="2:17">
      <c r="B711" s="2678"/>
      <c r="C711" s="725"/>
      <c r="D711" s="3956"/>
      <c r="E711" s="1952" t="s">
        <v>1437</v>
      </c>
      <c r="F711" s="1624"/>
      <c r="G711" s="1624"/>
      <c r="H711" s="1624"/>
      <c r="I711" s="1624"/>
      <c r="J711" s="1951"/>
      <c r="K711" s="586"/>
      <c r="L711" s="814"/>
      <c r="M711" s="814"/>
      <c r="N711" s="814"/>
      <c r="O711" s="814"/>
      <c r="P711" s="814"/>
      <c r="Q711" s="814"/>
    </row>
    <row r="712" spans="2:17">
      <c r="B712" s="2678"/>
      <c r="C712" s="725"/>
      <c r="D712" s="3956"/>
      <c r="E712" s="1950" t="s">
        <v>1436</v>
      </c>
      <c r="F712" s="1949"/>
      <c r="G712" s="1949"/>
      <c r="H712" s="1949"/>
      <c r="I712" s="1949"/>
      <c r="J712" s="1948"/>
      <c r="K712" s="586"/>
      <c r="L712" s="814"/>
      <c r="M712" s="814"/>
      <c r="N712" s="814"/>
      <c r="O712" s="814"/>
      <c r="P712" s="814"/>
      <c r="Q712" s="814"/>
    </row>
    <row r="713" spans="2:17">
      <c r="B713" s="2678"/>
      <c r="C713" s="725"/>
      <c r="D713" s="3956"/>
      <c r="E713" s="1642" t="s">
        <v>1358</v>
      </c>
      <c r="F713" s="814"/>
      <c r="G713" s="814"/>
      <c r="H713" s="814"/>
      <c r="I713" s="814"/>
      <c r="J713" s="1945"/>
      <c r="K713" s="586"/>
      <c r="L713" s="814"/>
      <c r="M713" s="814"/>
      <c r="N713" s="814"/>
      <c r="O713" s="814"/>
      <c r="P713" s="814"/>
      <c r="Q713" s="814"/>
    </row>
    <row r="714" spans="2:17">
      <c r="B714" s="2678"/>
      <c r="C714" s="725"/>
      <c r="D714" s="3956"/>
      <c r="E714" s="1947" t="s">
        <v>370</v>
      </c>
      <c r="F714" s="1946" t="s">
        <v>1252</v>
      </c>
      <c r="G714" s="1946"/>
      <c r="H714" s="1946"/>
      <c r="I714" s="814"/>
      <c r="J714" s="1945"/>
      <c r="K714" s="586"/>
      <c r="L714" s="814"/>
      <c r="M714" s="814"/>
      <c r="N714" s="814"/>
      <c r="O714" s="814"/>
      <c r="P714" s="814"/>
      <c r="Q714" s="814"/>
    </row>
    <row r="715" spans="2:17" ht="16.5" thickBot="1">
      <c r="B715" s="2678"/>
      <c r="C715" s="725"/>
      <c r="D715" s="3956"/>
      <c r="E715" s="1944" t="s">
        <v>1174</v>
      </c>
      <c r="F715" s="1737"/>
      <c r="G715" s="1737"/>
      <c r="H715" s="657"/>
      <c r="I715" s="657"/>
      <c r="J715" s="1943"/>
      <c r="K715" s="586"/>
      <c r="L715" s="814"/>
      <c r="M715" s="814"/>
      <c r="N715" s="814"/>
      <c r="O715" s="814"/>
      <c r="P715" s="814"/>
      <c r="Q715" s="814"/>
    </row>
    <row r="716" spans="2:17">
      <c r="B716" s="2678"/>
      <c r="C716" s="725"/>
      <c r="D716" s="814"/>
      <c r="E716" s="814"/>
      <c r="F716" s="814"/>
      <c r="G716" s="814"/>
      <c r="H716" s="814"/>
      <c r="I716" s="814"/>
      <c r="J716" s="982"/>
      <c r="K716" s="586"/>
      <c r="L716" s="814"/>
      <c r="M716" s="814"/>
      <c r="N716" s="814"/>
      <c r="O716" s="814"/>
      <c r="P716" s="814"/>
      <c r="Q716" s="814"/>
    </row>
    <row r="717" spans="2:17">
      <c r="B717" s="2678"/>
      <c r="C717" s="725"/>
      <c r="D717" s="814"/>
      <c r="E717" s="814"/>
      <c r="F717" s="814"/>
      <c r="G717" s="814"/>
      <c r="H717" s="814"/>
      <c r="I717" s="814"/>
      <c r="J717" s="982"/>
      <c r="K717" s="586"/>
      <c r="L717" s="814"/>
      <c r="M717" s="814"/>
      <c r="N717" s="814"/>
      <c r="O717" s="814"/>
      <c r="P717" s="814"/>
      <c r="Q717" s="814"/>
    </row>
    <row r="718" spans="2:17">
      <c r="B718" s="2678"/>
      <c r="C718" s="725"/>
      <c r="D718" s="814"/>
      <c r="E718" s="814"/>
      <c r="F718" s="814"/>
      <c r="G718" s="814"/>
      <c r="H718" s="814"/>
      <c r="I718" s="814"/>
      <c r="J718" s="982"/>
      <c r="K718" s="586"/>
      <c r="L718" s="814"/>
      <c r="M718" s="814"/>
      <c r="N718" s="814"/>
      <c r="O718" s="814"/>
      <c r="P718" s="814"/>
      <c r="Q718" s="814"/>
    </row>
    <row r="719" spans="2:17">
      <c r="B719" s="2678"/>
      <c r="C719" s="725" t="s">
        <v>1220</v>
      </c>
      <c r="D719" s="814"/>
      <c r="E719" s="814"/>
      <c r="F719" s="814"/>
      <c r="G719" s="814"/>
      <c r="H719" s="814"/>
      <c r="I719" s="814"/>
      <c r="J719" s="982"/>
      <c r="K719" s="586"/>
      <c r="L719" s="814"/>
      <c r="M719" s="814"/>
      <c r="N719" s="814"/>
      <c r="O719" s="814"/>
      <c r="P719" s="814"/>
      <c r="Q719" s="814"/>
    </row>
    <row r="720" spans="2:17">
      <c r="B720" s="2678"/>
      <c r="C720" s="827" t="s">
        <v>1437</v>
      </c>
      <c r="D720" s="814"/>
      <c r="E720" s="814"/>
      <c r="F720" s="814"/>
      <c r="G720" s="814"/>
      <c r="H720" s="814"/>
      <c r="I720" s="814"/>
      <c r="J720" s="982"/>
      <c r="K720" s="586"/>
      <c r="L720" s="814"/>
      <c r="M720" s="814"/>
      <c r="N720" s="814"/>
      <c r="O720" s="814"/>
      <c r="P720" s="814"/>
      <c r="Q720" s="814"/>
    </row>
    <row r="721" spans="2:17">
      <c r="B721" s="2678"/>
      <c r="C721" s="592" t="s">
        <v>1436</v>
      </c>
      <c r="D721" s="814"/>
      <c r="E721" s="814"/>
      <c r="F721" s="814"/>
      <c r="G721" s="814"/>
      <c r="H721" s="814"/>
      <c r="I721" s="814"/>
      <c r="J721" s="982"/>
      <c r="K721" s="586"/>
      <c r="L721" s="814"/>
      <c r="M721" s="814"/>
      <c r="N721" s="814"/>
      <c r="O721" s="814"/>
      <c r="P721" s="814"/>
      <c r="Q721" s="814"/>
    </row>
    <row r="722" spans="2:17">
      <c r="B722" s="2678"/>
      <c r="C722" s="725"/>
      <c r="D722" s="814"/>
      <c r="E722" s="814"/>
      <c r="F722" s="814"/>
      <c r="G722" s="814"/>
      <c r="H722" s="814"/>
      <c r="I722" s="814"/>
      <c r="J722" s="982"/>
      <c r="K722" s="586"/>
      <c r="L722" s="814"/>
      <c r="M722" s="814"/>
      <c r="N722" s="814"/>
      <c r="O722" s="814"/>
      <c r="P722" s="814"/>
      <c r="Q722" s="814"/>
    </row>
    <row r="723" spans="2:17">
      <c r="B723" s="2678"/>
      <c r="C723" s="1942" t="s">
        <v>1358</v>
      </c>
      <c r="D723" s="1941"/>
      <c r="E723" s="1941"/>
      <c r="F723" s="1941"/>
      <c r="G723" s="1941"/>
      <c r="H723" s="1941"/>
      <c r="I723" s="1941"/>
      <c r="J723" s="1941"/>
      <c r="K723" s="1741"/>
      <c r="L723" s="814"/>
      <c r="M723" s="814"/>
      <c r="N723" s="814"/>
      <c r="O723" s="814"/>
      <c r="P723" s="814"/>
      <c r="Q723" s="814"/>
    </row>
    <row r="724" spans="2:17" ht="21">
      <c r="B724" s="2678"/>
      <c r="C724" s="1817" t="s">
        <v>370</v>
      </c>
      <c r="D724" s="1938" t="s">
        <v>1252</v>
      </c>
      <c r="E724" s="814"/>
      <c r="F724" s="814"/>
      <c r="G724" s="814"/>
      <c r="H724" s="814"/>
      <c r="I724" s="814"/>
      <c r="J724" s="982"/>
      <c r="K724" s="586"/>
      <c r="L724" s="814"/>
      <c r="M724" s="814"/>
      <c r="N724" s="814"/>
      <c r="O724" s="814"/>
      <c r="P724" s="814"/>
      <c r="Q724" s="814"/>
    </row>
    <row r="725" spans="2:17" ht="18.75">
      <c r="B725" s="2678"/>
      <c r="C725" s="1939"/>
      <c r="D725" s="1787"/>
      <c r="E725" s="1787"/>
      <c r="F725" s="1787"/>
      <c r="G725" s="1787"/>
      <c r="H725" s="1787"/>
      <c r="I725" s="1787"/>
      <c r="J725" s="1787"/>
      <c r="K725" s="1935"/>
      <c r="L725" s="814"/>
      <c r="M725" s="814"/>
      <c r="N725" s="814"/>
      <c r="O725" s="814"/>
      <c r="P725" s="814"/>
      <c r="Q725" s="814"/>
    </row>
    <row r="726" spans="2:17" ht="21">
      <c r="B726" s="2678"/>
      <c r="C726" s="1817" t="s">
        <v>370</v>
      </c>
      <c r="D726" s="1938" t="s">
        <v>1435</v>
      </c>
      <c r="E726" s="1940"/>
      <c r="F726" s="1787"/>
      <c r="G726" s="1787"/>
      <c r="H726" s="1787"/>
      <c r="I726" s="1787"/>
      <c r="J726" s="1787"/>
      <c r="K726" s="1935"/>
      <c r="L726" s="814"/>
      <c r="M726" s="814"/>
      <c r="N726" s="814"/>
      <c r="O726" s="814"/>
      <c r="P726" s="814"/>
      <c r="Q726" s="814"/>
    </row>
    <row r="727" spans="2:17" ht="18.75">
      <c r="B727" s="2678"/>
      <c r="C727" s="1939"/>
      <c r="D727" s="1787"/>
      <c r="E727" s="1787"/>
      <c r="F727" s="1787"/>
      <c r="G727" s="1787"/>
      <c r="H727" s="1787"/>
      <c r="I727" s="1787"/>
      <c r="J727" s="1787"/>
      <c r="K727" s="1935"/>
      <c r="L727" s="814"/>
      <c r="M727" s="814"/>
      <c r="N727" s="814"/>
      <c r="O727" s="814"/>
      <c r="P727" s="814"/>
      <c r="Q727" s="814"/>
    </row>
    <row r="728" spans="2:17" ht="21">
      <c r="B728" s="2678"/>
      <c r="C728" s="1817" t="s">
        <v>370</v>
      </c>
      <c r="D728" s="1938" t="s">
        <v>1434</v>
      </c>
      <c r="E728" s="1937"/>
      <c r="F728" s="1936"/>
      <c r="G728" s="1938" t="s">
        <v>1433</v>
      </c>
      <c r="H728" s="1937"/>
      <c r="I728" s="1936"/>
      <c r="J728" s="1787"/>
      <c r="K728" s="1935"/>
      <c r="L728" s="814"/>
      <c r="M728" s="814"/>
      <c r="N728" s="814"/>
      <c r="O728" s="814"/>
      <c r="P728" s="814"/>
      <c r="Q728" s="814"/>
    </row>
    <row r="729" spans="2:17" ht="18.75">
      <c r="B729" s="2678"/>
      <c r="C729" s="1939"/>
      <c r="D729" s="1787"/>
      <c r="E729" s="1787"/>
      <c r="F729" s="1787"/>
      <c r="G729" s="1787"/>
      <c r="H729" s="1787"/>
      <c r="I729" s="1787"/>
      <c r="J729" s="1787"/>
      <c r="K729" s="1935"/>
      <c r="L729" s="814"/>
      <c r="M729" s="814"/>
      <c r="N729" s="814"/>
      <c r="O729" s="814"/>
      <c r="P729" s="814"/>
      <c r="Q729" s="814"/>
    </row>
    <row r="730" spans="2:17" ht="21">
      <c r="B730" s="2678"/>
      <c r="C730" s="1817" t="s">
        <v>370</v>
      </c>
      <c r="D730" s="1938" t="s">
        <v>1432</v>
      </c>
      <c r="E730" s="1937"/>
      <c r="F730" s="1936"/>
      <c r="G730" s="1938" t="s">
        <v>1431</v>
      </c>
      <c r="H730" s="1937"/>
      <c r="I730" s="1936"/>
      <c r="J730" s="1787"/>
      <c r="K730" s="1935"/>
      <c r="L730" s="814"/>
      <c r="M730" s="814"/>
      <c r="N730" s="814"/>
      <c r="O730" s="814"/>
      <c r="P730" s="814"/>
      <c r="Q730" s="814"/>
    </row>
    <row r="731" spans="2:17">
      <c r="B731" s="2678"/>
      <c r="C731" s="725"/>
      <c r="D731" s="814"/>
      <c r="E731" s="814"/>
      <c r="F731" s="814"/>
      <c r="G731" s="814"/>
      <c r="H731" s="814"/>
      <c r="I731" s="814"/>
      <c r="J731" s="814"/>
      <c r="K731" s="586"/>
      <c r="L731" s="814"/>
      <c r="M731" s="814"/>
      <c r="N731" s="814"/>
      <c r="O731" s="814"/>
      <c r="P731" s="814"/>
      <c r="Q731" s="814"/>
    </row>
    <row r="732" spans="2:17" ht="16.5" thickBot="1">
      <c r="B732" s="2678"/>
      <c r="C732" s="1847" t="s">
        <v>1174</v>
      </c>
      <c r="D732" s="1634"/>
      <c r="E732" s="1634"/>
      <c r="F732" s="1634"/>
      <c r="G732" s="1634"/>
      <c r="H732" s="1634"/>
      <c r="I732" s="1634"/>
      <c r="J732" s="1634"/>
      <c r="K732" s="658"/>
      <c r="L732" s="814"/>
      <c r="M732" s="814"/>
      <c r="N732" s="814"/>
      <c r="O732" s="814"/>
      <c r="P732" s="814"/>
      <c r="Q732" s="814"/>
    </row>
    <row r="733" spans="2:17">
      <c r="B733" s="814"/>
      <c r="C733" s="1814"/>
      <c r="D733" s="814"/>
      <c r="E733" s="814"/>
      <c r="F733" s="814"/>
      <c r="G733" s="814"/>
      <c r="H733" s="814"/>
      <c r="I733" s="814"/>
      <c r="J733" s="814"/>
      <c r="K733" s="814"/>
      <c r="L733" s="814"/>
      <c r="M733" s="814"/>
      <c r="N733" s="814"/>
      <c r="O733" s="814"/>
      <c r="P733" s="814"/>
      <c r="Q733" s="814"/>
    </row>
    <row r="734" spans="2:17" ht="23.25">
      <c r="B734" s="1810">
        <f>ROW()</f>
        <v>734</v>
      </c>
      <c r="C734" s="1811" t="s">
        <v>1336</v>
      </c>
      <c r="D734" s="1816"/>
      <c r="E734" s="1816"/>
      <c r="F734" s="1816"/>
      <c r="G734" s="1816"/>
      <c r="H734" s="1816"/>
      <c r="I734" s="1816"/>
      <c r="J734" s="1816"/>
      <c r="K734" s="1816"/>
      <c r="L734" s="1816"/>
      <c r="M734" s="1816"/>
      <c r="N734" s="1816"/>
      <c r="O734" s="1816"/>
      <c r="P734" s="1816"/>
      <c r="Q734" s="1816"/>
    </row>
    <row r="735" spans="2:17" ht="18.75">
      <c r="B735" s="814"/>
      <c r="C735" s="1815" t="s">
        <v>1337</v>
      </c>
      <c r="D735" s="814"/>
      <c r="E735" s="814"/>
      <c r="F735" s="814"/>
      <c r="G735" s="814"/>
      <c r="H735" s="814"/>
      <c r="I735" s="814"/>
      <c r="J735" s="814"/>
      <c r="K735" s="814"/>
      <c r="L735" s="814"/>
      <c r="M735" s="814"/>
      <c r="N735" s="814"/>
      <c r="O735" s="814"/>
      <c r="P735" s="814"/>
      <c r="Q735" s="814"/>
    </row>
    <row r="736" spans="2:17">
      <c r="B736" s="814"/>
      <c r="C736" s="814"/>
      <c r="D736" s="814"/>
      <c r="E736" s="814"/>
      <c r="F736" s="814"/>
      <c r="G736" s="814"/>
      <c r="H736" s="814"/>
      <c r="I736" s="814"/>
      <c r="J736" s="814"/>
      <c r="K736" s="814"/>
      <c r="L736" s="814"/>
      <c r="M736" s="814"/>
      <c r="N736" s="814"/>
      <c r="O736" s="814"/>
      <c r="P736" s="814"/>
      <c r="Q736" s="814"/>
    </row>
    <row r="737" spans="2:17" ht="18.75">
      <c r="B737" s="1817" t="s">
        <v>370</v>
      </c>
      <c r="C737" s="1818" t="s">
        <v>1338</v>
      </c>
    </row>
    <row r="738" spans="2:17">
      <c r="B738" s="814"/>
      <c r="C738" s="814"/>
      <c r="D738" s="814"/>
      <c r="E738" s="814"/>
      <c r="F738" s="814"/>
      <c r="G738" s="814"/>
      <c r="H738" s="814"/>
      <c r="I738" s="814"/>
      <c r="J738" s="814"/>
      <c r="K738" s="814"/>
      <c r="L738" s="814"/>
      <c r="M738" s="814"/>
      <c r="N738" s="814"/>
      <c r="O738" s="814"/>
      <c r="P738" s="814"/>
      <c r="Q738" s="814"/>
    </row>
    <row r="739" spans="2:17" ht="19.5" thickBot="1">
      <c r="B739" s="814"/>
      <c r="C739" s="1815" t="s">
        <v>1339</v>
      </c>
      <c r="D739" s="814"/>
      <c r="E739" s="814"/>
      <c r="F739" s="814"/>
      <c r="G739" s="814"/>
      <c r="H739" s="814"/>
      <c r="I739" s="814"/>
      <c r="J739" s="814"/>
      <c r="K739" s="814"/>
      <c r="L739" s="814"/>
      <c r="M739" s="814"/>
      <c r="N739" s="814"/>
      <c r="O739" s="814"/>
      <c r="P739" s="814"/>
      <c r="Q739" s="814"/>
    </row>
    <row r="740" spans="2:17" ht="129" customHeight="1" thickBot="1">
      <c r="B740" s="814"/>
      <c r="C740" s="1819"/>
      <c r="D740" s="1820"/>
      <c r="E740" s="1820"/>
      <c r="F740" s="1820"/>
      <c r="G740" s="1820"/>
      <c r="H740" s="1820"/>
      <c r="I740" s="1820"/>
      <c r="J740" s="1821"/>
      <c r="K740" s="814"/>
      <c r="L740" s="814"/>
      <c r="M740" s="814"/>
      <c r="N740" s="814"/>
      <c r="O740" s="814"/>
      <c r="P740" s="814"/>
      <c r="Q740" s="814"/>
    </row>
    <row r="741" spans="2:17" ht="19.5" thickBot="1">
      <c r="B741" s="814"/>
      <c r="C741" s="1815" t="s">
        <v>1340</v>
      </c>
      <c r="D741" s="814"/>
      <c r="E741" s="814"/>
      <c r="F741" s="814"/>
      <c r="G741" s="814"/>
      <c r="H741" s="814"/>
      <c r="I741" s="814"/>
      <c r="J741" s="814"/>
      <c r="K741" s="814"/>
      <c r="L741" s="814"/>
      <c r="M741" s="814"/>
      <c r="N741" s="814"/>
      <c r="O741" s="814"/>
      <c r="P741" s="814"/>
      <c r="Q741" s="814"/>
    </row>
    <row r="742" spans="2:17" ht="161.25" customHeight="1" thickBot="1">
      <c r="B742" s="814"/>
      <c r="C742" s="1819"/>
      <c r="D742" s="1820"/>
      <c r="E742" s="1820"/>
      <c r="F742" s="1820"/>
      <c r="G742" s="1820"/>
      <c r="H742" s="1820"/>
      <c r="I742" s="1820"/>
      <c r="J742" s="1821"/>
      <c r="K742" s="814"/>
      <c r="L742" s="814"/>
      <c r="M742" s="814"/>
      <c r="N742" s="814"/>
      <c r="O742" s="814"/>
      <c r="P742" s="814"/>
      <c r="Q742" s="814"/>
    </row>
    <row r="743" spans="2:17">
      <c r="B743" s="814"/>
      <c r="C743" s="814"/>
      <c r="D743" s="814"/>
      <c r="E743" s="814"/>
      <c r="F743" s="814"/>
      <c r="G743" s="814"/>
      <c r="H743" s="814"/>
      <c r="I743" s="814"/>
      <c r="J743" s="814"/>
      <c r="K743" s="814"/>
      <c r="L743" s="814"/>
      <c r="M743" s="814"/>
      <c r="N743" s="814"/>
      <c r="O743" s="814"/>
      <c r="P743" s="814"/>
      <c r="Q743" s="814"/>
    </row>
    <row r="744" spans="2:17" ht="21">
      <c r="B744" s="1529" t="s">
        <v>75</v>
      </c>
      <c r="C744" s="1888" t="s">
        <v>1341</v>
      </c>
      <c r="D744" s="1876"/>
      <c r="E744" s="1876"/>
      <c r="F744" s="1876"/>
      <c r="G744" s="1876"/>
      <c r="H744" s="1876"/>
      <c r="I744" s="1889"/>
      <c r="J744" s="814"/>
      <c r="K744" s="814"/>
      <c r="L744" s="814"/>
      <c r="M744" s="814"/>
      <c r="N744" s="814"/>
      <c r="O744" s="814"/>
      <c r="P744" s="814"/>
      <c r="Q744" s="814"/>
    </row>
    <row r="745" spans="2:17" ht="16.5" customHeight="1" thickBot="1">
      <c r="B745" s="2678" t="str">
        <f>C744</f>
        <v>Pâte imposée</v>
      </c>
      <c r="C745" s="1822" t="str">
        <f>ADDRESS(ROW(),COLUMN(),4)</f>
        <v>C745</v>
      </c>
      <c r="D745" s="1678"/>
      <c r="E745" s="1538"/>
      <c r="F745" s="1538"/>
      <c r="H745" s="1684" t="str">
        <f ca="1">MID(CELL("filename",C745),SEARCH("[",CELL("filename",C745))+1,SEARCH("]",CELL("filename",C745))-SEARCH("[",CELL("filename",C745))-1)</f>
        <v>A.5.1.-formats-formules-pourcentages.xlsx</v>
      </c>
      <c r="I745" s="1823">
        <v>6</v>
      </c>
      <c r="J745" s="814"/>
      <c r="K745" s="814"/>
      <c r="L745" s="814"/>
      <c r="M745" s="814"/>
      <c r="N745" s="814"/>
      <c r="O745" s="814"/>
      <c r="P745" s="814"/>
      <c r="Q745" s="814"/>
    </row>
    <row r="746" spans="2:17">
      <c r="B746" s="2678"/>
      <c r="C746" s="2424" t="s">
        <v>1342</v>
      </c>
      <c r="D746" s="2427" t="s">
        <v>1343</v>
      </c>
      <c r="E746" s="2428"/>
      <c r="F746" s="2429"/>
      <c r="G746" s="1824" t="s">
        <v>1344</v>
      </c>
      <c r="H746" s="1825">
        <v>1000</v>
      </c>
      <c r="I746" s="1826"/>
      <c r="J746" s="814"/>
      <c r="K746" s="814"/>
      <c r="L746" s="814"/>
      <c r="M746" s="814"/>
      <c r="N746" s="814"/>
      <c r="O746" s="814"/>
      <c r="P746" s="814"/>
      <c r="Q746" s="814"/>
    </row>
    <row r="747" spans="2:17">
      <c r="B747" s="2678"/>
      <c r="C747" s="2425"/>
      <c r="D747" s="2430" t="s">
        <v>1345</v>
      </c>
      <c r="E747" s="2431"/>
      <c r="F747" s="2432"/>
      <c r="G747" s="1827" t="s">
        <v>1346</v>
      </c>
      <c r="H747" s="1828">
        <v>0.6</v>
      </c>
      <c r="I747" s="1829">
        <v>0.8</v>
      </c>
      <c r="J747" s="814"/>
      <c r="K747" s="814"/>
      <c r="L747" s="814"/>
      <c r="M747" s="814"/>
      <c r="N747" s="814"/>
      <c r="O747" s="814"/>
      <c r="P747" s="814"/>
      <c r="Q747" s="814"/>
    </row>
    <row r="748" spans="2:17" ht="16.5" thickBot="1">
      <c r="B748" s="2678"/>
      <c r="C748" s="2426"/>
      <c r="D748" s="2433" t="s">
        <v>1347</v>
      </c>
      <c r="E748" s="2434"/>
      <c r="F748" s="2435"/>
      <c r="G748" s="1830" t="s">
        <v>1348</v>
      </c>
      <c r="H748" s="1831"/>
      <c r="I748" s="1832">
        <v>0.3</v>
      </c>
      <c r="J748" s="814"/>
      <c r="K748" s="814"/>
      <c r="L748" s="814"/>
      <c r="M748" s="814"/>
      <c r="N748" s="814"/>
      <c r="O748" s="814"/>
      <c r="P748" s="814"/>
      <c r="Q748" s="814"/>
    </row>
    <row r="749" spans="2:17">
      <c r="B749" s="2678"/>
      <c r="C749" s="2436" t="s">
        <v>1349</v>
      </c>
      <c r="D749" s="2437" t="s">
        <v>1350</v>
      </c>
      <c r="E749" s="2438"/>
      <c r="F749" s="2439"/>
      <c r="G749" s="1833" t="s">
        <v>1351</v>
      </c>
      <c r="H749" s="1834">
        <f>H746/(1+H747)</f>
        <v>625</v>
      </c>
      <c r="I749" s="1835">
        <f>H749*I748/(1+I748)</f>
        <v>144.23076923076923</v>
      </c>
      <c r="J749" s="814"/>
      <c r="K749" s="814"/>
      <c r="L749" s="814"/>
      <c r="M749" s="814"/>
      <c r="N749" s="814"/>
      <c r="O749" s="814"/>
      <c r="P749" s="814"/>
      <c r="Q749" s="814"/>
    </row>
    <row r="750" spans="2:17">
      <c r="B750" s="2678"/>
      <c r="C750" s="2425"/>
      <c r="D750" s="2440" t="s">
        <v>1352</v>
      </c>
      <c r="E750" s="2441"/>
      <c r="F750" s="2442"/>
      <c r="G750" s="1836" t="s">
        <v>1353</v>
      </c>
      <c r="H750" s="1837">
        <f>H746*H747/(1+H747)</f>
        <v>375</v>
      </c>
      <c r="I750" s="1838">
        <f>I749*I747</f>
        <v>115.38461538461539</v>
      </c>
      <c r="J750" s="814"/>
      <c r="K750" s="814"/>
      <c r="L750" s="814"/>
      <c r="M750" s="814"/>
      <c r="N750" s="814"/>
      <c r="O750" s="814"/>
      <c r="P750" s="814"/>
      <c r="Q750" s="814"/>
    </row>
    <row r="751" spans="2:17">
      <c r="B751" s="2678"/>
      <c r="C751" s="2425"/>
      <c r="D751" s="2440" t="s">
        <v>1354</v>
      </c>
      <c r="E751" s="2441"/>
      <c r="F751" s="2442"/>
      <c r="G751" s="1836" t="s">
        <v>1355</v>
      </c>
      <c r="H751" s="1837">
        <f>H749-I749</f>
        <v>480.76923076923077</v>
      </c>
      <c r="I751" s="1838"/>
      <c r="J751" s="814"/>
      <c r="K751" s="814"/>
      <c r="L751" s="814"/>
      <c r="M751" s="814"/>
      <c r="N751" s="814"/>
      <c r="O751" s="814"/>
      <c r="P751" s="814"/>
      <c r="Q751" s="814"/>
    </row>
    <row r="752" spans="2:17" ht="16.5" thickBot="1">
      <c r="B752" s="2678"/>
      <c r="C752" s="1839"/>
      <c r="D752" s="2443" t="s">
        <v>1356</v>
      </c>
      <c r="E752" s="2444"/>
      <c r="F752" s="2445"/>
      <c r="G752" s="1840" t="s">
        <v>1357</v>
      </c>
      <c r="H752" s="1841">
        <f>H750-I750</f>
        <v>259.61538461538464</v>
      </c>
      <c r="I752" s="1842"/>
      <c r="J752" s="814"/>
      <c r="K752" s="814"/>
      <c r="L752" s="814"/>
      <c r="M752" s="814"/>
      <c r="N752" s="814"/>
      <c r="O752" s="814"/>
      <c r="P752" s="814"/>
      <c r="Q752" s="814"/>
    </row>
    <row r="753" spans="2:17">
      <c r="B753" s="2678"/>
      <c r="C753" s="1843" t="s">
        <v>1358</v>
      </c>
      <c r="D753" s="1578"/>
      <c r="E753" s="1578"/>
      <c r="F753" s="1578"/>
      <c r="G753" s="1578"/>
      <c r="H753" s="1578"/>
      <c r="I753" s="586"/>
      <c r="J753" s="814"/>
      <c r="K753" s="814"/>
      <c r="L753" s="814"/>
      <c r="M753" s="814"/>
      <c r="N753" s="814"/>
      <c r="O753" s="814"/>
      <c r="P753" s="814"/>
      <c r="Q753" s="814"/>
    </row>
    <row r="754" spans="2:17">
      <c r="B754" s="2678"/>
      <c r="C754" s="1844" t="s">
        <v>370</v>
      </c>
      <c r="D754" s="1845" t="s">
        <v>1359</v>
      </c>
      <c r="E754" s="1846"/>
      <c r="F754" s="1846"/>
      <c r="G754" s="814"/>
      <c r="H754" s="814"/>
      <c r="I754" s="586"/>
      <c r="J754" s="814"/>
      <c r="K754" s="814"/>
      <c r="L754" s="814"/>
      <c r="M754" s="814"/>
      <c r="N754" s="814"/>
      <c r="O754" s="814"/>
      <c r="P754" s="814"/>
      <c r="Q754" s="814"/>
    </row>
    <row r="755" spans="2:17">
      <c r="B755" s="2678"/>
      <c r="C755" s="1844" t="s">
        <v>370</v>
      </c>
      <c r="D755" s="1845" t="s">
        <v>1252</v>
      </c>
      <c r="E755" s="1846"/>
      <c r="F755" s="1846"/>
      <c r="G755" s="814"/>
      <c r="H755" s="814"/>
      <c r="I755" s="586"/>
      <c r="J755" s="814"/>
      <c r="K755" s="814"/>
      <c r="L755" s="814"/>
      <c r="M755" s="814"/>
      <c r="N755" s="814"/>
      <c r="O755" s="814"/>
      <c r="P755" s="814"/>
      <c r="Q755" s="814"/>
    </row>
    <row r="756" spans="2:17" ht="16.5" thickBot="1">
      <c r="B756" s="2678"/>
      <c r="C756" s="1847" t="s">
        <v>1174</v>
      </c>
      <c r="D756" s="1634"/>
      <c r="E756" s="1634"/>
      <c r="F756" s="1634"/>
      <c r="G756" s="1634"/>
      <c r="H756" s="1634"/>
      <c r="I756" s="658"/>
      <c r="J756" s="814"/>
      <c r="K756" s="814"/>
      <c r="L756" s="814"/>
      <c r="M756" s="814"/>
      <c r="N756" s="814"/>
      <c r="O756" s="814"/>
      <c r="P756" s="814"/>
      <c r="Q756" s="814"/>
    </row>
    <row r="757" spans="2:17">
      <c r="B757" s="814"/>
      <c r="C757" s="814"/>
      <c r="D757" s="814"/>
      <c r="E757" s="814"/>
      <c r="F757" s="814"/>
      <c r="G757" s="814"/>
      <c r="H757" s="814"/>
      <c r="I757" s="814"/>
      <c r="J757" s="814"/>
      <c r="K757" s="814"/>
      <c r="L757" s="814"/>
      <c r="M757" s="814"/>
      <c r="N757" s="814"/>
      <c r="O757" s="814"/>
      <c r="P757" s="814"/>
      <c r="Q757" s="814"/>
    </row>
    <row r="758" spans="2:17">
      <c r="B758" s="814"/>
      <c r="C758" s="814"/>
      <c r="D758" s="814"/>
      <c r="E758" s="814"/>
      <c r="F758" s="814"/>
      <c r="G758" s="814"/>
      <c r="H758" s="814"/>
      <c r="I758" s="814"/>
      <c r="J758" s="814"/>
      <c r="K758" s="814"/>
      <c r="L758" s="814"/>
      <c r="M758" s="814"/>
      <c r="N758" s="814"/>
      <c r="O758" s="814"/>
      <c r="P758" s="814"/>
      <c r="Q758" s="814"/>
    </row>
    <row r="759" spans="2:17" ht="23.25">
      <c r="B759" s="1810">
        <f>ROW()</f>
        <v>759</v>
      </c>
      <c r="C759" s="1811" t="s">
        <v>1360</v>
      </c>
      <c r="D759" s="1816"/>
      <c r="E759" s="1816"/>
      <c r="F759" s="1816"/>
      <c r="G759" s="1816"/>
      <c r="H759" s="1816"/>
      <c r="I759" s="1816"/>
      <c r="J759" s="1816"/>
      <c r="K759" s="1816"/>
      <c r="L759" s="1816"/>
      <c r="M759" s="1816"/>
      <c r="N759" s="1816"/>
      <c r="O759" s="1816"/>
      <c r="P759" s="1816"/>
      <c r="Q759" s="1816"/>
    </row>
    <row r="760" spans="2:17">
      <c r="C760" s="814"/>
      <c r="D760" s="814"/>
      <c r="E760" s="814"/>
      <c r="F760" s="814"/>
      <c r="G760" s="814"/>
      <c r="H760" s="814"/>
      <c r="I760" s="814"/>
      <c r="J760" s="814"/>
      <c r="K760" s="814"/>
      <c r="L760" s="814"/>
      <c r="M760" s="814"/>
      <c r="N760" s="814"/>
      <c r="O760" s="814"/>
      <c r="P760" s="814"/>
      <c r="Q760" s="814"/>
    </row>
    <row r="761" spans="2:17">
      <c r="B761" s="1844" t="s">
        <v>370</v>
      </c>
      <c r="C761" s="1569" t="s">
        <v>1361</v>
      </c>
      <c r="D761" s="814"/>
      <c r="E761" s="814"/>
      <c r="F761" s="814"/>
      <c r="G761" s="814"/>
      <c r="H761" s="814"/>
      <c r="I761" s="814"/>
      <c r="J761" s="814"/>
      <c r="K761" s="814"/>
      <c r="L761" s="814"/>
      <c r="M761" s="814"/>
      <c r="N761" s="814"/>
      <c r="O761" s="814"/>
      <c r="P761" s="814"/>
      <c r="Q761" s="814"/>
    </row>
    <row r="762" spans="2:17">
      <c r="C762" s="814"/>
      <c r="D762" s="814"/>
      <c r="E762" s="814"/>
      <c r="F762" s="814"/>
      <c r="G762" s="814"/>
      <c r="H762" s="814"/>
      <c r="I762" s="814"/>
      <c r="J762" s="814"/>
      <c r="K762" s="814"/>
      <c r="L762" s="814"/>
      <c r="M762" s="814"/>
      <c r="N762" s="814"/>
      <c r="O762" s="814"/>
      <c r="P762" s="814"/>
      <c r="Q762" s="814"/>
    </row>
    <row r="763" spans="2:17" ht="19.5" thickBot="1">
      <c r="C763" s="1815" t="s">
        <v>1339</v>
      </c>
      <c r="D763" s="814"/>
      <c r="E763" s="814"/>
      <c r="F763" s="814"/>
      <c r="G763" s="814"/>
      <c r="H763" s="814"/>
      <c r="I763" s="814"/>
      <c r="J763" s="814"/>
      <c r="K763" s="814"/>
      <c r="L763" s="814"/>
      <c r="M763" s="814"/>
      <c r="N763" s="814"/>
      <c r="O763" s="814"/>
      <c r="P763" s="814"/>
      <c r="Q763" s="814"/>
    </row>
    <row r="764" spans="2:17" ht="131.25" customHeight="1" thickBot="1">
      <c r="C764" s="1819"/>
      <c r="D764" s="1820"/>
      <c r="E764" s="1820"/>
      <c r="F764" s="1820"/>
      <c r="G764" s="1820"/>
      <c r="H764" s="1820"/>
      <c r="I764" s="1820"/>
      <c r="J764" s="1820"/>
      <c r="K764" s="1820"/>
      <c r="L764" s="1820"/>
      <c r="M764" s="1820"/>
      <c r="N764" s="1820"/>
      <c r="O764" s="1820"/>
      <c r="P764" s="1821"/>
    </row>
    <row r="765" spans="2:17">
      <c r="B765" s="814"/>
      <c r="C765" s="814"/>
      <c r="D765" s="814"/>
      <c r="E765" s="814"/>
      <c r="F765" s="814"/>
      <c r="G765" s="814"/>
      <c r="H765" s="814"/>
      <c r="I765" s="814"/>
      <c r="J765" s="814"/>
      <c r="K765" s="814"/>
      <c r="L765" s="814"/>
      <c r="M765" s="814"/>
      <c r="N765" s="814"/>
      <c r="O765" s="814"/>
      <c r="P765" s="814"/>
      <c r="Q765" s="814"/>
    </row>
    <row r="766" spans="2:17" ht="18.75">
      <c r="B766" s="814"/>
      <c r="C766" s="1815" t="s">
        <v>1340</v>
      </c>
      <c r="D766" s="814"/>
      <c r="E766" s="814"/>
      <c r="F766" s="814"/>
      <c r="G766" s="814"/>
      <c r="H766" s="814"/>
      <c r="I766" s="814"/>
      <c r="J766" s="814"/>
      <c r="K766" s="814"/>
      <c r="L766" s="814"/>
      <c r="M766" s="814"/>
      <c r="N766" s="814"/>
      <c r="O766" s="814"/>
      <c r="P766" s="814"/>
      <c r="Q766" s="814"/>
    </row>
    <row r="767" spans="2:17" ht="16.5" thickBot="1">
      <c r="B767" s="814"/>
      <c r="C767" s="814"/>
      <c r="D767" s="814"/>
      <c r="E767" s="814"/>
      <c r="F767" s="814"/>
      <c r="G767" s="814"/>
      <c r="H767" s="814"/>
      <c r="I767" s="814"/>
      <c r="J767" s="814"/>
      <c r="K767" s="814"/>
      <c r="L767" s="814"/>
      <c r="M767" s="814"/>
      <c r="N767" s="814"/>
      <c r="O767" s="814"/>
      <c r="P767" s="814"/>
      <c r="Q767" s="814"/>
    </row>
    <row r="768" spans="2:17" ht="120.75" customHeight="1" thickBot="1">
      <c r="B768" s="814"/>
      <c r="C768" s="1819"/>
      <c r="D768" s="1820"/>
      <c r="E768" s="1820"/>
      <c r="F768" s="1820"/>
      <c r="G768" s="1820"/>
      <c r="H768" s="1820"/>
      <c r="I768" s="1820"/>
      <c r="J768" s="1820"/>
      <c r="K768" s="1820"/>
      <c r="L768" s="1820"/>
      <c r="M768" s="1820"/>
      <c r="N768" s="1820"/>
      <c r="O768" s="1820"/>
      <c r="P768" s="1821"/>
      <c r="Q768" s="814"/>
    </row>
    <row r="769" spans="2:17" ht="16.5" thickBot="1">
      <c r="B769" s="814"/>
      <c r="C769" s="814"/>
      <c r="D769" s="814"/>
      <c r="E769" s="814"/>
      <c r="F769" s="814"/>
      <c r="G769" s="814"/>
      <c r="H769" s="814"/>
      <c r="I769" s="814"/>
      <c r="J769" s="814"/>
      <c r="K769" s="814"/>
      <c r="L769" s="814"/>
      <c r="M769" s="814"/>
      <c r="N769" s="814"/>
      <c r="O769" s="814"/>
      <c r="P769" s="814"/>
      <c r="Q769" s="814"/>
    </row>
    <row r="770" spans="2:17" ht="21">
      <c r="B770" s="1529" t="s">
        <v>75</v>
      </c>
      <c r="C770" s="3831" t="s">
        <v>1360</v>
      </c>
      <c r="D770" s="3832"/>
      <c r="E770" s="3832"/>
      <c r="F770" s="3832"/>
      <c r="G770" s="3832"/>
      <c r="H770" s="3832"/>
      <c r="I770" s="3832"/>
      <c r="J770" s="3832"/>
      <c r="K770" s="3832"/>
      <c r="L770" s="3833"/>
      <c r="M770" s="814"/>
      <c r="N770" s="814"/>
      <c r="O770" s="814"/>
      <c r="P770" s="814"/>
      <c r="Q770" s="814"/>
    </row>
    <row r="771" spans="2:17" ht="15.75" customHeight="1">
      <c r="B771" s="2678" t="str">
        <f>C770</f>
        <v>Production d'une pâte par plusieurs rafraîchis</v>
      </c>
      <c r="C771" s="1848" t="str">
        <f>ADDRESS(ROW(),COLUMN(),4)</f>
        <v>C771</v>
      </c>
      <c r="D771" s="1849" t="s">
        <v>762</v>
      </c>
      <c r="E771" s="1209"/>
      <c r="F771" s="1209"/>
      <c r="G771" s="1209"/>
      <c r="H771" s="1571"/>
      <c r="I771" s="1571"/>
      <c r="J771" s="1571"/>
      <c r="K771" s="1572" t="str">
        <f ca="1">MID(CELL("filename",C771),SEARCH("[",CELL("filename",C771))+1,SEARCH("]",CELL("filename",C771))-SEARCH("[",CELL("filename",C771))-1)</f>
        <v>A.5.1.-formats-formules-pourcentages.xlsx</v>
      </c>
      <c r="L771" s="1573">
        <v>7</v>
      </c>
      <c r="M771" s="814"/>
      <c r="N771" s="814"/>
      <c r="O771" s="814"/>
      <c r="P771" s="814"/>
      <c r="Q771" s="814"/>
    </row>
    <row r="772" spans="2:17">
      <c r="B772" s="2678"/>
      <c r="C772" s="4113" t="s">
        <v>1342</v>
      </c>
      <c r="D772" s="4100" t="s">
        <v>1362</v>
      </c>
      <c r="E772" s="4101"/>
      <c r="F772" s="4102"/>
      <c r="G772" s="1850">
        <v>0.6</v>
      </c>
      <c r="H772" s="1850">
        <v>0.8</v>
      </c>
      <c r="I772" s="1850">
        <v>0.8</v>
      </c>
      <c r="J772" s="1850">
        <v>0.8</v>
      </c>
      <c r="K772" s="1850">
        <v>0.8</v>
      </c>
      <c r="L772" s="1851">
        <v>0.8</v>
      </c>
      <c r="M772" s="814"/>
      <c r="N772" s="814"/>
      <c r="O772" s="814"/>
      <c r="P772" s="814"/>
      <c r="Q772" s="814"/>
    </row>
    <row r="773" spans="2:17">
      <c r="B773" s="2678"/>
      <c r="C773" s="4113"/>
      <c r="D773" s="4103" t="s">
        <v>1363</v>
      </c>
      <c r="E773" s="4104"/>
      <c r="F773" s="4105"/>
      <c r="G773" s="1852">
        <v>0.3</v>
      </c>
      <c r="H773" s="1853">
        <v>0.3</v>
      </c>
      <c r="I773" s="1853">
        <v>0.3</v>
      </c>
      <c r="J773" s="1853">
        <v>0.3</v>
      </c>
      <c r="K773" s="1853">
        <v>0.3</v>
      </c>
      <c r="L773" s="1854">
        <v>0.3</v>
      </c>
      <c r="M773" s="814"/>
      <c r="N773" s="814"/>
      <c r="O773" s="814"/>
      <c r="P773" s="814"/>
      <c r="Q773" s="814"/>
    </row>
    <row r="774" spans="2:17">
      <c r="B774" s="2678"/>
      <c r="C774" s="4113" t="s">
        <v>1349</v>
      </c>
      <c r="D774" s="4110" t="s">
        <v>1364</v>
      </c>
      <c r="E774" s="4111"/>
      <c r="F774" s="4112"/>
      <c r="G774" s="1855">
        <v>1000</v>
      </c>
      <c r="H774" s="1856">
        <f>H778*(1+H772)</f>
        <v>259.61538461538464</v>
      </c>
      <c r="I774" s="1856">
        <f>I778*(1+I772)</f>
        <v>59.911242603550292</v>
      </c>
      <c r="J774" s="1856">
        <f>J778*(1+J772)</f>
        <v>13.825671370050067</v>
      </c>
      <c r="K774" s="1856">
        <f>K778*(1+K772)</f>
        <v>3.1905395469346307</v>
      </c>
      <c r="L774" s="1857">
        <f>L778*(1+L772)</f>
        <v>0.73627835698491484</v>
      </c>
      <c r="M774" s="814"/>
      <c r="N774" s="814"/>
      <c r="O774" s="814"/>
      <c r="P774" s="814"/>
      <c r="Q774" s="814"/>
    </row>
    <row r="775" spans="2:17">
      <c r="B775" s="2678"/>
      <c r="C775" s="4113"/>
      <c r="D775" s="4094" t="s">
        <v>1365</v>
      </c>
      <c r="E775" s="4095"/>
      <c r="F775" s="4096"/>
      <c r="G775" s="1858"/>
      <c r="H775" s="1859">
        <f>H778/G773</f>
        <v>480.76923076923077</v>
      </c>
      <c r="I775" s="1859">
        <f>I778/H773</f>
        <v>110.94674556213018</v>
      </c>
      <c r="J775" s="1859">
        <f>J778/I773</f>
        <v>25.603095129722348</v>
      </c>
      <c r="K775" s="1859">
        <f>K778/J773</f>
        <v>5.9084065683974645</v>
      </c>
      <c r="L775" s="1860">
        <f>L778/K773</f>
        <v>1.3634784388609533</v>
      </c>
      <c r="M775" s="814"/>
      <c r="N775" s="814"/>
      <c r="O775" s="814"/>
      <c r="P775" s="814"/>
      <c r="Q775" s="814"/>
    </row>
    <row r="776" spans="2:17">
      <c r="B776" s="2678"/>
      <c r="C776" s="4113"/>
      <c r="D776" s="4094" t="s">
        <v>1366</v>
      </c>
      <c r="E776" s="4095"/>
      <c r="F776" s="4096"/>
      <c r="G776" s="1861"/>
      <c r="H776" s="1859">
        <f>G774-H774-H775</f>
        <v>259.61538461538458</v>
      </c>
      <c r="I776" s="1859">
        <f>H774-I774-I775</f>
        <v>88.75739644970416</v>
      </c>
      <c r="J776" s="1859">
        <f>I774-J774-J775</f>
        <v>20.482476103777877</v>
      </c>
      <c r="K776" s="1859">
        <f>J774-K774-K775</f>
        <v>4.7267252547179721</v>
      </c>
      <c r="L776" s="1860">
        <f>K774-L774-L775</f>
        <v>1.0907827510887624</v>
      </c>
      <c r="M776" s="814"/>
      <c r="N776" s="814"/>
      <c r="O776" s="814"/>
      <c r="P776" s="814"/>
      <c r="Q776" s="814"/>
    </row>
    <row r="777" spans="2:17">
      <c r="B777" s="2678"/>
      <c r="C777" s="4113"/>
      <c r="D777" s="4094" t="s">
        <v>1367</v>
      </c>
      <c r="E777" s="4095"/>
      <c r="F777" s="4096"/>
      <c r="G777" s="1862"/>
      <c r="H777" s="1863">
        <f>H775*0.02</f>
        <v>9.615384615384615</v>
      </c>
      <c r="I777" s="1864"/>
      <c r="J777" s="1864"/>
      <c r="K777" s="1864"/>
      <c r="L777" s="1865"/>
      <c r="M777" s="814"/>
      <c r="N777" s="814"/>
      <c r="O777" s="814"/>
      <c r="P777" s="814"/>
      <c r="Q777" s="814"/>
    </row>
    <row r="778" spans="2:17">
      <c r="B778" s="2678"/>
      <c r="C778" s="1886"/>
      <c r="D778" s="4097" t="s">
        <v>1368</v>
      </c>
      <c r="E778" s="4098"/>
      <c r="F778" s="4098"/>
      <c r="G778" s="4099"/>
      <c r="H778" s="1866">
        <f>G774*H773/(1+G772)/(1+H773)</f>
        <v>144.23076923076923</v>
      </c>
      <c r="I778" s="1866">
        <f>H774*I773/(1+H772)/(1+I773)</f>
        <v>33.284023668639051</v>
      </c>
      <c r="J778" s="1866">
        <f>I774*J773/(1+I772)/(1+J773)</f>
        <v>7.6809285389167039</v>
      </c>
      <c r="K778" s="1866">
        <f>J774*K773/(1+J772)/(1+K773)</f>
        <v>1.7725219705192392</v>
      </c>
      <c r="L778" s="1867">
        <f>K774*L773/(1+K772)/(1+L773)</f>
        <v>0.409043531658286</v>
      </c>
      <c r="M778" s="814"/>
      <c r="N778" s="814"/>
      <c r="O778" s="814"/>
      <c r="P778" s="814"/>
      <c r="Q778" s="814"/>
    </row>
    <row r="779" spans="2:17">
      <c r="B779" s="2678"/>
      <c r="C779" s="1843" t="s">
        <v>1358</v>
      </c>
      <c r="D779" s="1578"/>
      <c r="E779" s="1578"/>
      <c r="F779" s="1578"/>
      <c r="G779" s="1578"/>
      <c r="H779" s="1578"/>
      <c r="I779" s="814"/>
      <c r="J779" s="814"/>
      <c r="K779" s="814"/>
      <c r="L779" s="586"/>
      <c r="M779" s="814"/>
      <c r="N779" s="814"/>
      <c r="O779" s="814"/>
      <c r="P779" s="814"/>
      <c r="Q779" s="814"/>
    </row>
    <row r="780" spans="2:17">
      <c r="B780" s="2678"/>
      <c r="C780" s="1844" t="s">
        <v>370</v>
      </c>
      <c r="D780" s="1845" t="s">
        <v>1369</v>
      </c>
      <c r="E780" s="1845"/>
      <c r="F780" s="1845"/>
      <c r="G780" s="814"/>
      <c r="H780" s="814"/>
      <c r="I780" s="814"/>
      <c r="J780" s="814"/>
      <c r="K780" s="814"/>
      <c r="L780" s="586"/>
      <c r="M780" s="814"/>
      <c r="N780" s="814"/>
      <c r="O780" s="814"/>
      <c r="P780" s="814"/>
      <c r="Q780" s="814"/>
    </row>
    <row r="781" spans="2:17">
      <c r="B781" s="2678"/>
      <c r="C781" s="1844" t="s">
        <v>370</v>
      </c>
      <c r="D781" s="1845" t="s">
        <v>1252</v>
      </c>
      <c r="E781" s="1845"/>
      <c r="F781" s="1845"/>
      <c r="G781" s="814"/>
      <c r="H781" s="814"/>
      <c r="I781" s="814"/>
      <c r="J781" s="814"/>
      <c r="K781" s="814"/>
      <c r="L781" s="586"/>
      <c r="M781" s="814"/>
      <c r="N781" s="814"/>
      <c r="O781" s="814"/>
      <c r="P781" s="814"/>
      <c r="Q781" s="814"/>
    </row>
    <row r="782" spans="2:17" ht="16.5" thickBot="1">
      <c r="B782" s="2678"/>
      <c r="C782" s="1847" t="s">
        <v>1174</v>
      </c>
      <c r="D782" s="1634"/>
      <c r="E782" s="1634"/>
      <c r="F782" s="1634"/>
      <c r="G782" s="1634"/>
      <c r="H782" s="1634"/>
      <c r="I782" s="657"/>
      <c r="J782" s="657"/>
      <c r="K782" s="657"/>
      <c r="L782" s="658"/>
      <c r="M782" s="814"/>
      <c r="N782" s="814"/>
      <c r="O782" s="814"/>
      <c r="P782" s="814"/>
      <c r="Q782" s="814"/>
    </row>
    <row r="783" spans="2:17">
      <c r="B783" s="814"/>
      <c r="C783" s="814"/>
      <c r="D783" s="814"/>
      <c r="E783" s="814"/>
      <c r="F783" s="814"/>
      <c r="G783" s="814"/>
      <c r="H783" s="814"/>
      <c r="I783" s="814"/>
      <c r="J783" s="814"/>
      <c r="K783" s="814"/>
      <c r="L783" s="814"/>
      <c r="M783" s="814"/>
      <c r="N783" s="814"/>
      <c r="O783" s="814"/>
      <c r="P783" s="814"/>
      <c r="Q783" s="814"/>
    </row>
    <row r="784" spans="2:17" ht="18.75">
      <c r="B784" s="814"/>
      <c r="C784" s="1815" t="s">
        <v>1370</v>
      </c>
      <c r="D784" s="814"/>
      <c r="E784" s="814"/>
      <c r="F784" s="814"/>
      <c r="G784" s="814"/>
      <c r="H784" s="814"/>
      <c r="I784" s="814"/>
      <c r="J784" s="814"/>
      <c r="K784" s="814"/>
      <c r="L784" s="814"/>
      <c r="M784" s="814"/>
      <c r="N784" s="814"/>
      <c r="O784" s="814"/>
      <c r="P784" s="814"/>
      <c r="Q784" s="814"/>
    </row>
    <row r="785" spans="2:17" ht="15.75" customHeight="1">
      <c r="B785" s="814"/>
      <c r="C785" s="1809"/>
      <c r="D785" s="814"/>
      <c r="E785" s="814"/>
      <c r="F785" s="814"/>
      <c r="G785" s="814"/>
      <c r="H785" s="814"/>
      <c r="I785" s="814"/>
      <c r="J785" s="814"/>
      <c r="K785" s="814"/>
      <c r="L785" s="814"/>
      <c r="M785" s="814"/>
      <c r="N785" s="814"/>
      <c r="O785" s="814"/>
      <c r="P785" s="814"/>
      <c r="Q785" s="814"/>
    </row>
    <row r="786" spans="2:17">
      <c r="B786" s="814"/>
      <c r="C786" s="1809" t="s">
        <v>1371</v>
      </c>
      <c r="D786" s="814"/>
      <c r="E786" s="814"/>
      <c r="F786" s="814"/>
      <c r="G786" s="814"/>
      <c r="H786" s="814"/>
      <c r="I786" s="814"/>
      <c r="J786" s="814"/>
      <c r="K786" s="814"/>
      <c r="L786" s="814"/>
      <c r="M786" s="814"/>
      <c r="N786" s="814"/>
      <c r="O786" s="814"/>
      <c r="P786" s="814"/>
      <c r="Q786" s="814"/>
    </row>
    <row r="787" spans="2:17">
      <c r="B787" s="814"/>
      <c r="C787" s="1809" t="s">
        <v>1372</v>
      </c>
      <c r="D787" s="814"/>
      <c r="E787" s="814"/>
      <c r="F787" s="814"/>
      <c r="G787" s="814"/>
      <c r="H787" s="814"/>
      <c r="I787" s="814"/>
      <c r="J787" s="814"/>
      <c r="K787" s="814"/>
      <c r="L787" s="814"/>
      <c r="M787" s="814"/>
      <c r="N787" s="814"/>
      <c r="O787" s="814"/>
      <c r="P787" s="814"/>
      <c r="Q787" s="814"/>
    </row>
    <row r="788" spans="2:17">
      <c r="B788" s="814"/>
      <c r="C788" s="1809" t="s">
        <v>1373</v>
      </c>
      <c r="D788" s="814"/>
      <c r="E788" s="814"/>
      <c r="F788" s="814"/>
      <c r="G788" s="814"/>
      <c r="H788" s="814"/>
      <c r="I788" s="814"/>
      <c r="J788" s="814"/>
      <c r="K788" s="814"/>
      <c r="L788" s="814"/>
      <c r="M788" s="814"/>
      <c r="N788" s="814"/>
      <c r="O788" s="814"/>
      <c r="P788" s="814"/>
      <c r="Q788" s="814"/>
    </row>
    <row r="789" spans="2:17">
      <c r="B789" s="814"/>
      <c r="C789" s="814"/>
      <c r="D789" s="814"/>
      <c r="E789" s="814"/>
      <c r="F789" s="814"/>
      <c r="G789" s="814"/>
      <c r="H789" s="814"/>
      <c r="I789" s="814"/>
      <c r="J789" s="814"/>
      <c r="K789" s="814"/>
      <c r="L789" s="814"/>
      <c r="M789" s="814"/>
      <c r="N789" s="814"/>
      <c r="O789" s="814"/>
      <c r="P789" s="814"/>
      <c r="Q789" s="814"/>
    </row>
    <row r="790" spans="2:17">
      <c r="B790" s="814"/>
      <c r="C790" s="814" t="s">
        <v>1374</v>
      </c>
      <c r="D790" s="814"/>
      <c r="E790" s="814"/>
      <c r="F790" s="814"/>
      <c r="G790" s="814"/>
      <c r="H790" s="814"/>
      <c r="I790" s="814"/>
      <c r="J790" s="814"/>
      <c r="K790" s="814"/>
      <c r="L790" s="814"/>
      <c r="M790" s="814"/>
      <c r="N790" s="814"/>
      <c r="O790" s="814"/>
      <c r="P790" s="814"/>
      <c r="Q790" s="814"/>
    </row>
    <row r="791" spans="2:17">
      <c r="B791" s="814"/>
      <c r="C791" s="814"/>
      <c r="D791" s="814"/>
      <c r="E791" s="814"/>
      <c r="F791" s="814"/>
      <c r="G791" s="814"/>
      <c r="H791" s="814"/>
      <c r="I791" s="814"/>
      <c r="J791" s="814"/>
      <c r="K791" s="814"/>
      <c r="L791" s="814"/>
      <c r="M791" s="814"/>
      <c r="N791" s="814"/>
      <c r="O791" s="814"/>
      <c r="P791" s="814"/>
      <c r="Q791" s="814"/>
    </row>
    <row r="792" spans="2:17" ht="23.25">
      <c r="B792" s="1810">
        <f>ROW()</f>
        <v>792</v>
      </c>
      <c r="C792" s="1811" t="s">
        <v>1375</v>
      </c>
      <c r="D792" s="1816"/>
      <c r="E792" s="1816"/>
      <c r="F792" s="1816"/>
      <c r="G792" s="1816"/>
      <c r="H792" s="1816"/>
      <c r="I792" s="1816"/>
      <c r="J792" s="1816"/>
      <c r="K792" s="1816"/>
      <c r="L792" s="1816"/>
      <c r="M792" s="1816"/>
      <c r="N792" s="1816"/>
      <c r="O792" s="1816"/>
      <c r="P792" s="1816"/>
      <c r="Q792" s="1816"/>
    </row>
    <row r="793" spans="2:17">
      <c r="B793" s="814"/>
      <c r="C793" s="814"/>
      <c r="D793" s="814"/>
      <c r="E793" s="814"/>
      <c r="F793" s="814"/>
      <c r="G793" s="814"/>
      <c r="H793" s="814"/>
      <c r="I793" s="814"/>
      <c r="J793" s="814"/>
      <c r="K793" s="814"/>
      <c r="L793" s="814"/>
      <c r="M793" s="814"/>
      <c r="N793" s="814"/>
      <c r="O793" s="814"/>
      <c r="P793" s="814"/>
      <c r="Q793" s="814"/>
    </row>
    <row r="794" spans="2:17" ht="18.75">
      <c r="B794" s="814"/>
      <c r="C794" s="1815" t="s">
        <v>1376</v>
      </c>
      <c r="D794" s="814"/>
      <c r="E794" s="814"/>
      <c r="F794" s="814"/>
      <c r="G794" s="814"/>
      <c r="H794" s="814"/>
      <c r="I794" s="814"/>
      <c r="J794" s="814"/>
      <c r="K794" s="814"/>
      <c r="L794" s="814"/>
      <c r="M794" s="814"/>
      <c r="N794" s="814"/>
      <c r="O794" s="814"/>
      <c r="P794" s="814"/>
      <c r="Q794" s="814"/>
    </row>
    <row r="795" spans="2:17">
      <c r="B795" s="814"/>
      <c r="C795" s="814"/>
      <c r="D795" s="814"/>
      <c r="E795" s="814"/>
      <c r="F795" s="814"/>
      <c r="G795" s="814"/>
      <c r="H795" s="814"/>
      <c r="I795" s="814"/>
      <c r="J795" s="814"/>
      <c r="K795" s="814"/>
      <c r="L795" s="814"/>
      <c r="M795" s="814"/>
      <c r="N795" s="814"/>
      <c r="O795" s="814"/>
      <c r="P795" s="814"/>
      <c r="Q795" s="814"/>
    </row>
    <row r="796" spans="2:17">
      <c r="B796" s="814"/>
      <c r="C796" s="1814" t="s">
        <v>1377</v>
      </c>
      <c r="D796" s="814"/>
      <c r="E796" s="814"/>
      <c r="F796" s="814"/>
      <c r="G796" s="814"/>
      <c r="H796" s="814"/>
      <c r="I796" s="814"/>
      <c r="J796" s="814"/>
      <c r="K796" s="814"/>
      <c r="L796" s="814"/>
      <c r="M796" s="814"/>
      <c r="N796" s="814"/>
      <c r="O796" s="814"/>
      <c r="P796" s="814"/>
      <c r="Q796" s="814"/>
    </row>
    <row r="797" spans="2:17">
      <c r="B797" s="814"/>
      <c r="C797" s="814"/>
      <c r="D797" s="814"/>
      <c r="E797" s="814"/>
      <c r="F797" s="814"/>
      <c r="G797" s="814"/>
      <c r="H797" s="814"/>
      <c r="I797" s="814"/>
      <c r="J797" s="814"/>
      <c r="K797" s="814"/>
      <c r="L797" s="814"/>
      <c r="M797" s="814"/>
      <c r="N797" s="814"/>
      <c r="O797" s="814"/>
      <c r="P797" s="814"/>
      <c r="Q797" s="814"/>
    </row>
    <row r="798" spans="2:17" ht="18.75">
      <c r="B798" s="814"/>
      <c r="C798" s="1815" t="s">
        <v>1319</v>
      </c>
      <c r="D798" s="814"/>
      <c r="E798" s="814"/>
      <c r="F798" s="814"/>
      <c r="G798" s="814"/>
      <c r="H798" s="814"/>
      <c r="I798" s="814"/>
      <c r="J798" s="814"/>
      <c r="K798" s="814"/>
      <c r="L798" s="814"/>
      <c r="M798" s="814"/>
      <c r="N798" s="814"/>
      <c r="O798" s="814"/>
      <c r="P798" s="814"/>
      <c r="Q798" s="814"/>
    </row>
    <row r="799" spans="2:17">
      <c r="B799" s="814"/>
      <c r="C799" s="1809"/>
      <c r="D799" s="814"/>
      <c r="E799" s="814"/>
      <c r="F799" s="814"/>
      <c r="G799" s="814"/>
      <c r="H799" s="814"/>
      <c r="I799" s="814"/>
      <c r="J799" s="814"/>
      <c r="K799" s="814"/>
      <c r="L799" s="814"/>
      <c r="M799" s="814"/>
      <c r="N799" s="814"/>
      <c r="O799" s="814"/>
      <c r="P799" s="814"/>
      <c r="Q799" s="814"/>
    </row>
    <row r="800" spans="2:17">
      <c r="B800" s="814"/>
      <c r="C800" s="1809" t="s">
        <v>1321</v>
      </c>
      <c r="D800" s="814"/>
      <c r="E800" s="814"/>
      <c r="F800" s="814"/>
      <c r="G800" s="814"/>
      <c r="H800" s="814"/>
      <c r="I800" s="814"/>
      <c r="J800" s="814"/>
      <c r="K800" s="814"/>
      <c r="L800" s="814"/>
      <c r="M800" s="814"/>
      <c r="N800" s="814"/>
      <c r="O800" s="814"/>
      <c r="P800" s="814"/>
      <c r="Q800" s="814"/>
    </row>
    <row r="801" spans="2:17">
      <c r="B801" s="814"/>
      <c r="C801" s="1809" t="s">
        <v>1284</v>
      </c>
      <c r="D801" s="814"/>
      <c r="E801" s="814"/>
      <c r="F801" s="814"/>
      <c r="G801" s="814"/>
      <c r="H801" s="814"/>
      <c r="I801" s="814"/>
      <c r="J801" s="814"/>
      <c r="K801" s="814"/>
      <c r="L801" s="814"/>
      <c r="M801" s="814"/>
      <c r="N801" s="814"/>
      <c r="O801" s="814"/>
      <c r="P801" s="814"/>
      <c r="Q801" s="814"/>
    </row>
    <row r="802" spans="2:17">
      <c r="B802" s="814"/>
      <c r="C802" s="1809" t="s">
        <v>1285</v>
      </c>
      <c r="D802" s="814"/>
      <c r="E802" s="814"/>
      <c r="F802" s="814"/>
      <c r="G802" s="814"/>
      <c r="H802" s="814"/>
      <c r="I802" s="814"/>
      <c r="J802" s="814"/>
      <c r="K802" s="814"/>
      <c r="L802" s="814"/>
      <c r="M802" s="814"/>
      <c r="N802" s="814"/>
      <c r="O802" s="814"/>
      <c r="P802" s="814"/>
      <c r="Q802" s="814"/>
    </row>
    <row r="803" spans="2:17">
      <c r="B803" s="814"/>
      <c r="C803" s="1809" t="s">
        <v>1286</v>
      </c>
      <c r="D803" s="814"/>
      <c r="E803" s="814"/>
      <c r="F803" s="814"/>
      <c r="G803" s="814"/>
      <c r="H803" s="814"/>
      <c r="I803" s="814"/>
      <c r="J803" s="814"/>
      <c r="K803" s="814"/>
      <c r="L803" s="814"/>
      <c r="M803" s="814"/>
      <c r="N803" s="814"/>
      <c r="O803" s="814"/>
      <c r="P803" s="814"/>
      <c r="Q803" s="814"/>
    </row>
    <row r="804" spans="2:17">
      <c r="B804" s="814"/>
      <c r="C804" s="814"/>
      <c r="D804" s="814"/>
      <c r="E804" s="814"/>
      <c r="F804" s="814"/>
      <c r="G804" s="814"/>
      <c r="H804" s="814"/>
      <c r="I804" s="814"/>
      <c r="J804" s="814"/>
      <c r="K804" s="814"/>
      <c r="L804" s="814"/>
      <c r="M804" s="814"/>
      <c r="N804" s="814"/>
      <c r="O804" s="814"/>
      <c r="P804" s="814"/>
      <c r="Q804" s="814"/>
    </row>
    <row r="805" spans="2:17" ht="18.75">
      <c r="B805" s="814"/>
      <c r="C805" s="1815" t="s">
        <v>1378</v>
      </c>
      <c r="D805" s="814"/>
      <c r="E805" s="814"/>
      <c r="F805" s="814"/>
      <c r="G805" s="814"/>
      <c r="H805" s="814"/>
      <c r="I805" s="814"/>
      <c r="J805" s="814"/>
      <c r="K805" s="814"/>
      <c r="L805" s="814"/>
      <c r="M805" s="814"/>
      <c r="N805" s="814"/>
      <c r="O805" s="814"/>
      <c r="P805" s="814"/>
      <c r="Q805" s="814"/>
    </row>
    <row r="806" spans="2:17">
      <c r="B806" s="814"/>
      <c r="C806" s="1809"/>
      <c r="D806" s="814"/>
      <c r="E806" s="814"/>
      <c r="F806" s="814"/>
      <c r="G806" s="814"/>
      <c r="H806" s="814"/>
      <c r="I806" s="814"/>
      <c r="J806" s="814"/>
      <c r="K806" s="814"/>
      <c r="L806" s="814"/>
      <c r="M806" s="814"/>
      <c r="N806" s="814"/>
      <c r="O806" s="814"/>
      <c r="P806" s="814"/>
      <c r="Q806" s="814"/>
    </row>
    <row r="807" spans="2:17">
      <c r="B807" s="814"/>
      <c r="C807" s="1809" t="s">
        <v>1264</v>
      </c>
      <c r="D807" s="814"/>
      <c r="E807" s="814"/>
      <c r="F807" s="814"/>
      <c r="G807" s="814"/>
      <c r="H807" s="814"/>
      <c r="I807" s="814"/>
      <c r="J807" s="814"/>
      <c r="K807" s="814"/>
      <c r="L807" s="814"/>
      <c r="M807" s="814"/>
      <c r="N807" s="814"/>
      <c r="O807" s="814"/>
      <c r="P807" s="814"/>
      <c r="Q807" s="814"/>
    </row>
    <row r="808" spans="2:17">
      <c r="B808" s="814"/>
      <c r="C808" s="1809" t="s">
        <v>1265</v>
      </c>
      <c r="D808" s="814"/>
      <c r="E808" s="814"/>
      <c r="F808" s="814"/>
      <c r="G808" s="814"/>
      <c r="H808" s="814"/>
      <c r="I808" s="814"/>
      <c r="J808" s="814"/>
      <c r="K808" s="814"/>
      <c r="L808" s="814"/>
      <c r="M808" s="814"/>
      <c r="N808" s="814"/>
      <c r="O808" s="814"/>
      <c r="P808" s="814"/>
      <c r="Q808" s="814"/>
    </row>
    <row r="809" spans="2:17">
      <c r="B809" s="814"/>
      <c r="C809" s="1809" t="s">
        <v>1283</v>
      </c>
      <c r="D809" s="814"/>
      <c r="E809" s="814"/>
      <c r="F809" s="814"/>
      <c r="G809" s="814"/>
      <c r="H809" s="814"/>
      <c r="I809" s="814"/>
      <c r="J809" s="814"/>
      <c r="K809" s="814"/>
      <c r="L809" s="814"/>
      <c r="M809" s="814"/>
      <c r="N809" s="814"/>
      <c r="O809" s="814"/>
      <c r="P809" s="814"/>
      <c r="Q809" s="814"/>
    </row>
    <row r="810" spans="2:17">
      <c r="B810" s="814"/>
      <c r="C810" s="814"/>
      <c r="D810" s="814"/>
      <c r="E810" s="814"/>
      <c r="F810" s="814"/>
      <c r="G810" s="814"/>
      <c r="H810" s="814"/>
      <c r="I810" s="814"/>
      <c r="J810" s="814"/>
      <c r="K810" s="814"/>
      <c r="L810" s="814"/>
      <c r="M810" s="814"/>
      <c r="N810" s="814"/>
      <c r="O810" s="814"/>
      <c r="P810" s="814"/>
      <c r="Q810" s="814"/>
    </row>
    <row r="811" spans="2:17" ht="18.75">
      <c r="B811" s="814"/>
      <c r="C811" s="1815" t="s">
        <v>1379</v>
      </c>
      <c r="D811" s="814"/>
      <c r="E811" s="814"/>
      <c r="F811" s="814"/>
      <c r="G811" s="814"/>
      <c r="H811" s="814"/>
      <c r="I811" s="814"/>
      <c r="J811" s="814"/>
      <c r="K811" s="814"/>
      <c r="L811" s="814"/>
      <c r="M811" s="814"/>
      <c r="N811" s="814"/>
      <c r="O811" s="814"/>
      <c r="P811" s="814"/>
      <c r="Q811" s="814"/>
    </row>
    <row r="812" spans="2:17">
      <c r="B812" s="814"/>
      <c r="C812" s="814"/>
      <c r="D812" s="814"/>
      <c r="E812" s="814"/>
      <c r="F812" s="814"/>
      <c r="G812" s="814"/>
      <c r="H812" s="814"/>
      <c r="I812" s="814"/>
      <c r="J812" s="814"/>
      <c r="K812" s="814"/>
      <c r="L812" s="814"/>
      <c r="M812" s="814"/>
      <c r="N812" s="814"/>
      <c r="O812" s="814"/>
      <c r="P812" s="814"/>
      <c r="Q812" s="814"/>
    </row>
    <row r="813" spans="2:17">
      <c r="B813" s="814"/>
      <c r="C813" s="1814" t="s">
        <v>1380</v>
      </c>
      <c r="D813" s="814"/>
      <c r="E813" s="814"/>
      <c r="F813" s="814"/>
      <c r="G813" s="814"/>
      <c r="H813" s="814"/>
      <c r="I813" s="814"/>
      <c r="J813" s="814"/>
      <c r="K813" s="814"/>
      <c r="L813" s="814"/>
      <c r="M813" s="814"/>
      <c r="N813" s="814"/>
      <c r="O813" s="814"/>
      <c r="P813" s="814"/>
      <c r="Q813" s="814"/>
    </row>
    <row r="814" spans="2:17">
      <c r="B814" s="814"/>
      <c r="C814" s="1814" t="s">
        <v>1326</v>
      </c>
      <c r="D814" s="814"/>
      <c r="E814" s="814"/>
      <c r="F814" s="814"/>
      <c r="G814" s="814"/>
      <c r="H814" s="814"/>
      <c r="I814" s="814"/>
      <c r="J814" s="814"/>
      <c r="K814" s="814"/>
      <c r="L814" s="814"/>
      <c r="M814" s="814"/>
      <c r="N814" s="814"/>
      <c r="O814" s="814"/>
      <c r="P814" s="814"/>
      <c r="Q814" s="814"/>
    </row>
    <row r="815" spans="2:17">
      <c r="B815" s="814"/>
      <c r="C815" s="1814" t="s">
        <v>1325</v>
      </c>
      <c r="D815" s="814"/>
      <c r="E815" s="814"/>
      <c r="F815" s="814"/>
      <c r="G815" s="814"/>
      <c r="H815" s="814"/>
      <c r="I815" s="814"/>
      <c r="J815" s="814"/>
      <c r="K815" s="814"/>
      <c r="L815" s="814"/>
      <c r="M815" s="814"/>
      <c r="N815" s="814"/>
      <c r="O815" s="814"/>
      <c r="P815" s="814"/>
      <c r="Q815" s="814"/>
    </row>
    <row r="816" spans="2:17">
      <c r="B816" s="814"/>
      <c r="C816" s="1814" t="s">
        <v>1327</v>
      </c>
      <c r="D816" s="814"/>
      <c r="E816" s="814"/>
      <c r="F816" s="814"/>
      <c r="G816" s="814"/>
      <c r="H816" s="814"/>
      <c r="I816" s="814"/>
      <c r="J816" s="814"/>
      <c r="K816" s="814"/>
      <c r="L816" s="814"/>
      <c r="M816" s="814"/>
      <c r="N816" s="814"/>
      <c r="O816" s="814"/>
      <c r="P816" s="814"/>
      <c r="Q816" s="814"/>
    </row>
    <row r="817" spans="2:17">
      <c r="B817" s="814"/>
      <c r="C817" s="814"/>
      <c r="D817" s="814"/>
      <c r="E817" s="814"/>
      <c r="F817" s="814"/>
      <c r="G817" s="814"/>
      <c r="H817" s="814"/>
      <c r="I817" s="814"/>
      <c r="J817" s="814"/>
      <c r="K817" s="814"/>
      <c r="L817" s="814"/>
      <c r="M817" s="814"/>
      <c r="N817" s="814"/>
      <c r="O817" s="814"/>
      <c r="P817" s="814"/>
      <c r="Q817" s="814"/>
    </row>
    <row r="818" spans="2:17" ht="18.75">
      <c r="B818" s="814"/>
      <c r="C818" s="1815" t="s">
        <v>1328</v>
      </c>
      <c r="D818" s="814"/>
      <c r="E818" s="814"/>
      <c r="F818" s="814"/>
      <c r="G818" s="814"/>
      <c r="H818" s="814"/>
      <c r="I818" s="814"/>
      <c r="J818" s="814"/>
      <c r="K818" s="814"/>
      <c r="L818" s="814"/>
      <c r="M818" s="814"/>
      <c r="N818" s="814"/>
      <c r="O818" s="814"/>
      <c r="P818" s="814"/>
      <c r="Q818" s="814"/>
    </row>
    <row r="819" spans="2:17">
      <c r="B819" s="814"/>
      <c r="C819" s="814"/>
      <c r="D819" s="814"/>
      <c r="E819" s="814"/>
      <c r="F819" s="814"/>
      <c r="G819" s="814"/>
      <c r="H819" s="814"/>
      <c r="I819" s="814"/>
      <c r="J819" s="814"/>
      <c r="K819" s="814"/>
      <c r="L819" s="814"/>
      <c r="M819" s="814"/>
      <c r="N819" s="814"/>
      <c r="O819" s="814"/>
      <c r="P819" s="814"/>
      <c r="Q819" s="814"/>
    </row>
    <row r="820" spans="2:17">
      <c r="B820" s="814"/>
      <c r="C820" s="1814" t="s">
        <v>1381</v>
      </c>
      <c r="D820" s="814"/>
      <c r="E820" s="814"/>
      <c r="F820" s="814"/>
      <c r="G820" s="814"/>
      <c r="H820" s="814"/>
      <c r="I820" s="814"/>
      <c r="J820" s="814"/>
      <c r="K820" s="814"/>
      <c r="L820" s="814"/>
      <c r="M820" s="814"/>
      <c r="N820" s="814"/>
      <c r="O820" s="814"/>
      <c r="P820" s="814"/>
      <c r="Q820" s="814"/>
    </row>
    <row r="821" spans="2:17">
      <c r="B821" s="814"/>
      <c r="C821" s="1814" t="s">
        <v>1382</v>
      </c>
      <c r="D821" s="814"/>
      <c r="E821" s="814"/>
      <c r="F821" s="814"/>
      <c r="G821" s="814"/>
      <c r="H821" s="814"/>
      <c r="I821" s="814"/>
      <c r="J821" s="814"/>
      <c r="K821" s="814"/>
      <c r="L821" s="814"/>
      <c r="M821" s="814"/>
      <c r="N821" s="814"/>
      <c r="O821" s="814"/>
      <c r="P821" s="814"/>
      <c r="Q821" s="814"/>
    </row>
    <row r="822" spans="2:17">
      <c r="B822" s="814"/>
      <c r="C822" s="1814" t="s">
        <v>1383</v>
      </c>
      <c r="D822" s="814"/>
      <c r="E822" s="814"/>
      <c r="F822" s="814"/>
      <c r="G822" s="814"/>
      <c r="H822" s="814"/>
      <c r="I822" s="814"/>
      <c r="J822" s="814"/>
      <c r="K822" s="814"/>
      <c r="L822" s="814"/>
      <c r="M822" s="814"/>
      <c r="N822" s="814"/>
      <c r="O822" s="814"/>
      <c r="P822" s="814"/>
      <c r="Q822" s="814"/>
    </row>
    <row r="823" spans="2:17">
      <c r="B823" s="814"/>
      <c r="C823" s="1814" t="s">
        <v>1384</v>
      </c>
      <c r="D823" s="814"/>
      <c r="E823" s="814"/>
      <c r="F823" s="814"/>
      <c r="G823" s="814"/>
      <c r="H823" s="814"/>
      <c r="I823" s="814"/>
      <c r="J823" s="814"/>
      <c r="K823" s="814"/>
      <c r="L823" s="814"/>
      <c r="M823" s="814"/>
      <c r="N823" s="814"/>
      <c r="O823" s="814"/>
      <c r="P823" s="814"/>
      <c r="Q823" s="814"/>
    </row>
    <row r="824" spans="2:17">
      <c r="B824" s="814"/>
      <c r="C824" s="1814" t="s">
        <v>1385</v>
      </c>
      <c r="D824" s="814"/>
      <c r="E824" s="814"/>
      <c r="F824" s="814"/>
      <c r="G824" s="814"/>
      <c r="H824" s="814"/>
      <c r="I824" s="814"/>
      <c r="J824" s="814"/>
      <c r="K824" s="814"/>
      <c r="L824" s="814"/>
      <c r="M824" s="814"/>
      <c r="N824" s="814"/>
      <c r="O824" s="814"/>
      <c r="P824" s="814"/>
      <c r="Q824" s="814"/>
    </row>
    <row r="825" spans="2:17">
      <c r="B825" s="814"/>
      <c r="C825" s="1814" t="s">
        <v>1386</v>
      </c>
      <c r="D825" s="814"/>
      <c r="E825" s="814"/>
      <c r="F825" s="814"/>
      <c r="G825" s="814"/>
      <c r="H825" s="814"/>
      <c r="I825" s="814"/>
      <c r="J825" s="814"/>
      <c r="K825" s="814"/>
      <c r="L825" s="814"/>
      <c r="M825" s="814"/>
      <c r="N825" s="814"/>
      <c r="O825" s="814"/>
      <c r="P825" s="814"/>
      <c r="Q825" s="814"/>
    </row>
    <row r="826" spans="2:17">
      <c r="B826" s="814"/>
      <c r="C826" s="1814" t="s">
        <v>1387</v>
      </c>
      <c r="D826" s="814"/>
      <c r="E826" s="814"/>
      <c r="F826" s="814"/>
      <c r="G826" s="814"/>
      <c r="H826" s="814"/>
      <c r="I826" s="814"/>
      <c r="J826" s="814"/>
      <c r="K826" s="814"/>
      <c r="L826" s="814"/>
      <c r="M826" s="814"/>
      <c r="N826" s="814"/>
      <c r="O826" s="814"/>
      <c r="P826" s="814"/>
      <c r="Q826" s="814"/>
    </row>
    <row r="827" spans="2:17">
      <c r="B827" s="814"/>
      <c r="C827" s="814"/>
      <c r="D827" s="814"/>
      <c r="E827" s="814"/>
      <c r="F827" s="814"/>
      <c r="G827" s="814"/>
      <c r="H827" s="814"/>
      <c r="I827" s="814"/>
      <c r="J827" s="814"/>
      <c r="K827" s="814"/>
      <c r="L827" s="814"/>
      <c r="M827" s="814"/>
      <c r="N827" s="814"/>
      <c r="O827" s="814"/>
      <c r="P827" s="814"/>
      <c r="Q827" s="814"/>
    </row>
    <row r="828" spans="2:17" ht="18.75">
      <c r="B828" s="814"/>
      <c r="C828" s="1815" t="s">
        <v>1337</v>
      </c>
      <c r="D828" s="814"/>
      <c r="E828" s="814"/>
      <c r="F828" s="814"/>
      <c r="G828" s="814"/>
      <c r="H828" s="814"/>
      <c r="I828" s="814"/>
      <c r="J828" s="814"/>
      <c r="K828" s="814"/>
      <c r="L828" s="814"/>
      <c r="M828" s="814"/>
      <c r="N828" s="814"/>
      <c r="O828" s="814"/>
      <c r="P828" s="814"/>
      <c r="Q828" s="814"/>
    </row>
    <row r="829" spans="2:17">
      <c r="B829" s="814"/>
      <c r="C829" s="814"/>
      <c r="D829" s="814"/>
      <c r="E829" s="814"/>
      <c r="F829" s="814"/>
      <c r="G829" s="814"/>
      <c r="H829" s="814"/>
      <c r="I829" s="814"/>
      <c r="J829" s="814"/>
      <c r="K829" s="814"/>
      <c r="L829" s="814"/>
      <c r="M829" s="814"/>
      <c r="N829" s="814"/>
      <c r="O829" s="814"/>
      <c r="P829" s="814"/>
      <c r="Q829" s="814"/>
    </row>
    <row r="830" spans="2:17">
      <c r="B830" s="1844" t="s">
        <v>370</v>
      </c>
      <c r="C830" s="1569" t="s">
        <v>1388</v>
      </c>
      <c r="D830" s="814"/>
      <c r="E830" s="814"/>
      <c r="F830" s="814"/>
      <c r="G830" s="814"/>
      <c r="H830" s="814"/>
      <c r="I830" s="814"/>
      <c r="J830" s="814"/>
      <c r="K830" s="814"/>
      <c r="L830" s="814"/>
      <c r="M830" s="814"/>
      <c r="N830" s="814"/>
      <c r="O830" s="814"/>
      <c r="P830" s="814"/>
      <c r="Q830" s="814"/>
    </row>
    <row r="831" spans="2:17">
      <c r="B831" s="814"/>
      <c r="C831" s="814"/>
      <c r="D831" s="814"/>
      <c r="E831" s="814"/>
      <c r="F831" s="814"/>
      <c r="G831" s="814"/>
      <c r="H831" s="814"/>
      <c r="I831" s="814"/>
      <c r="J831" s="814"/>
      <c r="K831" s="814"/>
      <c r="L831" s="814"/>
      <c r="M831" s="814"/>
      <c r="N831" s="814"/>
      <c r="O831" s="814"/>
      <c r="P831" s="814"/>
      <c r="Q831" s="814"/>
    </row>
    <row r="832" spans="2:17" ht="19.5" thickBot="1">
      <c r="B832" s="814"/>
      <c r="C832" s="1815" t="s">
        <v>1339</v>
      </c>
      <c r="D832" s="814"/>
      <c r="E832" s="814"/>
      <c r="F832" s="814"/>
      <c r="G832" s="814"/>
      <c r="H832" s="814"/>
      <c r="I832" s="814"/>
      <c r="J832" s="814"/>
      <c r="K832" s="814"/>
      <c r="L832" s="814"/>
      <c r="M832" s="814"/>
      <c r="N832" s="814"/>
      <c r="O832" s="814"/>
      <c r="P832" s="814"/>
      <c r="Q832" s="814"/>
    </row>
    <row r="833" spans="2:18" ht="197.25" customHeight="1" thickBot="1">
      <c r="C833" s="1819"/>
      <c r="D833" s="1820"/>
      <c r="E833" s="1820"/>
      <c r="F833" s="1820"/>
      <c r="G833" s="1820"/>
      <c r="H833" s="1820"/>
      <c r="I833" s="1820"/>
      <c r="J833" s="1821"/>
      <c r="K833" s="814"/>
      <c r="L833" s="814"/>
      <c r="M833" s="814"/>
      <c r="N833" s="814"/>
      <c r="O833" s="814"/>
      <c r="P833" s="814"/>
      <c r="Q833" s="814"/>
    </row>
    <row r="834" spans="2:18">
      <c r="B834" s="814"/>
      <c r="C834" s="814"/>
      <c r="D834" s="814"/>
      <c r="E834" s="814"/>
      <c r="F834" s="814"/>
      <c r="G834" s="814"/>
      <c r="H834" s="814"/>
      <c r="I834" s="814"/>
      <c r="J834" s="814"/>
      <c r="K834" s="814"/>
      <c r="L834" s="814"/>
      <c r="M834" s="814"/>
      <c r="N834" s="814"/>
      <c r="O834" s="814"/>
      <c r="P834" s="814"/>
      <c r="Q834" s="814"/>
      <c r="R834" s="814"/>
    </row>
    <row r="835" spans="2:18" ht="19.5" thickBot="1">
      <c r="B835" s="814"/>
      <c r="C835" s="1815" t="s">
        <v>1340</v>
      </c>
      <c r="D835" s="814"/>
      <c r="E835" s="814"/>
      <c r="F835" s="814"/>
      <c r="G835" s="814"/>
      <c r="H835" s="814"/>
      <c r="I835" s="814"/>
      <c r="J835" s="814"/>
      <c r="K835" s="814"/>
      <c r="L835" s="814"/>
      <c r="M835" s="814"/>
      <c r="N835" s="814"/>
      <c r="O835" s="814"/>
      <c r="P835" s="814"/>
      <c r="Q835" s="814"/>
      <c r="R835" s="814"/>
    </row>
    <row r="836" spans="2:18" ht="142.5" customHeight="1" thickBot="1">
      <c r="B836" s="814"/>
      <c r="C836" s="1819"/>
      <c r="D836" s="1820"/>
      <c r="E836" s="1820"/>
      <c r="F836" s="1820"/>
      <c r="G836" s="1820"/>
      <c r="H836" s="1820"/>
      <c r="I836" s="1820"/>
      <c r="J836" s="1821"/>
      <c r="K836" s="814"/>
      <c r="L836" s="814"/>
      <c r="M836" s="814"/>
      <c r="N836" s="814"/>
      <c r="O836" s="814"/>
      <c r="P836" s="814"/>
      <c r="Q836" s="814"/>
      <c r="R836" s="814"/>
    </row>
    <row r="837" spans="2:18" ht="16.5" thickBot="1">
      <c r="B837" s="814"/>
      <c r="C837" s="814"/>
      <c r="D837" s="814"/>
      <c r="E837" s="814"/>
      <c r="F837" s="814"/>
      <c r="G837" s="814"/>
      <c r="H837" s="814"/>
      <c r="I837" s="814"/>
      <c r="J837" s="814"/>
      <c r="K837" s="814"/>
      <c r="L837" s="814"/>
      <c r="M837" s="814"/>
      <c r="N837" s="814"/>
      <c r="O837" s="814"/>
      <c r="P837" s="814"/>
      <c r="Q837" s="814"/>
      <c r="R837" s="814"/>
    </row>
    <row r="838" spans="2:18" ht="21">
      <c r="B838" s="1529" t="s">
        <v>75</v>
      </c>
      <c r="C838" s="1878" t="s">
        <v>1375</v>
      </c>
      <c r="D838" s="1879"/>
      <c r="E838" s="1879"/>
      <c r="F838" s="1879"/>
      <c r="G838" s="1879"/>
      <c r="H838" s="1879"/>
      <c r="I838" s="1880"/>
      <c r="J838" s="814"/>
      <c r="K838" s="814"/>
      <c r="L838" s="814"/>
      <c r="M838" s="814"/>
      <c r="N838" s="814"/>
      <c r="O838" s="814"/>
      <c r="P838" s="814"/>
      <c r="Q838" s="814"/>
    </row>
    <row r="839" spans="2:18" ht="16.5" customHeight="1" thickBot="1">
      <c r="B839" s="2678" t="str">
        <f>C838</f>
        <v>Poids du levain imposé</v>
      </c>
      <c r="C839" s="1848" t="str">
        <f>ADDRESS(ROW(),COLUMN(),4)</f>
        <v>C839</v>
      </c>
      <c r="D839" s="1849"/>
      <c r="E839" s="1538"/>
      <c r="F839" s="1538"/>
      <c r="H839" s="1572" t="str">
        <f ca="1">MID(CELL("filename",C839),SEARCH("[",CELL("filename",C839))+1,SEARCH("]",CELL("filename",C839))-SEARCH("[",CELL("filename",C839))-1)</f>
        <v>A.5.1.-formats-formules-pourcentages.xlsx</v>
      </c>
      <c r="I839" s="1573">
        <v>8</v>
      </c>
      <c r="J839" s="814"/>
      <c r="K839" s="814"/>
      <c r="L839" s="814"/>
      <c r="M839" s="814"/>
      <c r="N839" s="814"/>
      <c r="O839" s="814"/>
      <c r="P839" s="814"/>
      <c r="Q839" s="814"/>
    </row>
    <row r="840" spans="2:18">
      <c r="B840" s="2678"/>
      <c r="C840" s="2436" t="s">
        <v>1342</v>
      </c>
      <c r="D840" s="3998" t="s">
        <v>1389</v>
      </c>
      <c r="E840" s="3999"/>
      <c r="F840" s="3999"/>
      <c r="G840" s="1868" t="s">
        <v>1390</v>
      </c>
      <c r="H840" s="1869">
        <v>150</v>
      </c>
      <c r="I840" s="1870"/>
      <c r="J840" s="814"/>
      <c r="K840" s="814"/>
      <c r="L840" s="814"/>
      <c r="M840" s="814"/>
      <c r="N840" s="814"/>
      <c r="O840" s="814"/>
      <c r="P840" s="814"/>
      <c r="Q840" s="814"/>
    </row>
    <row r="841" spans="2:18">
      <c r="B841" s="2678"/>
      <c r="C841" s="2425"/>
      <c r="D841" s="4000" t="s">
        <v>1345</v>
      </c>
      <c r="E841" s="4001"/>
      <c r="F841" s="4001"/>
      <c r="G841" s="1827" t="s">
        <v>1346</v>
      </c>
      <c r="H841" s="1828">
        <v>0.6</v>
      </c>
      <c r="I841" s="1829">
        <v>0.8</v>
      </c>
      <c r="J841" s="814"/>
      <c r="K841" s="814"/>
      <c r="L841" s="814"/>
      <c r="M841" s="814"/>
      <c r="N841" s="814"/>
      <c r="O841" s="814"/>
      <c r="P841" s="814"/>
      <c r="Q841" s="814"/>
    </row>
    <row r="842" spans="2:18" ht="16.5" thickBot="1">
      <c r="B842" s="2678"/>
      <c r="C842" s="2426"/>
      <c r="D842" s="4002" t="s">
        <v>1347</v>
      </c>
      <c r="E842" s="4003"/>
      <c r="F842" s="4003"/>
      <c r="G842" s="1830" t="s">
        <v>1348</v>
      </c>
      <c r="H842" s="1831"/>
      <c r="I842" s="1832">
        <v>0.3</v>
      </c>
      <c r="J842" s="814"/>
      <c r="K842" s="814"/>
      <c r="L842" s="814"/>
      <c r="M842" s="814"/>
      <c r="N842" s="814"/>
      <c r="O842" s="814"/>
      <c r="P842" s="814"/>
      <c r="Q842" s="814"/>
    </row>
    <row r="843" spans="2:18">
      <c r="B843" s="2678"/>
      <c r="C843" s="2436" t="s">
        <v>1349</v>
      </c>
      <c r="D843" s="2437" t="s">
        <v>1350</v>
      </c>
      <c r="E843" s="2438"/>
      <c r="F843" s="2438"/>
      <c r="G843" s="1833" t="s">
        <v>1351</v>
      </c>
      <c r="H843" s="1834">
        <f>H845+I843</f>
        <v>361.11111111111109</v>
      </c>
      <c r="I843" s="1835">
        <f>H840/(1+I841)</f>
        <v>83.333333333333329</v>
      </c>
      <c r="J843" s="814"/>
      <c r="K843" s="814"/>
      <c r="L843" s="814"/>
      <c r="M843" s="814"/>
      <c r="N843" s="814"/>
      <c r="O843" s="814"/>
      <c r="P843" s="814"/>
      <c r="Q843" s="814"/>
    </row>
    <row r="844" spans="2:18">
      <c r="B844" s="2678"/>
      <c r="C844" s="2425"/>
      <c r="D844" s="2440" t="s">
        <v>1352</v>
      </c>
      <c r="E844" s="2441"/>
      <c r="F844" s="2441"/>
      <c r="G844" s="1836" t="s">
        <v>1353</v>
      </c>
      <c r="H844" s="1837">
        <f>H843*H841</f>
        <v>216.66666666666666</v>
      </c>
      <c r="I844" s="1838">
        <f>H840-I843</f>
        <v>66.666666666666671</v>
      </c>
      <c r="J844" s="814"/>
      <c r="K844" s="814"/>
      <c r="L844" s="814"/>
      <c r="M844" s="814"/>
      <c r="N844" s="814"/>
      <c r="O844" s="814"/>
      <c r="P844" s="814"/>
      <c r="Q844" s="814"/>
    </row>
    <row r="845" spans="2:18">
      <c r="B845" s="2678"/>
      <c r="C845" s="2425"/>
      <c r="D845" s="2440" t="s">
        <v>1354</v>
      </c>
      <c r="E845" s="2441"/>
      <c r="F845" s="2441"/>
      <c r="G845" s="1836" t="s">
        <v>1355</v>
      </c>
      <c r="H845" s="1837">
        <f>I843/I842</f>
        <v>277.77777777777777</v>
      </c>
      <c r="I845" s="1838"/>
      <c r="J845" s="814"/>
      <c r="K845" s="814"/>
      <c r="L845" s="814"/>
      <c r="M845" s="814"/>
      <c r="N845" s="814"/>
      <c r="O845" s="814"/>
      <c r="P845" s="814"/>
      <c r="Q845" s="814"/>
    </row>
    <row r="846" spans="2:18">
      <c r="B846" s="2678"/>
      <c r="C846" s="2425"/>
      <c r="D846" s="2440" t="s">
        <v>1356</v>
      </c>
      <c r="E846" s="2441"/>
      <c r="F846" s="2441"/>
      <c r="G846" s="1836" t="s">
        <v>1357</v>
      </c>
      <c r="H846" s="1837">
        <f>H844-I844</f>
        <v>150</v>
      </c>
      <c r="I846" s="1838"/>
      <c r="J846" s="814"/>
      <c r="K846" s="814"/>
      <c r="L846" s="814"/>
      <c r="M846" s="814"/>
      <c r="N846" s="814"/>
      <c r="O846" s="814"/>
      <c r="P846" s="814"/>
      <c r="Q846" s="814"/>
    </row>
    <row r="847" spans="2:18" ht="16.5" thickBot="1">
      <c r="B847" s="2678"/>
      <c r="C847" s="2426"/>
      <c r="D847" s="2443" t="s">
        <v>1343</v>
      </c>
      <c r="E847" s="2444"/>
      <c r="F847" s="2444"/>
      <c r="G847" s="1840" t="s">
        <v>1344</v>
      </c>
      <c r="H847" s="1841">
        <f>H843+H844</f>
        <v>577.77777777777771</v>
      </c>
      <c r="I847" s="1842"/>
      <c r="J847" s="814"/>
      <c r="K847" s="814"/>
      <c r="L847" s="814"/>
      <c r="M847" s="814"/>
      <c r="N847" s="814"/>
      <c r="O847" s="814"/>
      <c r="P847" s="814"/>
      <c r="Q847" s="814"/>
    </row>
    <row r="848" spans="2:18">
      <c r="B848" s="2678"/>
      <c r="C848" s="1843" t="s">
        <v>1358</v>
      </c>
      <c r="D848" s="1578"/>
      <c r="E848" s="1578"/>
      <c r="F848" s="1578"/>
      <c r="G848" s="1578"/>
      <c r="H848" s="1871"/>
      <c r="I848" s="1872"/>
      <c r="J848" s="814"/>
      <c r="K848" s="814"/>
      <c r="L848" s="814"/>
      <c r="M848" s="814"/>
      <c r="N848" s="814"/>
      <c r="O848" s="814"/>
      <c r="P848" s="814"/>
      <c r="Q848" s="814"/>
    </row>
    <row r="849" spans="2:17">
      <c r="B849" s="2678"/>
      <c r="C849" s="1844" t="s">
        <v>370</v>
      </c>
      <c r="D849" s="1845" t="s">
        <v>1369</v>
      </c>
      <c r="E849" s="1845"/>
      <c r="F849" s="1845"/>
      <c r="G849" s="814"/>
      <c r="H849" s="1873"/>
      <c r="I849" s="1872"/>
      <c r="J849" s="814"/>
      <c r="K849" s="814"/>
      <c r="L849" s="814"/>
      <c r="M849" s="814"/>
      <c r="N849" s="814"/>
      <c r="O849" s="814"/>
      <c r="P849" s="814"/>
      <c r="Q849" s="814"/>
    </row>
    <row r="850" spans="2:17">
      <c r="B850" s="2678"/>
      <c r="C850" s="1844" t="s">
        <v>370</v>
      </c>
      <c r="D850" s="1845" t="s">
        <v>1252</v>
      </c>
      <c r="E850" s="1845"/>
      <c r="F850" s="1845"/>
      <c r="G850" s="814"/>
      <c r="H850" s="1873"/>
      <c r="I850" s="1872"/>
      <c r="J850" s="814"/>
      <c r="K850" s="814"/>
      <c r="L850" s="814"/>
      <c r="M850" s="814"/>
      <c r="N850" s="814"/>
      <c r="O850" s="814"/>
      <c r="P850" s="814"/>
      <c r="Q850" s="814"/>
    </row>
    <row r="851" spans="2:17" ht="16.5" thickBot="1">
      <c r="B851" s="2678"/>
      <c r="C851" s="1847" t="s">
        <v>1174</v>
      </c>
      <c r="D851" s="1634"/>
      <c r="E851" s="1634"/>
      <c r="F851" s="1634"/>
      <c r="G851" s="1634"/>
      <c r="H851" s="1874"/>
      <c r="I851" s="1875"/>
      <c r="J851" s="814"/>
      <c r="K851" s="814"/>
      <c r="L851" s="814"/>
      <c r="M851" s="814"/>
      <c r="N851" s="814"/>
      <c r="O851" s="814"/>
      <c r="P851" s="814"/>
      <c r="Q851" s="814"/>
    </row>
    <row r="852" spans="2:17">
      <c r="B852" s="814"/>
      <c r="C852" s="814"/>
      <c r="D852" s="814"/>
      <c r="E852" s="814"/>
      <c r="F852" s="814"/>
      <c r="G852" s="814"/>
      <c r="H852" s="814"/>
      <c r="I852" s="814"/>
      <c r="J852" s="814"/>
      <c r="K852" s="814"/>
      <c r="L852" s="814"/>
      <c r="M852" s="814"/>
      <c r="N852" s="814"/>
      <c r="O852" s="814"/>
      <c r="P852" s="814"/>
      <c r="Q852" s="814"/>
    </row>
    <row r="853" spans="2:17">
      <c r="B853" s="814"/>
      <c r="C853" s="814"/>
      <c r="D853" s="814"/>
      <c r="E853" s="814"/>
      <c r="F853" s="814"/>
      <c r="G853" s="814"/>
      <c r="H853" s="814"/>
      <c r="I853" s="814"/>
      <c r="J853" s="814"/>
      <c r="K853" s="814"/>
      <c r="L853" s="814"/>
      <c r="M853" s="814"/>
      <c r="N853" s="814"/>
      <c r="O853" s="814"/>
      <c r="P853" s="814"/>
      <c r="Q853" s="814"/>
    </row>
    <row r="854" spans="2:17">
      <c r="B854" s="814"/>
      <c r="C854" s="814"/>
      <c r="D854" s="814"/>
      <c r="E854" s="814"/>
      <c r="F854" s="814"/>
      <c r="G854" s="814"/>
      <c r="H854" s="814"/>
      <c r="I854" s="814"/>
      <c r="J854" s="814"/>
      <c r="K854" s="814"/>
      <c r="L854" s="814"/>
      <c r="M854" s="814"/>
      <c r="N854" s="814"/>
      <c r="O854" s="814"/>
      <c r="P854" s="814"/>
      <c r="Q854" s="814"/>
    </row>
    <row r="855" spans="2:17" ht="23.25">
      <c r="B855" s="1810">
        <f>ROW()</f>
        <v>855</v>
      </c>
      <c r="C855" s="1811" t="s">
        <v>1391</v>
      </c>
      <c r="D855" s="1816"/>
      <c r="E855" s="1816"/>
      <c r="F855" s="1816"/>
      <c r="G855" s="1816"/>
      <c r="H855" s="1816"/>
      <c r="I855" s="1816"/>
      <c r="J855" s="1816"/>
      <c r="K855" s="1816"/>
      <c r="L855" s="1816"/>
      <c r="M855" s="1816"/>
      <c r="N855" s="1816"/>
      <c r="O855" s="1816"/>
      <c r="P855" s="1816"/>
      <c r="Q855" s="1816"/>
    </row>
    <row r="856" spans="2:17">
      <c r="B856" s="814"/>
      <c r="C856" s="814"/>
      <c r="D856" s="814"/>
      <c r="E856" s="814"/>
      <c r="F856" s="814"/>
      <c r="G856" s="814"/>
      <c r="H856" s="814"/>
      <c r="I856" s="814"/>
      <c r="J856" s="814"/>
      <c r="K856" s="814"/>
      <c r="L856" s="814"/>
      <c r="M856" s="814"/>
      <c r="N856" s="814"/>
      <c r="O856" s="814"/>
      <c r="P856" s="814"/>
      <c r="Q856" s="814"/>
    </row>
    <row r="857" spans="2:17" ht="18.75">
      <c r="B857" s="814"/>
      <c r="C857" s="1815" t="s">
        <v>1392</v>
      </c>
      <c r="D857" s="814"/>
      <c r="E857" s="814"/>
      <c r="F857" s="814"/>
      <c r="G857" s="814"/>
      <c r="H857" s="814"/>
      <c r="I857" s="814"/>
      <c r="J857" s="814"/>
      <c r="K857" s="814"/>
      <c r="L857" s="814"/>
      <c r="M857" s="814"/>
      <c r="N857" s="814"/>
      <c r="O857" s="814"/>
      <c r="P857" s="814"/>
      <c r="Q857" s="814"/>
    </row>
    <row r="858" spans="2:17">
      <c r="B858" s="814"/>
      <c r="C858" s="1809"/>
      <c r="D858" s="814"/>
      <c r="E858" s="814"/>
      <c r="F858" s="814"/>
      <c r="G858" s="814"/>
      <c r="H858" s="814"/>
      <c r="I858" s="814"/>
      <c r="J858" s="814"/>
      <c r="K858" s="814"/>
      <c r="L858" s="814"/>
      <c r="M858" s="814"/>
      <c r="N858" s="814"/>
      <c r="O858" s="814"/>
      <c r="P858" s="814"/>
      <c r="Q858" s="814"/>
    </row>
    <row r="859" spans="2:17">
      <c r="B859" s="814"/>
      <c r="C859" s="1809" t="s">
        <v>1393</v>
      </c>
      <c r="D859" s="814"/>
      <c r="E859" s="814"/>
      <c r="F859" s="814"/>
      <c r="G859" s="814"/>
      <c r="H859" s="814"/>
      <c r="I859" s="814"/>
      <c r="J859" s="814"/>
      <c r="K859" s="814"/>
      <c r="L859" s="814"/>
      <c r="M859" s="814"/>
      <c r="N859" s="814"/>
      <c r="O859" s="814"/>
      <c r="P859" s="814"/>
      <c r="Q859" s="814"/>
    </row>
    <row r="860" spans="2:17">
      <c r="B860" s="814"/>
      <c r="C860" s="1809" t="s">
        <v>1394</v>
      </c>
      <c r="D860" s="814"/>
      <c r="E860" s="814"/>
      <c r="F860" s="814"/>
      <c r="G860" s="814"/>
      <c r="H860" s="814"/>
      <c r="I860" s="814"/>
      <c r="J860" s="814"/>
      <c r="K860" s="814"/>
      <c r="L860" s="814"/>
      <c r="M860" s="814"/>
      <c r="N860" s="814"/>
      <c r="O860" s="814"/>
      <c r="P860" s="814"/>
      <c r="Q860" s="814"/>
    </row>
    <row r="861" spans="2:17">
      <c r="B861" s="814"/>
      <c r="C861" s="1809" t="s">
        <v>1284</v>
      </c>
      <c r="D861" s="814"/>
      <c r="E861" s="814"/>
      <c r="F861" s="814"/>
      <c r="G861" s="814"/>
      <c r="H861" s="814"/>
      <c r="I861" s="814"/>
      <c r="J861" s="814"/>
      <c r="K861" s="814"/>
      <c r="L861" s="814"/>
      <c r="M861" s="814"/>
      <c r="N861" s="814"/>
      <c r="O861" s="814"/>
      <c r="P861" s="814"/>
      <c r="Q861" s="814"/>
    </row>
    <row r="862" spans="2:17">
      <c r="B862" s="814"/>
      <c r="C862" s="1809" t="s">
        <v>1286</v>
      </c>
      <c r="D862" s="814"/>
      <c r="E862" s="814"/>
      <c r="F862" s="814"/>
      <c r="G862" s="814"/>
      <c r="H862" s="814"/>
      <c r="I862" s="814"/>
      <c r="J862" s="814"/>
      <c r="K862" s="814"/>
      <c r="L862" s="814"/>
      <c r="M862" s="814"/>
      <c r="N862" s="814"/>
      <c r="O862" s="814"/>
      <c r="P862" s="814"/>
      <c r="Q862" s="814"/>
    </row>
    <row r="863" spans="2:17">
      <c r="B863" s="814"/>
      <c r="C863" s="814"/>
      <c r="D863" s="814"/>
      <c r="E863" s="814"/>
      <c r="F863" s="814"/>
      <c r="G863" s="814"/>
      <c r="H863" s="814"/>
      <c r="I863" s="814"/>
      <c r="J863" s="814"/>
      <c r="K863" s="814"/>
      <c r="L863" s="814"/>
      <c r="M863" s="814"/>
      <c r="N863" s="814"/>
      <c r="O863" s="814"/>
      <c r="P863" s="814"/>
      <c r="Q863" s="814"/>
    </row>
    <row r="864" spans="2:17" ht="18.75">
      <c r="B864" s="814"/>
      <c r="C864" s="1815" t="s">
        <v>1395</v>
      </c>
      <c r="D864" s="814"/>
      <c r="E864" s="814"/>
      <c r="F864" s="814"/>
      <c r="G864" s="814"/>
      <c r="H864" s="814"/>
      <c r="I864" s="814"/>
      <c r="J864" s="814"/>
      <c r="K864" s="814"/>
      <c r="L864" s="814"/>
      <c r="M864" s="814"/>
      <c r="N864" s="814"/>
      <c r="O864" s="814"/>
      <c r="P864" s="814"/>
      <c r="Q864" s="814"/>
    </row>
    <row r="865" spans="2:17">
      <c r="B865" s="814"/>
      <c r="C865" s="1809"/>
      <c r="D865" s="814"/>
      <c r="E865" s="814"/>
      <c r="F865" s="814"/>
      <c r="G865" s="814"/>
      <c r="H865" s="814"/>
      <c r="I865" s="814"/>
      <c r="J865" s="814"/>
      <c r="K865" s="814"/>
      <c r="L865" s="814"/>
      <c r="M865" s="814"/>
      <c r="N865" s="814"/>
      <c r="O865" s="814"/>
      <c r="P865" s="814"/>
      <c r="Q865" s="814"/>
    </row>
    <row r="866" spans="2:17">
      <c r="B866" s="814"/>
      <c r="C866" s="1809" t="s">
        <v>1264</v>
      </c>
      <c r="D866" s="814"/>
      <c r="E866" s="814"/>
      <c r="F866" s="814"/>
      <c r="G866" s="814"/>
      <c r="H866" s="814"/>
      <c r="I866" s="814"/>
      <c r="J866" s="814"/>
      <c r="K866" s="814"/>
      <c r="L866" s="814"/>
      <c r="M866" s="814"/>
      <c r="N866" s="814"/>
      <c r="O866" s="814"/>
      <c r="P866" s="814"/>
      <c r="Q866" s="814"/>
    </row>
    <row r="867" spans="2:17">
      <c r="B867" s="814"/>
      <c r="C867" s="1809" t="s">
        <v>1265</v>
      </c>
      <c r="D867" s="814"/>
      <c r="E867" s="814"/>
      <c r="F867" s="814"/>
      <c r="G867" s="814"/>
      <c r="H867" s="814"/>
      <c r="I867" s="814"/>
      <c r="J867" s="814"/>
      <c r="K867" s="814"/>
      <c r="L867" s="814"/>
      <c r="M867" s="814"/>
      <c r="N867" s="814"/>
      <c r="O867" s="814"/>
      <c r="P867" s="814"/>
      <c r="Q867" s="814"/>
    </row>
    <row r="868" spans="2:17">
      <c r="B868" s="814"/>
      <c r="C868" s="1809" t="s">
        <v>1396</v>
      </c>
      <c r="D868" s="814"/>
      <c r="E868" s="814"/>
      <c r="F868" s="814"/>
      <c r="G868" s="814"/>
      <c r="H868" s="814"/>
      <c r="I868" s="814"/>
      <c r="J868" s="814"/>
      <c r="K868" s="814"/>
      <c r="L868" s="814"/>
      <c r="M868" s="814"/>
      <c r="N868" s="814"/>
      <c r="O868" s="814"/>
      <c r="P868" s="814"/>
      <c r="Q868" s="814"/>
    </row>
    <row r="869" spans="2:17">
      <c r="B869" s="814"/>
      <c r="C869" s="814"/>
      <c r="D869" s="814"/>
      <c r="E869" s="814"/>
      <c r="F869" s="814"/>
      <c r="G869" s="814"/>
      <c r="H869" s="814"/>
      <c r="I869" s="814"/>
      <c r="J869" s="814"/>
      <c r="K869" s="814"/>
      <c r="L869" s="814"/>
      <c r="M869" s="814"/>
      <c r="N869" s="814"/>
      <c r="O869" s="814"/>
      <c r="P869" s="814"/>
      <c r="Q869" s="814"/>
    </row>
    <row r="870" spans="2:17" ht="18.75">
      <c r="B870" s="814"/>
      <c r="C870" s="1815" t="s">
        <v>1397</v>
      </c>
      <c r="D870" s="814"/>
      <c r="E870" s="814"/>
      <c r="F870" s="814"/>
      <c r="G870" s="814"/>
      <c r="H870" s="814"/>
      <c r="I870" s="814"/>
      <c r="J870" s="814"/>
      <c r="K870" s="814"/>
      <c r="L870" s="814"/>
      <c r="M870" s="814"/>
      <c r="N870" s="814"/>
      <c r="O870" s="814"/>
      <c r="P870" s="814"/>
      <c r="Q870" s="814"/>
    </row>
    <row r="871" spans="2:17">
      <c r="B871" s="814"/>
      <c r="C871" s="814"/>
      <c r="D871" s="814"/>
      <c r="E871" s="814"/>
      <c r="F871" s="814"/>
      <c r="G871" s="814"/>
      <c r="H871" s="814"/>
      <c r="I871" s="814"/>
      <c r="J871" s="814"/>
      <c r="K871" s="814"/>
      <c r="L871" s="814"/>
      <c r="M871" s="814"/>
      <c r="N871" s="814"/>
      <c r="O871" s="814"/>
      <c r="P871" s="814"/>
      <c r="Q871" s="814"/>
    </row>
    <row r="872" spans="2:17">
      <c r="B872" s="814"/>
      <c r="C872" s="1814" t="s">
        <v>1295</v>
      </c>
      <c r="D872" s="814"/>
      <c r="E872" s="814"/>
      <c r="F872" s="814"/>
      <c r="G872" s="814"/>
      <c r="H872" s="814"/>
      <c r="I872" s="814"/>
      <c r="J872" s="814"/>
      <c r="K872" s="814"/>
      <c r="L872" s="814"/>
      <c r="M872" s="814"/>
      <c r="N872" s="814"/>
      <c r="O872" s="814"/>
      <c r="P872" s="814"/>
      <c r="Q872" s="814"/>
    </row>
    <row r="873" spans="2:17">
      <c r="B873" s="814"/>
      <c r="C873" s="1814" t="s">
        <v>1398</v>
      </c>
      <c r="D873" s="814"/>
      <c r="E873" s="814"/>
      <c r="F873" s="814"/>
      <c r="G873" s="814"/>
      <c r="H873" s="814"/>
      <c r="I873" s="814"/>
      <c r="J873" s="814"/>
      <c r="K873" s="814"/>
      <c r="L873" s="814"/>
      <c r="M873" s="814"/>
      <c r="N873" s="814"/>
      <c r="O873" s="814"/>
      <c r="P873" s="814"/>
      <c r="Q873" s="814"/>
    </row>
    <row r="874" spans="2:17">
      <c r="B874" s="814"/>
      <c r="C874" s="1814" t="s">
        <v>1399</v>
      </c>
      <c r="D874" s="814"/>
      <c r="E874" s="814"/>
      <c r="F874" s="814"/>
      <c r="G874" s="814"/>
      <c r="H874" s="814"/>
      <c r="I874" s="814"/>
      <c r="J874" s="814"/>
      <c r="K874" s="814"/>
      <c r="L874" s="814"/>
      <c r="M874" s="814"/>
      <c r="N874" s="814"/>
      <c r="O874" s="814"/>
      <c r="P874" s="814"/>
      <c r="Q874" s="814"/>
    </row>
    <row r="875" spans="2:17">
      <c r="B875" s="814"/>
      <c r="C875" s="1814" t="s">
        <v>1400</v>
      </c>
      <c r="D875" s="814"/>
      <c r="E875" s="814"/>
      <c r="F875" s="814"/>
      <c r="G875" s="814"/>
      <c r="H875" s="814"/>
      <c r="I875" s="814"/>
      <c r="J875" s="814"/>
      <c r="K875" s="814"/>
      <c r="L875" s="814"/>
      <c r="M875" s="814"/>
      <c r="N875" s="814"/>
      <c r="O875" s="814"/>
      <c r="P875" s="814"/>
      <c r="Q875" s="814"/>
    </row>
    <row r="876" spans="2:17">
      <c r="B876" s="814"/>
      <c r="C876" s="1814" t="s">
        <v>1401</v>
      </c>
      <c r="D876" s="814"/>
      <c r="E876" s="814"/>
      <c r="F876" s="814"/>
      <c r="G876" s="814"/>
      <c r="H876" s="814"/>
      <c r="I876" s="814"/>
      <c r="J876" s="814"/>
      <c r="K876" s="814"/>
      <c r="L876" s="814"/>
      <c r="M876" s="814"/>
      <c r="N876" s="814"/>
      <c r="O876" s="814"/>
      <c r="P876" s="814"/>
      <c r="Q876" s="814"/>
    </row>
    <row r="877" spans="2:17">
      <c r="B877" s="814"/>
      <c r="C877" s="814"/>
      <c r="D877" s="814"/>
      <c r="E877" s="814"/>
      <c r="F877" s="814"/>
      <c r="G877" s="814"/>
      <c r="H877" s="814"/>
      <c r="I877" s="814"/>
      <c r="J877" s="814"/>
      <c r="K877" s="814"/>
      <c r="L877" s="814"/>
      <c r="M877" s="814"/>
      <c r="N877" s="814"/>
      <c r="O877" s="814"/>
      <c r="P877" s="814"/>
      <c r="Q877" s="814"/>
    </row>
    <row r="878" spans="2:17" ht="18.75">
      <c r="B878" s="814"/>
      <c r="C878" s="1815" t="s">
        <v>1402</v>
      </c>
      <c r="D878" s="814"/>
      <c r="E878" s="814"/>
      <c r="F878" s="814"/>
      <c r="G878" s="814"/>
      <c r="H878" s="814"/>
      <c r="I878" s="814"/>
      <c r="J878" s="814"/>
      <c r="K878" s="814"/>
      <c r="L878" s="814"/>
      <c r="M878" s="814"/>
      <c r="N878" s="814"/>
      <c r="O878" s="814"/>
      <c r="P878" s="814"/>
      <c r="Q878" s="814"/>
    </row>
    <row r="879" spans="2:17">
      <c r="B879" s="814"/>
      <c r="C879" s="814"/>
      <c r="D879" s="814"/>
      <c r="E879" s="814"/>
      <c r="F879" s="814"/>
      <c r="G879" s="814"/>
      <c r="H879" s="814"/>
      <c r="I879" s="814"/>
      <c r="J879" s="814"/>
      <c r="K879" s="814"/>
      <c r="L879" s="814"/>
      <c r="M879" s="814"/>
      <c r="N879" s="814"/>
      <c r="O879" s="814"/>
      <c r="P879" s="814"/>
      <c r="Q879" s="814"/>
    </row>
    <row r="880" spans="2:17">
      <c r="B880" s="814"/>
      <c r="C880" s="1814" t="s">
        <v>1403</v>
      </c>
      <c r="D880" s="814"/>
      <c r="E880" s="814"/>
      <c r="F880" s="814"/>
      <c r="G880" s="814"/>
      <c r="H880" s="814"/>
      <c r="I880" s="814"/>
      <c r="J880" s="814"/>
      <c r="K880" s="814"/>
      <c r="L880" s="814"/>
      <c r="M880" s="814"/>
      <c r="N880" s="814"/>
      <c r="O880" s="814"/>
      <c r="P880" s="814"/>
      <c r="Q880" s="814"/>
    </row>
    <row r="881" spans="2:17">
      <c r="B881" s="814"/>
      <c r="C881" s="1814" t="s">
        <v>1398</v>
      </c>
      <c r="D881" s="814"/>
      <c r="E881" s="814"/>
      <c r="F881" s="814"/>
      <c r="G881" s="814"/>
      <c r="H881" s="814"/>
      <c r="I881" s="814"/>
      <c r="J881" s="814"/>
      <c r="K881" s="814"/>
      <c r="L881" s="814"/>
      <c r="M881" s="814"/>
      <c r="N881" s="814"/>
      <c r="O881" s="814"/>
      <c r="P881" s="814"/>
      <c r="Q881" s="814"/>
    </row>
    <row r="882" spans="2:17">
      <c r="B882" s="814"/>
      <c r="C882" s="1814" t="s">
        <v>1404</v>
      </c>
      <c r="D882" s="814"/>
      <c r="E882" s="814"/>
      <c r="F882" s="814"/>
      <c r="G882" s="814"/>
      <c r="H882" s="814"/>
      <c r="I882" s="814"/>
      <c r="J882" s="814"/>
      <c r="K882" s="814"/>
      <c r="L882" s="814"/>
      <c r="M882" s="814"/>
      <c r="N882" s="814"/>
      <c r="O882" s="814"/>
      <c r="P882" s="814"/>
      <c r="Q882" s="814"/>
    </row>
    <row r="883" spans="2:17">
      <c r="B883" s="814"/>
      <c r="C883" s="1814" t="s">
        <v>1405</v>
      </c>
      <c r="D883" s="814"/>
      <c r="E883" s="814"/>
      <c r="F883" s="814"/>
      <c r="G883" s="814"/>
      <c r="H883" s="814"/>
      <c r="I883" s="814"/>
      <c r="J883" s="814"/>
      <c r="K883" s="814"/>
      <c r="L883" s="814"/>
      <c r="M883" s="814"/>
      <c r="N883" s="814"/>
      <c r="O883" s="814"/>
      <c r="P883" s="814"/>
      <c r="Q883" s="814"/>
    </row>
    <row r="884" spans="2:17">
      <c r="B884" s="814"/>
      <c r="C884" s="1814" t="s">
        <v>1401</v>
      </c>
      <c r="D884" s="814"/>
      <c r="E884" s="814"/>
      <c r="F884" s="814"/>
      <c r="G884" s="814"/>
      <c r="H884" s="814"/>
      <c r="I884" s="814"/>
      <c r="J884" s="814"/>
      <c r="K884" s="814"/>
      <c r="L884" s="814"/>
      <c r="M884" s="814"/>
      <c r="N884" s="814"/>
      <c r="O884" s="814"/>
      <c r="P884" s="814"/>
      <c r="Q884" s="814"/>
    </row>
    <row r="885" spans="2:17">
      <c r="B885" s="814"/>
      <c r="C885" s="814"/>
      <c r="D885" s="814"/>
      <c r="E885" s="814"/>
      <c r="F885" s="814"/>
      <c r="G885" s="814"/>
      <c r="H885" s="814"/>
      <c r="I885" s="814"/>
      <c r="J885" s="814"/>
      <c r="K885" s="814"/>
      <c r="L885" s="814"/>
      <c r="M885" s="814"/>
      <c r="N885" s="814"/>
      <c r="O885" s="814"/>
      <c r="P885" s="814"/>
      <c r="Q885" s="814"/>
    </row>
    <row r="886" spans="2:17" ht="18.75">
      <c r="B886" s="814"/>
      <c r="C886" s="1815" t="s">
        <v>1406</v>
      </c>
      <c r="D886" s="814"/>
      <c r="E886" s="814"/>
      <c r="F886" s="814"/>
      <c r="G886" s="814"/>
      <c r="H886" s="814"/>
      <c r="I886" s="814"/>
      <c r="J886" s="814"/>
      <c r="K886" s="814"/>
      <c r="L886" s="814"/>
      <c r="M886" s="814"/>
      <c r="N886" s="814"/>
      <c r="O886" s="814"/>
      <c r="P886" s="814"/>
      <c r="Q886" s="814"/>
    </row>
    <row r="887" spans="2:17">
      <c r="B887" s="814"/>
      <c r="C887" s="814"/>
      <c r="D887" s="814"/>
      <c r="E887" s="814"/>
      <c r="F887" s="814"/>
      <c r="G887" s="814"/>
      <c r="H887" s="814"/>
      <c r="I887" s="814"/>
      <c r="J887" s="814"/>
      <c r="K887" s="814"/>
      <c r="L887" s="814"/>
      <c r="M887" s="814"/>
      <c r="N887" s="814"/>
      <c r="O887" s="814"/>
      <c r="P887" s="814"/>
      <c r="Q887" s="814"/>
    </row>
    <row r="888" spans="2:17">
      <c r="B888" s="814"/>
      <c r="C888" s="1814" t="s">
        <v>1407</v>
      </c>
      <c r="D888" s="814"/>
      <c r="E888" s="814"/>
      <c r="F888" s="814"/>
      <c r="G888" s="814"/>
      <c r="H888" s="814"/>
      <c r="I888" s="814"/>
      <c r="J888" s="814"/>
      <c r="K888" s="814"/>
      <c r="L888" s="814"/>
      <c r="M888" s="814"/>
      <c r="N888" s="814"/>
      <c r="O888" s="814"/>
      <c r="P888" s="814"/>
      <c r="Q888" s="814"/>
    </row>
    <row r="889" spans="2:17">
      <c r="B889" s="814"/>
      <c r="C889" s="1814" t="s">
        <v>1408</v>
      </c>
      <c r="D889" s="814"/>
      <c r="E889" s="814"/>
      <c r="F889" s="814"/>
      <c r="G889" s="814"/>
      <c r="H889" s="814"/>
      <c r="I889" s="814"/>
      <c r="J889" s="814"/>
      <c r="K889" s="814"/>
      <c r="L889" s="814"/>
      <c r="M889" s="814"/>
      <c r="N889" s="814"/>
      <c r="O889" s="814"/>
      <c r="P889" s="814"/>
      <c r="Q889" s="814"/>
    </row>
    <row r="890" spans="2:17">
      <c r="B890" s="814"/>
      <c r="C890" s="1814" t="s">
        <v>1401</v>
      </c>
      <c r="D890" s="814"/>
      <c r="E890" s="814"/>
      <c r="F890" s="814"/>
      <c r="G890" s="814"/>
      <c r="H890" s="814"/>
      <c r="I890" s="814"/>
      <c r="J890" s="814"/>
      <c r="K890" s="814"/>
      <c r="L890" s="814"/>
      <c r="M890" s="814"/>
      <c r="N890" s="814"/>
      <c r="O890" s="814"/>
      <c r="P890" s="814"/>
      <c r="Q890" s="814"/>
    </row>
    <row r="891" spans="2:17">
      <c r="B891" s="814"/>
      <c r="C891" s="814"/>
      <c r="D891" s="814"/>
      <c r="E891" s="814"/>
      <c r="F891" s="814"/>
      <c r="G891" s="814"/>
      <c r="H891" s="814"/>
      <c r="I891" s="814"/>
      <c r="J891" s="814"/>
      <c r="K891" s="814"/>
      <c r="L891" s="814"/>
      <c r="M891" s="814"/>
      <c r="N891" s="814"/>
      <c r="O891" s="814"/>
      <c r="P891" s="814"/>
      <c r="Q891" s="814"/>
    </row>
    <row r="892" spans="2:17" ht="18.75">
      <c r="B892" s="814"/>
      <c r="C892" s="1815" t="s">
        <v>1409</v>
      </c>
      <c r="D892" s="814"/>
      <c r="E892" s="814"/>
      <c r="F892" s="814"/>
      <c r="G892" s="814"/>
      <c r="H892" s="814"/>
      <c r="I892" s="814"/>
      <c r="J892" s="814"/>
      <c r="K892" s="814"/>
      <c r="L892" s="814"/>
      <c r="M892" s="814"/>
      <c r="N892" s="814"/>
      <c r="O892" s="814"/>
      <c r="P892" s="814"/>
      <c r="Q892" s="814"/>
    </row>
    <row r="893" spans="2:17">
      <c r="B893" s="814"/>
      <c r="C893" s="814"/>
      <c r="D893" s="814"/>
      <c r="E893" s="814"/>
      <c r="F893" s="814"/>
      <c r="G893" s="814"/>
      <c r="H893" s="814"/>
      <c r="I893" s="814"/>
      <c r="J893" s="814"/>
      <c r="K893" s="814"/>
      <c r="L893" s="814"/>
      <c r="M893" s="814"/>
      <c r="N893" s="814"/>
      <c r="O893" s="814"/>
      <c r="P893" s="814"/>
      <c r="Q893" s="814"/>
    </row>
    <row r="894" spans="2:17">
      <c r="B894" s="814"/>
      <c r="C894" s="1814" t="s">
        <v>1410</v>
      </c>
      <c r="D894" s="814"/>
      <c r="E894" s="814"/>
      <c r="F894" s="814"/>
      <c r="G894" s="814"/>
      <c r="H894" s="814"/>
      <c r="I894" s="814"/>
      <c r="J894" s="814"/>
      <c r="K894" s="814"/>
      <c r="L894" s="814"/>
      <c r="M894" s="814"/>
      <c r="N894" s="814"/>
      <c r="O894" s="814"/>
      <c r="P894" s="814"/>
      <c r="Q894" s="814"/>
    </row>
    <row r="895" spans="2:17">
      <c r="B895" s="814"/>
      <c r="C895" s="1814" t="s">
        <v>1411</v>
      </c>
      <c r="D895" s="814"/>
      <c r="E895" s="814"/>
      <c r="F895" s="814"/>
      <c r="G895" s="814"/>
      <c r="H895" s="814"/>
      <c r="I895" s="814"/>
      <c r="J895" s="814"/>
      <c r="K895" s="814"/>
      <c r="L895" s="814"/>
      <c r="M895" s="814"/>
      <c r="N895" s="814"/>
      <c r="O895" s="814"/>
      <c r="P895" s="814"/>
      <c r="Q895" s="814"/>
    </row>
    <row r="896" spans="2:17">
      <c r="B896" s="814"/>
      <c r="C896" s="1787"/>
      <c r="D896" s="814"/>
      <c r="E896" s="814"/>
      <c r="F896" s="814"/>
      <c r="G896" s="814"/>
      <c r="H896" s="814"/>
      <c r="I896" s="814"/>
      <c r="J896" s="814"/>
      <c r="K896" s="814"/>
      <c r="L896" s="814"/>
      <c r="M896" s="814"/>
      <c r="N896" s="814"/>
      <c r="O896" s="814"/>
      <c r="P896" s="814"/>
      <c r="Q896" s="814"/>
    </row>
    <row r="897" spans="2:17">
      <c r="B897" s="814"/>
      <c r="C897" s="1814" t="s">
        <v>1412</v>
      </c>
      <c r="D897" s="814"/>
      <c r="E897" s="814"/>
      <c r="F897" s="814"/>
      <c r="G897" s="814"/>
      <c r="H897" s="814"/>
      <c r="I897" s="814"/>
      <c r="J897" s="814"/>
      <c r="K897" s="814"/>
      <c r="L897" s="814"/>
      <c r="M897" s="814"/>
      <c r="N897" s="814"/>
      <c r="O897" s="814"/>
      <c r="P897" s="814"/>
      <c r="Q897" s="814"/>
    </row>
    <row r="898" spans="2:17">
      <c r="B898" s="814"/>
      <c r="C898" s="1814" t="s">
        <v>1413</v>
      </c>
      <c r="D898" s="814"/>
      <c r="E898" s="814"/>
      <c r="F898" s="814"/>
      <c r="G898" s="814"/>
      <c r="H898" s="814"/>
      <c r="I898" s="814"/>
      <c r="J898" s="814"/>
      <c r="K898" s="814"/>
      <c r="L898" s="814"/>
      <c r="M898" s="814"/>
      <c r="N898" s="814"/>
      <c r="O898" s="814"/>
      <c r="P898" s="814"/>
      <c r="Q898" s="814"/>
    </row>
    <row r="899" spans="2:17">
      <c r="B899" s="814"/>
      <c r="C899" s="814"/>
      <c r="D899" s="814"/>
      <c r="E899" s="814"/>
      <c r="F899" s="814"/>
      <c r="G899" s="814"/>
      <c r="H899" s="814"/>
      <c r="I899" s="814"/>
      <c r="J899" s="814"/>
      <c r="K899" s="814"/>
      <c r="L899" s="814"/>
      <c r="M899" s="814"/>
      <c r="N899" s="814"/>
      <c r="O899" s="814"/>
      <c r="P899" s="814"/>
      <c r="Q899" s="814"/>
    </row>
    <row r="900" spans="2:17" ht="18.75">
      <c r="B900" s="814"/>
      <c r="C900" s="1815" t="s">
        <v>1379</v>
      </c>
      <c r="D900" s="814"/>
      <c r="E900" s="814"/>
      <c r="F900" s="814"/>
      <c r="G900" s="814"/>
      <c r="H900" s="814"/>
      <c r="I900" s="814"/>
      <c r="J900" s="814"/>
      <c r="K900" s="814"/>
      <c r="L900" s="814"/>
      <c r="M900" s="814"/>
      <c r="N900" s="814"/>
      <c r="O900" s="814"/>
      <c r="P900" s="814"/>
      <c r="Q900" s="814"/>
    </row>
    <row r="901" spans="2:17">
      <c r="B901" s="814"/>
      <c r="C901" s="814"/>
      <c r="D901" s="814"/>
      <c r="E901" s="814"/>
      <c r="F901" s="814"/>
      <c r="G901" s="814"/>
      <c r="H901" s="814"/>
      <c r="I901" s="814"/>
      <c r="J901" s="814"/>
      <c r="K901" s="814"/>
      <c r="L901" s="814"/>
      <c r="M901" s="814"/>
      <c r="N901" s="814"/>
      <c r="O901" s="814"/>
      <c r="P901" s="814"/>
      <c r="Q901" s="814"/>
    </row>
    <row r="902" spans="2:17">
      <c r="B902" s="814"/>
      <c r="C902" s="1814" t="s">
        <v>1414</v>
      </c>
      <c r="D902" s="814"/>
      <c r="E902" s="814"/>
      <c r="F902" s="814"/>
      <c r="G902" s="814"/>
      <c r="H902" s="814"/>
      <c r="I902" s="814"/>
      <c r="J902" s="814"/>
      <c r="K902" s="814"/>
      <c r="L902" s="814"/>
      <c r="M902" s="814"/>
      <c r="N902" s="814"/>
      <c r="O902" s="814"/>
      <c r="P902" s="814"/>
      <c r="Q902" s="814"/>
    </row>
    <row r="903" spans="2:17">
      <c r="B903" s="814"/>
      <c r="C903" s="1814" t="s">
        <v>1415</v>
      </c>
      <c r="D903" s="814"/>
      <c r="E903" s="814"/>
      <c r="F903" s="814"/>
      <c r="G903" s="814"/>
      <c r="H903" s="814"/>
      <c r="I903" s="814"/>
      <c r="J903" s="814"/>
      <c r="K903" s="814"/>
      <c r="L903" s="814"/>
      <c r="M903" s="814"/>
      <c r="N903" s="814"/>
      <c r="O903" s="814"/>
      <c r="P903" s="814"/>
      <c r="Q903" s="814"/>
    </row>
    <row r="904" spans="2:17">
      <c r="B904" s="814"/>
      <c r="C904" s="1814" t="s">
        <v>1416</v>
      </c>
      <c r="D904" s="814"/>
      <c r="E904" s="814"/>
      <c r="F904" s="814"/>
      <c r="G904" s="814"/>
      <c r="H904" s="814"/>
      <c r="I904" s="814"/>
      <c r="J904" s="814"/>
      <c r="K904" s="814"/>
      <c r="L904" s="814"/>
      <c r="M904" s="814"/>
      <c r="N904" s="814"/>
      <c r="O904" s="814"/>
      <c r="P904" s="814"/>
      <c r="Q904" s="814"/>
    </row>
    <row r="905" spans="2:17">
      <c r="B905" s="814"/>
      <c r="C905" s="1814" t="s">
        <v>1417</v>
      </c>
      <c r="D905" s="814"/>
      <c r="E905" s="814"/>
      <c r="F905" s="814"/>
      <c r="G905" s="814"/>
      <c r="H905" s="814"/>
      <c r="I905" s="814"/>
      <c r="J905" s="814"/>
      <c r="K905" s="814"/>
      <c r="L905" s="814"/>
      <c r="M905" s="814"/>
      <c r="N905" s="814"/>
      <c r="O905" s="814"/>
      <c r="P905" s="814"/>
      <c r="Q905" s="814"/>
    </row>
    <row r="906" spans="2:17">
      <c r="B906" s="814"/>
      <c r="C906" s="814"/>
      <c r="D906" s="814"/>
      <c r="E906" s="814"/>
      <c r="F906" s="814"/>
      <c r="G906" s="814"/>
      <c r="H906" s="814"/>
      <c r="I906" s="814"/>
      <c r="J906" s="814"/>
      <c r="K906" s="814"/>
      <c r="L906" s="814"/>
      <c r="M906" s="814"/>
      <c r="N906" s="814"/>
      <c r="O906" s="814"/>
      <c r="P906" s="814"/>
      <c r="Q906" s="814"/>
    </row>
    <row r="907" spans="2:17" ht="18.75">
      <c r="B907" s="814"/>
      <c r="C907" s="1815" t="s">
        <v>1328</v>
      </c>
      <c r="D907" s="814"/>
      <c r="E907" s="814"/>
      <c r="F907" s="814"/>
      <c r="G907" s="814"/>
      <c r="H907" s="814"/>
      <c r="I907" s="814"/>
      <c r="J907" s="814"/>
      <c r="K907" s="814"/>
      <c r="L907" s="814"/>
      <c r="M907" s="814"/>
      <c r="N907" s="814"/>
      <c r="O907" s="814"/>
      <c r="P907" s="814"/>
      <c r="Q907" s="814"/>
    </row>
    <row r="908" spans="2:17">
      <c r="B908" s="814"/>
      <c r="C908" s="814"/>
      <c r="D908" s="814"/>
      <c r="E908" s="814"/>
      <c r="F908" s="814"/>
      <c r="G908" s="814"/>
      <c r="H908" s="814"/>
      <c r="I908" s="814"/>
      <c r="J908" s="814"/>
      <c r="K908" s="814"/>
      <c r="L908" s="814"/>
      <c r="M908" s="814"/>
      <c r="N908" s="814"/>
      <c r="O908" s="814"/>
      <c r="P908" s="814"/>
      <c r="Q908" s="814"/>
    </row>
    <row r="909" spans="2:17">
      <c r="B909" s="814"/>
      <c r="C909" s="1814" t="s">
        <v>1418</v>
      </c>
      <c r="D909" s="814"/>
      <c r="E909" s="814"/>
      <c r="F909" s="814"/>
      <c r="G909" s="814"/>
      <c r="H909" s="814"/>
      <c r="I909" s="814"/>
      <c r="J909" s="814"/>
      <c r="K909" s="814"/>
      <c r="L909" s="814"/>
      <c r="M909" s="814"/>
      <c r="N909" s="814"/>
      <c r="O909" s="814"/>
      <c r="P909" s="814"/>
      <c r="Q909" s="814"/>
    </row>
    <row r="910" spans="2:17">
      <c r="B910" s="814"/>
      <c r="C910" s="1814" t="s">
        <v>1419</v>
      </c>
      <c r="D910" s="814"/>
      <c r="E910" s="814"/>
      <c r="F910" s="814"/>
      <c r="G910" s="814"/>
      <c r="H910" s="814"/>
      <c r="I910" s="814"/>
      <c r="J910" s="814"/>
      <c r="K910" s="814"/>
      <c r="L910" s="814"/>
      <c r="M910" s="814"/>
      <c r="N910" s="814"/>
      <c r="O910" s="814"/>
      <c r="P910" s="814"/>
      <c r="Q910" s="814"/>
    </row>
    <row r="911" spans="2:17">
      <c r="B911" s="814"/>
      <c r="C911" s="1814" t="s">
        <v>1420</v>
      </c>
      <c r="D911" s="814"/>
      <c r="E911" s="814"/>
      <c r="F911" s="814"/>
      <c r="G911" s="814"/>
      <c r="H911" s="814"/>
      <c r="I911" s="814"/>
      <c r="J911" s="814"/>
      <c r="K911" s="814"/>
      <c r="L911" s="814"/>
      <c r="M911" s="814"/>
      <c r="N911" s="814"/>
      <c r="O911" s="814"/>
      <c r="P911" s="814"/>
      <c r="Q911" s="814"/>
    </row>
    <row r="912" spans="2:17">
      <c r="B912" s="814"/>
      <c r="C912" s="814"/>
      <c r="D912" s="814"/>
      <c r="E912" s="814"/>
      <c r="F912" s="814"/>
      <c r="G912" s="814"/>
      <c r="H912" s="814"/>
      <c r="I912" s="814"/>
      <c r="J912" s="814"/>
      <c r="K912" s="814"/>
      <c r="L912" s="814"/>
      <c r="M912" s="814"/>
      <c r="N912" s="814"/>
      <c r="O912" s="814"/>
      <c r="P912" s="814"/>
      <c r="Q912" s="814"/>
    </row>
    <row r="913" spans="2:17" ht="18.75">
      <c r="B913" s="814"/>
      <c r="C913" s="1815" t="s">
        <v>1421</v>
      </c>
      <c r="D913" s="814"/>
      <c r="E913" s="814"/>
      <c r="F913" s="814"/>
      <c r="G913" s="814"/>
      <c r="H913" s="814"/>
      <c r="I913" s="814"/>
      <c r="J913" s="814"/>
      <c r="K913" s="814"/>
      <c r="L913" s="814"/>
      <c r="M913" s="814"/>
      <c r="N913" s="814"/>
      <c r="O913" s="814"/>
      <c r="P913" s="814"/>
      <c r="Q913" s="814"/>
    </row>
    <row r="914" spans="2:17">
      <c r="B914" s="814"/>
      <c r="C914" s="814"/>
      <c r="D914" s="814"/>
      <c r="E914" s="814"/>
      <c r="F914" s="814"/>
      <c r="G914" s="814"/>
      <c r="H914" s="814"/>
      <c r="I914" s="814"/>
      <c r="J914" s="814"/>
      <c r="K914" s="814"/>
      <c r="L914" s="814"/>
      <c r="M914" s="814"/>
      <c r="N914" s="814"/>
      <c r="O914" s="814"/>
      <c r="P914" s="814"/>
      <c r="Q914" s="814"/>
    </row>
    <row r="915" spans="2:17">
      <c r="B915" s="814"/>
      <c r="C915" s="1814" t="s">
        <v>1422</v>
      </c>
      <c r="D915" s="814"/>
      <c r="E915" s="814"/>
      <c r="F915" s="814"/>
      <c r="G915" s="814"/>
      <c r="H915" s="814"/>
      <c r="I915" s="814"/>
      <c r="J915" s="814"/>
      <c r="K915" s="814"/>
      <c r="L915" s="814"/>
      <c r="M915" s="814"/>
      <c r="N915" s="814"/>
      <c r="O915" s="814"/>
      <c r="P915" s="814"/>
      <c r="Q915" s="814"/>
    </row>
    <row r="916" spans="2:17">
      <c r="B916" s="814"/>
      <c r="C916" s="1814" t="s">
        <v>1423</v>
      </c>
      <c r="D916" s="814"/>
      <c r="E916" s="814"/>
      <c r="F916" s="814"/>
      <c r="G916" s="814"/>
      <c r="H916" s="814"/>
      <c r="I916" s="814"/>
      <c r="J916" s="814"/>
      <c r="K916" s="814"/>
      <c r="L916" s="814"/>
      <c r="M916" s="814"/>
      <c r="N916" s="814"/>
      <c r="O916" s="814"/>
      <c r="P916" s="814"/>
      <c r="Q916" s="814"/>
    </row>
    <row r="917" spans="2:17">
      <c r="B917" s="814"/>
      <c r="C917" s="1814" t="s">
        <v>1424</v>
      </c>
      <c r="D917" s="814"/>
      <c r="E917" s="814"/>
      <c r="F917" s="814"/>
      <c r="G917" s="814"/>
      <c r="H917" s="814"/>
      <c r="I917" s="814"/>
      <c r="J917" s="814"/>
      <c r="K917" s="814"/>
      <c r="L917" s="814"/>
      <c r="M917" s="814"/>
      <c r="N917" s="814"/>
      <c r="O917" s="814"/>
      <c r="P917" s="814"/>
      <c r="Q917" s="814"/>
    </row>
    <row r="918" spans="2:17">
      <c r="B918" s="814"/>
      <c r="C918" s="1814" t="s">
        <v>1425</v>
      </c>
      <c r="D918" s="814"/>
      <c r="E918" s="814"/>
      <c r="F918" s="814"/>
      <c r="G918" s="814"/>
      <c r="H918" s="814"/>
      <c r="I918" s="814"/>
      <c r="J918" s="814"/>
      <c r="K918" s="814"/>
      <c r="L918" s="814"/>
      <c r="M918" s="814"/>
      <c r="N918" s="814"/>
      <c r="O918" s="814"/>
      <c r="P918" s="814"/>
      <c r="Q918" s="814"/>
    </row>
    <row r="919" spans="2:17">
      <c r="B919" s="814"/>
      <c r="C919" s="814"/>
      <c r="D919" s="814"/>
      <c r="E919" s="814"/>
      <c r="F919" s="814"/>
      <c r="G919" s="814"/>
      <c r="H919" s="814"/>
      <c r="I919" s="814"/>
      <c r="J919" s="814"/>
      <c r="K919" s="814"/>
      <c r="L919" s="814"/>
      <c r="M919" s="814"/>
      <c r="N919" s="814"/>
      <c r="O919" s="814"/>
      <c r="P919" s="814"/>
      <c r="Q919" s="814"/>
    </row>
    <row r="920" spans="2:17" ht="23.25">
      <c r="B920" s="1810">
        <f>ROW()</f>
        <v>920</v>
      </c>
      <c r="C920" s="1811" t="s">
        <v>1426</v>
      </c>
      <c r="D920" s="1816"/>
      <c r="E920" s="1816"/>
      <c r="F920" s="1816"/>
      <c r="G920" s="1816"/>
      <c r="H920" s="1816"/>
      <c r="I920" s="1816"/>
      <c r="J920" s="1816"/>
      <c r="K920" s="1816"/>
      <c r="L920" s="1816"/>
      <c r="M920" s="1816"/>
      <c r="N920" s="1816"/>
      <c r="O920" s="1816"/>
      <c r="P920" s="1816"/>
      <c r="Q920" s="1816"/>
    </row>
    <row r="921" spans="2:17">
      <c r="B921" s="814"/>
      <c r="C921" s="814"/>
      <c r="D921" s="814"/>
      <c r="E921" s="814"/>
      <c r="F921" s="814"/>
      <c r="G921" s="814"/>
      <c r="H921" s="814"/>
      <c r="I921" s="814"/>
      <c r="J921" s="814"/>
      <c r="K921" s="814"/>
      <c r="L921" s="814"/>
      <c r="M921" s="814"/>
      <c r="N921" s="814"/>
      <c r="O921" s="814"/>
      <c r="P921" s="814"/>
      <c r="Q921" s="814"/>
    </row>
    <row r="922" spans="2:17">
      <c r="B922" s="1844" t="s">
        <v>370</v>
      </c>
      <c r="C922" s="1569" t="s">
        <v>1427</v>
      </c>
      <c r="D922" s="814"/>
      <c r="E922" s="814"/>
      <c r="F922" s="814"/>
      <c r="G922" s="814"/>
      <c r="H922" s="814"/>
      <c r="I922" s="814"/>
      <c r="J922" s="814"/>
      <c r="K922" s="814"/>
      <c r="L922" s="814"/>
      <c r="M922" s="814"/>
      <c r="N922" s="814"/>
      <c r="O922" s="814"/>
      <c r="P922" s="814"/>
      <c r="Q922" s="814"/>
    </row>
    <row r="923" spans="2:17">
      <c r="B923" s="814"/>
      <c r="C923" s="814"/>
      <c r="D923" s="814"/>
      <c r="E923" s="814"/>
      <c r="F923" s="814"/>
      <c r="G923" s="814"/>
      <c r="H923" s="814"/>
      <c r="I923" s="814"/>
      <c r="J923" s="814"/>
      <c r="K923" s="814"/>
      <c r="L923" s="814"/>
      <c r="M923" s="814"/>
      <c r="N923" s="814"/>
      <c r="O923" s="814"/>
      <c r="P923" s="814"/>
      <c r="Q923" s="814"/>
    </row>
    <row r="924" spans="2:17">
      <c r="B924" s="1844" t="s">
        <v>370</v>
      </c>
      <c r="C924" s="1569" t="s">
        <v>1428</v>
      </c>
      <c r="D924" s="814"/>
      <c r="E924" s="814"/>
      <c r="F924" s="814"/>
      <c r="G924" s="814"/>
      <c r="H924" s="814"/>
      <c r="I924" s="814"/>
      <c r="J924" s="814"/>
      <c r="K924" s="814"/>
      <c r="L924" s="814"/>
      <c r="M924" s="814"/>
      <c r="N924" s="814"/>
      <c r="O924" s="814"/>
      <c r="P924" s="814"/>
      <c r="Q924" s="814"/>
    </row>
    <row r="925" spans="2:17">
      <c r="B925" s="814"/>
      <c r="C925" s="814"/>
      <c r="D925" s="814"/>
      <c r="E925" s="814"/>
      <c r="F925" s="814"/>
      <c r="G925" s="814"/>
      <c r="H925" s="814"/>
      <c r="I925" s="814"/>
      <c r="J925" s="814"/>
      <c r="K925" s="814"/>
      <c r="L925" s="814"/>
      <c r="M925" s="814"/>
      <c r="N925" s="814"/>
      <c r="O925" s="814"/>
      <c r="P925" s="814"/>
      <c r="Q925" s="814"/>
    </row>
    <row r="926" spans="2:17">
      <c r="B926" s="814"/>
      <c r="C926" s="814"/>
      <c r="D926" s="814"/>
      <c r="E926" s="814"/>
      <c r="F926" s="814"/>
      <c r="G926" s="814"/>
      <c r="H926" s="814"/>
      <c r="I926" s="814"/>
      <c r="J926" s="814"/>
      <c r="K926" s="814"/>
      <c r="L926" s="814"/>
      <c r="M926" s="814"/>
      <c r="N926" s="814"/>
      <c r="O926" s="814"/>
      <c r="P926" s="814"/>
      <c r="Q926" s="814"/>
    </row>
    <row r="927" spans="2:17">
      <c r="B927" s="814"/>
      <c r="C927" s="814"/>
      <c r="D927" s="814"/>
      <c r="E927" s="814"/>
      <c r="F927" s="814"/>
      <c r="G927" s="814"/>
      <c r="H927" s="814"/>
      <c r="I927" s="814"/>
      <c r="J927" s="814"/>
      <c r="K927" s="814"/>
      <c r="L927" s="814"/>
      <c r="M927" s="814"/>
      <c r="N927" s="814"/>
      <c r="O927" s="814"/>
      <c r="P927" s="814"/>
      <c r="Q927" s="814"/>
    </row>
    <row r="928" spans="2:17">
      <c r="B928" s="814"/>
      <c r="C928" s="814"/>
      <c r="D928" s="814"/>
      <c r="E928" s="814"/>
      <c r="F928" s="814"/>
      <c r="G928" s="814"/>
      <c r="H928" s="814"/>
      <c r="I928" s="814"/>
      <c r="J928" s="814"/>
      <c r="K928" s="814"/>
      <c r="L928" s="814"/>
      <c r="M928" s="814"/>
      <c r="N928" s="814"/>
      <c r="O928" s="814"/>
      <c r="P928" s="814"/>
      <c r="Q928" s="814"/>
    </row>
    <row r="929" spans="2:17">
      <c r="B929" s="814"/>
      <c r="C929" s="814"/>
      <c r="D929" s="814"/>
      <c r="E929" s="814"/>
      <c r="F929" s="814"/>
      <c r="G929" s="814"/>
      <c r="H929" s="814"/>
      <c r="I929" s="814"/>
      <c r="J929" s="814"/>
      <c r="K929" s="814"/>
      <c r="L929" s="814"/>
      <c r="M929" s="814"/>
      <c r="N929" s="814"/>
      <c r="O929" s="814"/>
      <c r="P929" s="814"/>
      <c r="Q929" s="814"/>
    </row>
    <row r="930" spans="2:17">
      <c r="B930" s="814"/>
      <c r="C930" s="814"/>
      <c r="D930" s="814"/>
      <c r="E930" s="814"/>
      <c r="F930" s="814"/>
      <c r="G930" s="814"/>
      <c r="H930" s="814"/>
      <c r="I930" s="814"/>
      <c r="J930" s="814"/>
      <c r="K930" s="814"/>
      <c r="L930" s="814"/>
      <c r="M930" s="814"/>
      <c r="N930" s="814"/>
      <c r="O930" s="814"/>
      <c r="P930" s="814"/>
      <c r="Q930" s="814"/>
    </row>
    <row r="931" spans="2:17">
      <c r="B931" s="814"/>
      <c r="C931" s="814"/>
      <c r="D931" s="814"/>
      <c r="E931" s="814"/>
      <c r="F931" s="814"/>
      <c r="G931" s="814"/>
      <c r="H931" s="814"/>
      <c r="I931" s="814"/>
      <c r="J931" s="814"/>
      <c r="K931" s="814"/>
      <c r="L931" s="814"/>
      <c r="M931" s="814"/>
      <c r="N931" s="814"/>
      <c r="O931" s="814"/>
      <c r="P931" s="814"/>
      <c r="Q931" s="814"/>
    </row>
    <row r="932" spans="2:17">
      <c r="B932" s="814"/>
      <c r="C932" s="814"/>
      <c r="D932" s="814"/>
      <c r="E932" s="814"/>
      <c r="F932" s="814"/>
      <c r="G932" s="814"/>
      <c r="H932" s="814"/>
      <c r="I932" s="814"/>
      <c r="J932" s="814"/>
      <c r="K932" s="814"/>
      <c r="L932" s="814"/>
      <c r="M932" s="814"/>
      <c r="N932" s="814"/>
      <c r="O932" s="814"/>
      <c r="P932" s="814"/>
      <c r="Q932" s="814"/>
    </row>
    <row r="933" spans="2:17">
      <c r="B933" s="814"/>
      <c r="C933" s="814"/>
      <c r="D933" s="814"/>
      <c r="E933" s="814"/>
      <c r="F933" s="814"/>
      <c r="G933" s="814"/>
      <c r="H933" s="814"/>
      <c r="I933" s="814"/>
      <c r="J933" s="814"/>
      <c r="K933" s="814"/>
      <c r="L933" s="814"/>
      <c r="M933" s="814"/>
      <c r="N933" s="814"/>
      <c r="O933" s="814"/>
      <c r="P933" s="814"/>
      <c r="Q933" s="814"/>
    </row>
    <row r="934" spans="2:17">
      <c r="B934" s="814"/>
      <c r="C934" s="814"/>
      <c r="D934" s="814"/>
      <c r="E934" s="814"/>
      <c r="F934" s="814"/>
      <c r="G934" s="814"/>
      <c r="H934" s="814"/>
      <c r="I934" s="814"/>
      <c r="J934" s="814"/>
      <c r="K934" s="814"/>
      <c r="L934" s="814"/>
      <c r="M934" s="814"/>
      <c r="N934" s="814"/>
      <c r="O934" s="814"/>
      <c r="P934" s="814"/>
      <c r="Q934" s="814"/>
    </row>
    <row r="935" spans="2:17">
      <c r="B935" s="814"/>
      <c r="C935" s="814"/>
      <c r="D935" s="814"/>
      <c r="E935" s="814"/>
      <c r="F935" s="814"/>
      <c r="G935" s="814"/>
      <c r="H935" s="814"/>
      <c r="I935" s="814"/>
      <c r="J935" s="814"/>
      <c r="K935" s="814"/>
      <c r="L935" s="814"/>
      <c r="M935" s="814"/>
      <c r="N935" s="814"/>
      <c r="O935" s="814"/>
      <c r="P935" s="814"/>
      <c r="Q935" s="814"/>
    </row>
    <row r="936" spans="2:17">
      <c r="B936" s="814"/>
      <c r="C936" s="814"/>
      <c r="D936" s="814"/>
      <c r="E936" s="814"/>
      <c r="F936" s="814"/>
      <c r="G936" s="814"/>
      <c r="H936" s="814"/>
      <c r="I936" s="814"/>
      <c r="J936" s="814"/>
      <c r="K936" s="814"/>
      <c r="L936" s="814"/>
      <c r="M936" s="814"/>
      <c r="N936" s="814"/>
      <c r="O936" s="814"/>
      <c r="P936" s="814"/>
      <c r="Q936" s="814"/>
    </row>
    <row r="937" spans="2:17">
      <c r="B937" s="814"/>
      <c r="C937" s="814"/>
      <c r="D937" s="814"/>
      <c r="E937" s="814"/>
      <c r="F937" s="814"/>
      <c r="G937" s="814"/>
      <c r="H937" s="814"/>
      <c r="I937" s="814"/>
      <c r="J937" s="814"/>
      <c r="K937" s="814"/>
      <c r="L937" s="814"/>
      <c r="M937" s="814"/>
      <c r="N937" s="814"/>
      <c r="O937" s="814"/>
      <c r="P937" s="814"/>
      <c r="Q937" s="814"/>
    </row>
    <row r="938" spans="2:17">
      <c r="B938" s="814"/>
      <c r="C938" s="814"/>
      <c r="D938" s="814"/>
      <c r="E938" s="814"/>
      <c r="F938" s="814"/>
      <c r="G938" s="814"/>
      <c r="H938" s="814"/>
      <c r="I938" s="814"/>
      <c r="J938" s="814"/>
      <c r="K938" s="814"/>
      <c r="L938" s="814"/>
      <c r="M938" s="814"/>
      <c r="N938" s="814"/>
      <c r="O938" s="814"/>
      <c r="P938" s="814"/>
      <c r="Q938" s="814"/>
    </row>
    <row r="939" spans="2:17">
      <c r="B939" s="814"/>
      <c r="C939" s="814"/>
      <c r="D939" s="814"/>
      <c r="E939" s="814"/>
      <c r="F939" s="814"/>
      <c r="G939" s="814"/>
      <c r="H939" s="814"/>
      <c r="I939" s="814"/>
      <c r="J939" s="814"/>
      <c r="K939" s="814"/>
      <c r="L939" s="814"/>
      <c r="M939" s="814"/>
      <c r="N939" s="814"/>
      <c r="O939" s="814"/>
      <c r="P939" s="814"/>
      <c r="Q939" s="814"/>
    </row>
    <row r="940" spans="2:17">
      <c r="B940" s="814"/>
      <c r="C940" s="814"/>
      <c r="D940" s="814"/>
      <c r="E940" s="814"/>
      <c r="F940" s="814"/>
      <c r="G940" s="814"/>
      <c r="H940" s="814"/>
      <c r="I940" s="814"/>
      <c r="J940" s="814"/>
      <c r="K940" s="814"/>
      <c r="L940" s="814"/>
      <c r="M940" s="814"/>
      <c r="N940" s="814"/>
      <c r="O940" s="814"/>
      <c r="P940" s="814"/>
      <c r="Q940" s="814"/>
    </row>
    <row r="941" spans="2:17">
      <c r="B941" s="814"/>
      <c r="C941" s="814"/>
      <c r="D941" s="814"/>
      <c r="E941" s="814"/>
      <c r="F941" s="814"/>
      <c r="G941" s="814"/>
      <c r="H941" s="814"/>
      <c r="I941" s="814"/>
      <c r="J941" s="814"/>
      <c r="K941" s="814"/>
      <c r="L941" s="814"/>
      <c r="M941" s="814"/>
      <c r="N941" s="814"/>
      <c r="O941" s="814"/>
      <c r="P941" s="814"/>
      <c r="Q941" s="814"/>
    </row>
    <row r="942" spans="2:17">
      <c r="B942" s="814"/>
      <c r="C942" s="814"/>
      <c r="D942" s="814"/>
      <c r="E942" s="814"/>
      <c r="F942" s="814"/>
      <c r="G942" s="814"/>
      <c r="H942" s="814"/>
      <c r="I942" s="814"/>
      <c r="J942" s="814"/>
      <c r="K942" s="814"/>
      <c r="L942" s="814"/>
      <c r="M942" s="814"/>
      <c r="N942" s="814"/>
      <c r="O942" s="814"/>
      <c r="P942" s="814"/>
      <c r="Q942" s="814"/>
    </row>
    <row r="943" spans="2:17">
      <c r="B943" s="814"/>
      <c r="C943" s="814"/>
      <c r="D943" s="814"/>
      <c r="E943" s="814"/>
      <c r="F943" s="814"/>
      <c r="G943" s="814"/>
      <c r="H943" s="814"/>
      <c r="I943" s="814"/>
      <c r="J943" s="814"/>
      <c r="K943" s="814"/>
      <c r="L943" s="814"/>
      <c r="M943" s="814"/>
      <c r="N943" s="814"/>
      <c r="O943" s="814"/>
      <c r="P943" s="814"/>
      <c r="Q943" s="814"/>
    </row>
    <row r="944" spans="2:17" ht="23.25">
      <c r="B944" s="1810">
        <f>ROW()</f>
        <v>944</v>
      </c>
      <c r="C944" s="1811" t="s">
        <v>1448</v>
      </c>
      <c r="D944" s="1816"/>
      <c r="E944" s="1816"/>
      <c r="F944" s="1816"/>
      <c r="G944" s="1816"/>
      <c r="H944" s="1816"/>
      <c r="I944" s="1816"/>
      <c r="J944" s="1816"/>
      <c r="K944" s="1816"/>
      <c r="L944" s="1816"/>
      <c r="M944" s="1816"/>
      <c r="N944" s="1816"/>
      <c r="O944" s="1816"/>
      <c r="P944" s="1816"/>
      <c r="Q944" s="1816"/>
    </row>
    <row r="945" spans="1:10" ht="16.5" thickBot="1"/>
    <row r="946" spans="1:10" ht="21">
      <c r="A946" s="2250" t="s">
        <v>75</v>
      </c>
      <c r="B946" s="3831" t="s">
        <v>1448</v>
      </c>
      <c r="C946" s="3832"/>
      <c r="D946" s="3832"/>
      <c r="E946" s="3832"/>
      <c r="F946" s="3832"/>
      <c r="G946" s="3832"/>
      <c r="H946" s="3832"/>
      <c r="I946" s="3832"/>
      <c r="J946" s="3833"/>
    </row>
    <row r="947" spans="1:10">
      <c r="A947" s="2678" t="str">
        <f>B946</f>
        <v>Température de la Base Perso</v>
      </c>
      <c r="B947" s="1848" t="str">
        <f>ADDRESS(ROW(),COLUMN(),4)</f>
        <v>B947</v>
      </c>
      <c r="C947" s="1849" t="s">
        <v>762</v>
      </c>
      <c r="D947" s="1571"/>
      <c r="E947" s="1571"/>
      <c r="F947" s="1571"/>
      <c r="G947" s="1571"/>
      <c r="H947" s="1572"/>
      <c r="I947" s="1572" t="str">
        <f ca="1">MID(CELL("filename",B947),SEARCH("[",CELL("filename",B947))+1,SEARCH("]",CELL("filename",B947))-SEARCH("[",CELL("filename",B947))-1)</f>
        <v>A.5.1.-formats-formules-pourcentages.xlsx</v>
      </c>
      <c r="J947" s="1573">
        <v>2</v>
      </c>
    </row>
    <row r="948" spans="1:10">
      <c r="A948" s="2678"/>
      <c r="B948" s="725"/>
      <c r="C948" s="814"/>
      <c r="D948" s="814"/>
      <c r="E948" s="814"/>
      <c r="F948" s="814"/>
      <c r="G948" s="814"/>
      <c r="H948" s="814"/>
      <c r="I948" s="2007"/>
      <c r="J948" s="586"/>
    </row>
    <row r="949" spans="1:10" ht="18.75">
      <c r="A949" s="2678"/>
      <c r="B949" s="3970" t="s">
        <v>1470</v>
      </c>
      <c r="C949" s="3971"/>
      <c r="D949" s="3971"/>
      <c r="E949" s="3971"/>
      <c r="F949" s="3971"/>
      <c r="G949" s="3971"/>
      <c r="H949" s="3971"/>
      <c r="I949" s="3971"/>
      <c r="J949" s="3972"/>
    </row>
    <row r="950" spans="1:10" ht="18.75">
      <c r="A950" s="2678"/>
      <c r="B950" s="1992"/>
      <c r="C950" s="1991"/>
      <c r="D950" s="1991"/>
      <c r="E950" s="1991"/>
      <c r="F950" s="1991"/>
      <c r="G950" s="1991"/>
      <c r="H950" s="1991"/>
      <c r="I950" s="1991"/>
      <c r="J950" s="1990"/>
    </row>
    <row r="951" spans="1:10" ht="18.75">
      <c r="A951" s="2678"/>
      <c r="B951" s="725"/>
      <c r="C951" s="1539"/>
      <c r="D951" s="3973" t="s">
        <v>1469</v>
      </c>
      <c r="E951" s="3973"/>
      <c r="F951" s="3973"/>
      <c r="G951" s="3973"/>
      <c r="H951" s="3959">
        <v>23</v>
      </c>
      <c r="I951" s="3959"/>
      <c r="J951" s="586"/>
    </row>
    <row r="952" spans="1:10">
      <c r="A952" s="2678"/>
      <c r="B952" s="725"/>
      <c r="C952" s="1960"/>
      <c r="D952" s="3973"/>
      <c r="E952" s="3973"/>
      <c r="F952" s="3973"/>
      <c r="G952" s="3973"/>
      <c r="H952" s="3959"/>
      <c r="I952" s="3959"/>
      <c r="J952" s="586"/>
    </row>
    <row r="953" spans="1:10">
      <c r="A953" s="2678"/>
      <c r="B953" s="3974" t="s">
        <v>1468</v>
      </c>
      <c r="C953" s="3975"/>
      <c r="D953" s="3975"/>
      <c r="E953" s="3975"/>
      <c r="F953" s="3975"/>
      <c r="G953" s="3975"/>
      <c r="H953" s="3975"/>
      <c r="I953" s="3975"/>
      <c r="J953" s="3976"/>
    </row>
    <row r="954" spans="1:10">
      <c r="A954" s="2678"/>
      <c r="B954" s="3974" t="s">
        <v>1467</v>
      </c>
      <c r="C954" s="3975"/>
      <c r="D954" s="3975"/>
      <c r="E954" s="3975"/>
      <c r="F954" s="3975"/>
      <c r="G954" s="3975"/>
      <c r="H954" s="3975"/>
      <c r="I954" s="3975"/>
      <c r="J954" s="3976"/>
    </row>
    <row r="955" spans="1:10">
      <c r="A955" s="2678"/>
      <c r="B955" s="3977" t="s">
        <v>1466</v>
      </c>
      <c r="C955" s="3978"/>
      <c r="D955" s="3978"/>
      <c r="E955" s="3978"/>
      <c r="F955" s="3978"/>
      <c r="G955" s="3978"/>
      <c r="H955" s="3978"/>
      <c r="I955" s="3978"/>
      <c r="J955" s="3979"/>
    </row>
    <row r="956" spans="1:10">
      <c r="A956" s="2678"/>
      <c r="B956" s="3764" t="s">
        <v>1465</v>
      </c>
      <c r="C956" s="3765"/>
      <c r="D956" s="3765"/>
      <c r="E956" s="3765"/>
      <c r="F956" s="3765"/>
      <c r="G956" s="3765"/>
      <c r="H956" s="3765"/>
      <c r="I956" s="3765"/>
      <c r="J956" s="3766"/>
    </row>
    <row r="957" spans="1:10">
      <c r="A957" s="2678"/>
      <c r="B957" s="725"/>
      <c r="C957" s="1960"/>
      <c r="D957" s="814"/>
      <c r="E957" s="814"/>
      <c r="F957" s="814"/>
      <c r="G957" s="814"/>
      <c r="H957" s="1317"/>
      <c r="I957" s="1710"/>
      <c r="J957" s="586"/>
    </row>
    <row r="958" spans="1:10">
      <c r="A958" s="2678"/>
      <c r="B958" s="725"/>
      <c r="C958" s="814"/>
      <c r="D958" s="814"/>
      <c r="E958" s="814"/>
      <c r="F958" s="814"/>
      <c r="G958" s="814"/>
      <c r="H958" s="1317"/>
      <c r="I958" s="1933" t="s">
        <v>1464</v>
      </c>
      <c r="J958" s="586"/>
    </row>
    <row r="959" spans="1:10">
      <c r="A959" s="2678"/>
      <c r="B959" s="725"/>
      <c r="C959" s="1960" t="s">
        <v>1452</v>
      </c>
      <c r="D959" s="1745"/>
      <c r="E959" s="1960" t="s">
        <v>1441</v>
      </c>
      <c r="F959" s="1960"/>
      <c r="G959" s="1960" t="s">
        <v>1440</v>
      </c>
      <c r="H959" s="814"/>
      <c r="I959" s="1983" t="s">
        <v>1438</v>
      </c>
      <c r="J959" s="586"/>
    </row>
    <row r="960" spans="1:10" ht="18.75">
      <c r="A960" s="2678"/>
      <c r="B960" s="725"/>
      <c r="C960" s="1959">
        <v>58</v>
      </c>
      <c r="D960" s="1982" t="s">
        <v>1463</v>
      </c>
      <c r="E960" s="1959">
        <v>18</v>
      </c>
      <c r="F960" s="1981" t="s">
        <v>1462</v>
      </c>
      <c r="G960" s="1959">
        <v>18</v>
      </c>
      <c r="H960" s="1980" t="s">
        <v>1461</v>
      </c>
      <c r="I960" s="1955">
        <f>C960-(E960+G960)</f>
        <v>22</v>
      </c>
      <c r="J960" s="586"/>
    </row>
    <row r="961" spans="1:10">
      <c r="A961" s="2678"/>
      <c r="B961" s="725"/>
      <c r="C961" s="1608" t="str">
        <f>ADDRESS(ROW(C960),COLUMN(C960),4)</f>
        <v>C960</v>
      </c>
      <c r="D961" s="814"/>
      <c r="E961" s="1608" t="str">
        <f>ADDRESS(ROW(E960),COLUMN(E960),4)</f>
        <v>E960</v>
      </c>
      <c r="F961" s="814"/>
      <c r="G961" s="1608" t="str">
        <f>ADDRESS(ROW(G960),COLUMN(G960),4)</f>
        <v>G960</v>
      </c>
      <c r="H961" s="814"/>
      <c r="I961" s="2007" t="str">
        <f ca="1">_xlfn.FORMULATEXT(I960)</f>
        <v>=C960-(E960+G960)</v>
      </c>
      <c r="J961" s="586"/>
    </row>
    <row r="962" spans="1:10">
      <c r="A962" s="2678"/>
      <c r="B962" s="1715"/>
      <c r="C962" s="1319"/>
      <c r="D962" s="1319"/>
      <c r="E962" s="1319"/>
      <c r="F962" s="1319"/>
      <c r="G962" s="1319"/>
      <c r="H962" s="1319"/>
      <c r="I962" s="1976"/>
      <c r="J962" s="1531"/>
    </row>
    <row r="963" spans="1:10">
      <c r="A963" s="2678"/>
      <c r="B963" s="3869" t="s">
        <v>1460</v>
      </c>
      <c r="C963" s="3830"/>
      <c r="D963" s="3830"/>
      <c r="E963" s="3830"/>
      <c r="F963" s="3830"/>
      <c r="G963" s="3830"/>
      <c r="H963" s="3830"/>
      <c r="I963" s="3830"/>
      <c r="J963" s="3836"/>
    </row>
    <row r="964" spans="1:10">
      <c r="A964" s="2678"/>
      <c r="B964" s="3869" t="s">
        <v>1459</v>
      </c>
      <c r="C964" s="3830"/>
      <c r="D964" s="3830"/>
      <c r="E964" s="3830"/>
      <c r="F964" s="3830"/>
      <c r="G964" s="3830"/>
      <c r="H964" s="3830"/>
      <c r="I964" s="3830"/>
      <c r="J964" s="3836"/>
    </row>
    <row r="965" spans="1:10">
      <c r="A965" s="2678"/>
      <c r="B965" s="3869" t="s">
        <v>1458</v>
      </c>
      <c r="C965" s="3830"/>
      <c r="D965" s="3830"/>
      <c r="E965" s="3830"/>
      <c r="F965" s="3830"/>
      <c r="G965" s="3830"/>
      <c r="H965" s="3830"/>
      <c r="I965" s="3830"/>
      <c r="J965" s="3836"/>
    </row>
    <row r="966" spans="1:10">
      <c r="A966" s="2678"/>
      <c r="B966" s="3869" t="s">
        <v>1457</v>
      </c>
      <c r="C966" s="3830"/>
      <c r="D966" s="3830"/>
      <c r="E966" s="3830"/>
      <c r="F966" s="3830"/>
      <c r="G966" s="3830"/>
      <c r="H966" s="3830"/>
      <c r="I966" s="3830"/>
      <c r="J966" s="3836"/>
    </row>
    <row r="967" spans="1:10">
      <c r="A967" s="2678"/>
      <c r="B967" s="725"/>
      <c r="C967" s="814"/>
      <c r="D967" s="814"/>
      <c r="E967" s="814"/>
      <c r="F967" s="814"/>
      <c r="G967" s="814"/>
      <c r="H967" s="814"/>
      <c r="I967" s="814"/>
      <c r="J967" s="586"/>
    </row>
    <row r="968" spans="1:10">
      <c r="A968" s="2678"/>
      <c r="B968" s="3980" t="s">
        <v>1456</v>
      </c>
      <c r="C968" s="3981"/>
      <c r="D968" s="3981"/>
      <c r="E968" s="3981"/>
      <c r="F968" s="3981"/>
      <c r="G968" s="3981"/>
      <c r="H968" s="3981"/>
      <c r="I968" s="3981"/>
      <c r="J968" s="3982"/>
    </row>
    <row r="969" spans="1:10" ht="18.75">
      <c r="A969" s="2678"/>
      <c r="B969" s="1972"/>
      <c r="C969" s="814"/>
      <c r="D969" s="814"/>
      <c r="E969" s="814"/>
      <c r="F969" s="814"/>
      <c r="G969" s="814"/>
      <c r="H969" s="1970"/>
      <c r="I969" s="1970"/>
      <c r="J969" s="1969"/>
    </row>
    <row r="970" spans="1:10">
      <c r="A970" s="2678"/>
      <c r="B970" s="725"/>
      <c r="C970" s="3983" t="s">
        <v>1455</v>
      </c>
      <c r="D970" s="814"/>
      <c r="E970" s="3983" t="s">
        <v>1454</v>
      </c>
      <c r="F970" s="814"/>
      <c r="G970" s="1979" t="s">
        <v>60</v>
      </c>
      <c r="H970" s="814"/>
      <c r="I970" s="2007"/>
      <c r="J970" s="586"/>
    </row>
    <row r="971" spans="1:10">
      <c r="A971" s="2678"/>
      <c r="B971" s="725"/>
      <c r="C971" s="3983"/>
      <c r="D971" s="814"/>
      <c r="E971" s="3983"/>
      <c r="F971" s="814"/>
      <c r="G971" s="1968" t="s">
        <v>1445</v>
      </c>
      <c r="H971" s="814"/>
      <c r="I971" s="2007"/>
      <c r="J971" s="586"/>
    </row>
    <row r="972" spans="1:10">
      <c r="A972" s="2678"/>
      <c r="B972" s="725"/>
      <c r="C972" s="1962">
        <v>21</v>
      </c>
      <c r="D972" s="814"/>
      <c r="E972" s="1959">
        <v>23</v>
      </c>
      <c r="F972" s="1977"/>
      <c r="G972" s="1955">
        <f>IF(E972&gt;C972,E972-C972,C972-E972)</f>
        <v>2</v>
      </c>
      <c r="H972" s="1945" t="str">
        <f ca="1">_xlfn.FORMULATEXT(G972)</f>
        <v>=SI(E972&gt;C972;E972-C972;C972-E972)</v>
      </c>
      <c r="I972" s="2007"/>
      <c r="J972" s="586"/>
    </row>
    <row r="973" spans="1:10" ht="18.75">
      <c r="A973" s="2678"/>
      <c r="B973" s="725"/>
      <c r="C973" s="1608" t="str">
        <f>ADDRESS(ROW(C972),COLUMN(C972),4)</f>
        <v>C972</v>
      </c>
      <c r="D973" s="1970"/>
      <c r="E973" s="1608" t="str">
        <f>ADDRESS(ROW(E972),COLUMN(E972),4)</f>
        <v>E972</v>
      </c>
      <c r="F973" s="1970"/>
      <c r="G973" s="1608" t="str">
        <f>ADDRESS(ROW(G972),COLUMN(G972),4)</f>
        <v>G972</v>
      </c>
      <c r="H973" s="2007"/>
      <c r="I973" s="2007"/>
      <c r="J973" s="586"/>
    </row>
    <row r="974" spans="1:10">
      <c r="A974" s="2678"/>
      <c r="B974" s="1715"/>
      <c r="C974" s="1319"/>
      <c r="D974" s="1319"/>
      <c r="E974" s="1319"/>
      <c r="F974" s="1319"/>
      <c r="G974" s="1319"/>
      <c r="H974" s="1319"/>
      <c r="I974" s="1976"/>
      <c r="J974" s="1531"/>
    </row>
    <row r="975" spans="1:10">
      <c r="A975" s="2678"/>
      <c r="B975" s="725"/>
      <c r="C975" s="814"/>
      <c r="D975" s="814"/>
      <c r="E975" s="814"/>
      <c r="F975" s="814"/>
      <c r="G975" s="814"/>
      <c r="H975" s="814"/>
      <c r="I975" s="2007"/>
      <c r="J975" s="586"/>
    </row>
    <row r="976" spans="1:10">
      <c r="A976" s="2678"/>
      <c r="B976" s="3980" t="s">
        <v>1453</v>
      </c>
      <c r="C976" s="3981"/>
      <c r="D976" s="3981"/>
      <c r="E976" s="3981"/>
      <c r="F976" s="3981"/>
      <c r="G976" s="3981"/>
      <c r="H976" s="3981"/>
      <c r="I976" s="3981"/>
      <c r="J976" s="3982"/>
    </row>
    <row r="977" spans="1:10" ht="19.5" thickBot="1">
      <c r="A977" s="2678"/>
      <c r="B977" s="1972"/>
      <c r="C977" s="1971"/>
      <c r="D977" s="1970"/>
      <c r="E977" s="1970"/>
      <c r="F977" s="1970"/>
      <c r="G977" s="1970"/>
      <c r="H977" s="1970"/>
      <c r="I977" s="1970"/>
      <c r="J977" s="1969"/>
    </row>
    <row r="978" spans="1:10" ht="16.5" thickBot="1">
      <c r="A978" s="2678"/>
      <c r="B978" s="725"/>
      <c r="C978" s="3984" t="s">
        <v>1452</v>
      </c>
      <c r="D978" s="814"/>
      <c r="E978" s="3986" t="s">
        <v>1444</v>
      </c>
      <c r="F978" s="814"/>
      <c r="G978" s="1968"/>
      <c r="H978" s="814"/>
      <c r="I978" s="814"/>
      <c r="J978" s="1945"/>
    </row>
    <row r="979" spans="1:10">
      <c r="A979" s="2678"/>
      <c r="B979" s="725"/>
      <c r="C979" s="3985"/>
      <c r="D979" s="1967" t="s">
        <v>60</v>
      </c>
      <c r="E979" s="3986"/>
      <c r="F979" s="814"/>
      <c r="G979" s="3987" t="s">
        <v>1451</v>
      </c>
      <c r="H979" s="3988"/>
      <c r="I979" s="814"/>
      <c r="J979" s="586"/>
    </row>
    <row r="980" spans="1:10">
      <c r="A980" s="2678"/>
      <c r="B980" s="725"/>
      <c r="C980" s="3989">
        <v>58</v>
      </c>
      <c r="D980" s="814"/>
      <c r="E980" s="1955">
        <f>G972*3</f>
        <v>6</v>
      </c>
      <c r="F980" s="814"/>
      <c r="G980" s="3991">
        <f>C980+E980</f>
        <v>64</v>
      </c>
      <c r="H980" s="3992"/>
      <c r="I980" s="2007" t="str">
        <f ca="1">_xlfn.FORMULATEXT(G980)</f>
        <v>=C980+E980</v>
      </c>
      <c r="J980" s="586"/>
    </row>
    <row r="981" spans="1:10" ht="16.5" thickBot="1">
      <c r="A981" s="2678"/>
      <c r="B981" s="725"/>
      <c r="C981" s="3990"/>
      <c r="D981" s="814"/>
      <c r="E981" s="2007" t="str">
        <f ca="1">_xlfn.FORMULATEXT(E980)</f>
        <v>=G972*3</v>
      </c>
      <c r="F981" s="814"/>
      <c r="G981" s="3993"/>
      <c r="H981" s="3994"/>
      <c r="I981" s="814"/>
      <c r="J981" s="586"/>
    </row>
    <row r="982" spans="1:10">
      <c r="A982" s="2678"/>
      <c r="B982" s="725"/>
      <c r="C982" s="1608" t="str">
        <f>ADDRESS(ROW(C980),COLUMN(C980),4)</f>
        <v>C980</v>
      </c>
      <c r="D982" s="814"/>
      <c r="E982" s="1608" t="str">
        <f>ADDRESS(ROW(E980),COLUMN(E980),4)</f>
        <v>E980</v>
      </c>
      <c r="F982" s="814"/>
      <c r="G982" s="814"/>
      <c r="H982" s="814"/>
      <c r="I982" s="2007"/>
      <c r="J982" s="586"/>
    </row>
    <row r="983" spans="1:10">
      <c r="A983" s="2678"/>
      <c r="B983" s="725"/>
      <c r="C983" s="814"/>
      <c r="D983" s="814"/>
      <c r="E983" s="814"/>
      <c r="F983" s="814"/>
      <c r="G983" s="814"/>
      <c r="H983" s="814"/>
      <c r="I983" s="2007"/>
      <c r="J983" s="586"/>
    </row>
    <row r="984" spans="1:10">
      <c r="A984" s="2678"/>
      <c r="B984" s="1966" t="s">
        <v>1450</v>
      </c>
      <c r="C984" s="814"/>
      <c r="D984" s="814"/>
      <c r="E984" s="814"/>
      <c r="F984" s="814"/>
      <c r="G984" s="814"/>
      <c r="H984" s="814"/>
      <c r="I984" s="2007"/>
      <c r="J984" s="586"/>
    </row>
    <row r="985" spans="1:10">
      <c r="A985" s="2678"/>
      <c r="B985" s="1966" t="s">
        <v>1449</v>
      </c>
      <c r="C985" s="814"/>
      <c r="D985" s="814"/>
      <c r="E985" s="814"/>
      <c r="F985" s="814"/>
      <c r="G985" s="814"/>
      <c r="H985" s="814"/>
      <c r="I985" s="2007"/>
      <c r="J985" s="586"/>
    </row>
    <row r="986" spans="1:10">
      <c r="A986" s="2678"/>
      <c r="B986" s="725"/>
      <c r="C986" s="814"/>
      <c r="D986" s="814"/>
      <c r="E986" s="814"/>
      <c r="F986" s="814"/>
      <c r="G986" s="814"/>
      <c r="H986" s="814"/>
      <c r="I986" s="2007"/>
      <c r="J986" s="586"/>
    </row>
    <row r="987" spans="1:10">
      <c r="A987" s="2678"/>
      <c r="B987" s="1965" t="s">
        <v>1439</v>
      </c>
      <c r="C987" s="814"/>
      <c r="D987" s="814"/>
      <c r="E987" s="814"/>
      <c r="F987" s="814"/>
      <c r="G987" s="814"/>
      <c r="H987" s="814"/>
      <c r="I987" s="2007"/>
      <c r="J987" s="586"/>
    </row>
    <row r="988" spans="1:10">
      <c r="A988" s="2678"/>
      <c r="B988" s="3883" t="s">
        <v>1170</v>
      </c>
      <c r="C988" s="3884"/>
      <c r="D988" s="3884"/>
      <c r="E988" s="3884"/>
      <c r="F988" s="3884"/>
      <c r="G988" s="3884"/>
      <c r="H988" s="3884"/>
      <c r="I988" s="3884"/>
      <c r="J988" s="3885"/>
    </row>
    <row r="989" spans="1:10">
      <c r="A989" s="2678"/>
      <c r="B989" s="725"/>
      <c r="C989" s="814"/>
      <c r="D989" s="814"/>
      <c r="E989" s="814"/>
      <c r="F989" s="814"/>
      <c r="G989" s="814"/>
      <c r="H989" s="814"/>
      <c r="I989" s="2007"/>
      <c r="J989" s="586"/>
    </row>
    <row r="990" spans="1:10" ht="16.5" thickBot="1">
      <c r="A990" s="2678"/>
      <c r="B990" s="725"/>
      <c r="C990" s="814"/>
      <c r="D990" s="814"/>
      <c r="E990" s="814"/>
      <c r="F990" s="814"/>
      <c r="G990" s="814"/>
      <c r="H990" s="814"/>
      <c r="I990" s="2007"/>
      <c r="J990" s="586"/>
    </row>
    <row r="991" spans="1:10" ht="21">
      <c r="A991" s="2678"/>
      <c r="B991" s="725"/>
      <c r="C991" s="2250" t="s">
        <v>75</v>
      </c>
      <c r="D991" s="3831" t="s">
        <v>1448</v>
      </c>
      <c r="E991" s="3832"/>
      <c r="F991" s="3832"/>
      <c r="G991" s="3832"/>
      <c r="H991" s="3832"/>
      <c r="I991" s="3833"/>
      <c r="J991" s="586"/>
    </row>
    <row r="992" spans="1:10">
      <c r="A992" s="2678"/>
      <c r="B992" s="725"/>
      <c r="C992" s="3956" t="str">
        <f>D991</f>
        <v>Température de la Base Perso</v>
      </c>
      <c r="D992" s="1848" t="str">
        <f>ADDRESS(ROW(),COLUMN(),4)</f>
        <v>D992</v>
      </c>
      <c r="E992" s="1849"/>
      <c r="F992" s="1964"/>
      <c r="G992" s="1964"/>
      <c r="H992" s="1963" t="str">
        <f ca="1">MID(CELL("filename",D992),SEARCH("[",CELL("filename",D992))+1,SEARCH("]",CELL("filename",D992))-SEARCH("[",CELL("filename",D992))-1)</f>
        <v>A.5.1.-formats-formules-pourcentages.xlsx</v>
      </c>
      <c r="I992" s="1573">
        <v>2</v>
      </c>
      <c r="J992" s="586"/>
    </row>
    <row r="993" spans="1:10">
      <c r="A993" s="2678"/>
      <c r="B993" s="725"/>
      <c r="C993" s="3956"/>
      <c r="D993" s="3957" t="s">
        <v>1447</v>
      </c>
      <c r="E993" s="3385"/>
      <c r="F993" s="814"/>
      <c r="G993" s="814"/>
      <c r="H993" s="814"/>
      <c r="I993" s="1945"/>
      <c r="J993" s="586"/>
    </row>
    <row r="994" spans="1:10">
      <c r="A994" s="2678"/>
      <c r="B994" s="725"/>
      <c r="C994" s="3956"/>
      <c r="D994" s="3957"/>
      <c r="E994" s="3385"/>
      <c r="F994" s="814"/>
      <c r="G994" s="814"/>
      <c r="H994" s="814"/>
      <c r="I994" s="1945"/>
      <c r="J994" s="586"/>
    </row>
    <row r="995" spans="1:10">
      <c r="A995" s="2678"/>
      <c r="B995" s="725"/>
      <c r="C995" s="3956"/>
      <c r="D995" s="3958">
        <v>23</v>
      </c>
      <c r="E995" s="3959"/>
      <c r="F995" s="814"/>
      <c r="G995" s="1768" t="s">
        <v>1446</v>
      </c>
      <c r="H995" s="1962">
        <v>21</v>
      </c>
      <c r="I995" s="1954">
        <f>D995</f>
        <v>23</v>
      </c>
      <c r="J995" s="586"/>
    </row>
    <row r="996" spans="1:10">
      <c r="A996" s="2678"/>
      <c r="B996" s="725"/>
      <c r="C996" s="3956"/>
      <c r="D996" s="3958"/>
      <c r="E996" s="3959"/>
      <c r="F996" s="814"/>
      <c r="G996" s="1961" t="s">
        <v>1445</v>
      </c>
      <c r="H996" s="1955">
        <f>IF(D995&gt;H995,D995-H995,H995-D995)</f>
        <v>2</v>
      </c>
      <c r="I996" s="1945"/>
      <c r="J996" s="586"/>
    </row>
    <row r="997" spans="1:10" ht="16.5" thickBot="1">
      <c r="A997" s="2678"/>
      <c r="B997" s="725"/>
      <c r="C997" s="3956"/>
      <c r="D997" s="3958"/>
      <c r="E997" s="3959"/>
      <c r="F997" s="814"/>
      <c r="G997" s="1961" t="s">
        <v>1444</v>
      </c>
      <c r="H997" s="1955">
        <f>H996*3</f>
        <v>6</v>
      </c>
      <c r="I997" s="1945"/>
      <c r="J997" s="586"/>
    </row>
    <row r="998" spans="1:10">
      <c r="A998" s="2678"/>
      <c r="B998" s="725"/>
      <c r="C998" s="3956"/>
      <c r="D998" s="3960" t="s">
        <v>1443</v>
      </c>
      <c r="E998" s="3961"/>
      <c r="F998" s="814"/>
      <c r="G998" s="1960" t="s">
        <v>1442</v>
      </c>
      <c r="H998" s="1959">
        <v>58</v>
      </c>
      <c r="I998" s="1954">
        <f>D1000</f>
        <v>64</v>
      </c>
      <c r="J998" s="586"/>
    </row>
    <row r="999" spans="1:10">
      <c r="A999" s="2678"/>
      <c r="B999" s="725"/>
      <c r="C999" s="3956"/>
      <c r="D999" s="3957"/>
      <c r="E999" s="3962"/>
      <c r="F999" s="814"/>
      <c r="G999" s="814"/>
      <c r="H999" s="814"/>
      <c r="I999" s="1945"/>
      <c r="J999" s="586"/>
    </row>
    <row r="1000" spans="1:10">
      <c r="A1000" s="2678"/>
      <c r="B1000" s="725"/>
      <c r="C1000" s="3956"/>
      <c r="D1000" s="3963">
        <f>H998+H997</f>
        <v>64</v>
      </c>
      <c r="E1000" s="3964"/>
      <c r="F1000" s="814"/>
      <c r="G1000" s="1956" t="s">
        <v>1441</v>
      </c>
      <c r="H1000" s="1959">
        <v>18</v>
      </c>
      <c r="I1000" s="1958">
        <v>18</v>
      </c>
      <c r="J1000" s="586"/>
    </row>
    <row r="1001" spans="1:10" ht="16.5" thickBot="1">
      <c r="A1001" s="2678"/>
      <c r="B1001" s="725"/>
      <c r="C1001" s="3956"/>
      <c r="D1001" s="3965"/>
      <c r="E1001" s="3966"/>
      <c r="F1001" s="814"/>
      <c r="G1001" s="1956" t="s">
        <v>1440</v>
      </c>
      <c r="H1001" s="1959">
        <v>18</v>
      </c>
      <c r="I1001" s="1958">
        <v>18</v>
      </c>
      <c r="J1001" s="586"/>
    </row>
    <row r="1002" spans="1:10">
      <c r="A1002" s="2678"/>
      <c r="B1002" s="725"/>
      <c r="C1002" s="3956"/>
      <c r="D1002" s="1957" t="s">
        <v>1439</v>
      </c>
      <c r="E1002" s="814"/>
      <c r="F1002" s="814"/>
      <c r="G1002" s="1956" t="s">
        <v>1438</v>
      </c>
      <c r="H1002" s="1955">
        <f>H998-(H1000+H1001)</f>
        <v>22</v>
      </c>
      <c r="I1002" s="1954">
        <f>I998-(I1000+I1001)</f>
        <v>28</v>
      </c>
      <c r="J1002" s="586"/>
    </row>
    <row r="1003" spans="1:10">
      <c r="A1003" s="2678"/>
      <c r="B1003" s="725"/>
      <c r="C1003" s="3956"/>
      <c r="D1003" s="3967" t="s">
        <v>1170</v>
      </c>
      <c r="E1003" s="3968"/>
      <c r="F1003" s="3968"/>
      <c r="G1003" s="3968"/>
      <c r="H1003" s="3968"/>
      <c r="I1003" s="3969"/>
      <c r="J1003" s="586"/>
    </row>
    <row r="1004" spans="1:10">
      <c r="A1004" s="2678"/>
      <c r="B1004" s="725"/>
      <c r="C1004" s="3956"/>
      <c r="D1004" s="1953" t="s">
        <v>1220</v>
      </c>
      <c r="E1004" s="1624"/>
      <c r="F1004" s="1624"/>
      <c r="G1004" s="1624"/>
      <c r="H1004" s="1624"/>
      <c r="I1004" s="1951"/>
      <c r="J1004" s="586"/>
    </row>
    <row r="1005" spans="1:10">
      <c r="A1005" s="2678"/>
      <c r="B1005" s="725"/>
      <c r="C1005" s="3956"/>
      <c r="D1005" s="1952" t="s">
        <v>1437</v>
      </c>
      <c r="E1005" s="1624"/>
      <c r="F1005" s="1624"/>
      <c r="G1005" s="1624"/>
      <c r="H1005" s="1624"/>
      <c r="I1005" s="1951"/>
      <c r="J1005" s="586"/>
    </row>
    <row r="1006" spans="1:10">
      <c r="A1006" s="2678"/>
      <c r="B1006" s="725"/>
      <c r="C1006" s="3956"/>
      <c r="D1006" s="1950" t="s">
        <v>1436</v>
      </c>
      <c r="E1006" s="1949"/>
      <c r="F1006" s="1949"/>
      <c r="G1006" s="1949"/>
      <c r="H1006" s="1949"/>
      <c r="I1006" s="1948"/>
      <c r="J1006" s="586"/>
    </row>
    <row r="1007" spans="1:10">
      <c r="A1007" s="2678"/>
      <c r="B1007" s="725"/>
      <c r="C1007" s="3956"/>
      <c r="D1007" s="1642" t="s">
        <v>1358</v>
      </c>
      <c r="E1007" s="814"/>
      <c r="F1007" s="814"/>
      <c r="G1007" s="814"/>
      <c r="H1007" s="814"/>
      <c r="I1007" s="1945"/>
      <c r="J1007" s="586"/>
    </row>
    <row r="1008" spans="1:10">
      <c r="A1008" s="2678"/>
      <c r="B1008" s="725"/>
      <c r="C1008" s="3956"/>
      <c r="D1008" s="1947" t="s">
        <v>370</v>
      </c>
      <c r="E1008" s="1946" t="s">
        <v>1252</v>
      </c>
      <c r="F1008" s="1946"/>
      <c r="G1008" s="1946"/>
      <c r="H1008" s="814"/>
      <c r="I1008" s="1945"/>
      <c r="J1008" s="586"/>
    </row>
    <row r="1009" spans="1:10" ht="16.5" thickBot="1">
      <c r="A1009" s="2678"/>
      <c r="B1009" s="725"/>
      <c r="C1009" s="3956"/>
      <c r="D1009" s="1944" t="s">
        <v>1174</v>
      </c>
      <c r="E1009" s="1737"/>
      <c r="F1009" s="1737"/>
      <c r="G1009" s="657"/>
      <c r="H1009" s="657"/>
      <c r="I1009" s="1943"/>
      <c r="J1009" s="586"/>
    </row>
    <row r="1010" spans="1:10">
      <c r="A1010" s="2678"/>
      <c r="B1010" s="725"/>
      <c r="C1010" s="814"/>
      <c r="D1010" s="814"/>
      <c r="E1010" s="814"/>
      <c r="F1010" s="814"/>
      <c r="G1010" s="814"/>
      <c r="H1010" s="814"/>
      <c r="I1010" s="2007"/>
      <c r="J1010" s="586"/>
    </row>
    <row r="1011" spans="1:10">
      <c r="A1011" s="2678"/>
      <c r="B1011" s="725"/>
      <c r="C1011" s="814"/>
      <c r="D1011" s="814"/>
      <c r="E1011" s="814"/>
      <c r="F1011" s="814"/>
      <c r="G1011" s="814"/>
      <c r="H1011" s="814"/>
      <c r="I1011" s="2007"/>
      <c r="J1011" s="586"/>
    </row>
    <row r="1012" spans="1:10">
      <c r="A1012" s="2678"/>
      <c r="B1012" s="725"/>
      <c r="C1012" s="814"/>
      <c r="D1012" s="814"/>
      <c r="E1012" s="814"/>
      <c r="F1012" s="814"/>
      <c r="G1012" s="814"/>
      <c r="H1012" s="814"/>
      <c r="I1012" s="2007"/>
      <c r="J1012" s="586"/>
    </row>
    <row r="1013" spans="1:10">
      <c r="A1013" s="2678"/>
      <c r="B1013" s="725" t="s">
        <v>1220</v>
      </c>
      <c r="C1013" s="814"/>
      <c r="D1013" s="814"/>
      <c r="E1013" s="814"/>
      <c r="F1013" s="814"/>
      <c r="G1013" s="814"/>
      <c r="H1013" s="814"/>
      <c r="I1013" s="2007"/>
      <c r="J1013" s="586"/>
    </row>
    <row r="1014" spans="1:10">
      <c r="A1014" s="2678"/>
      <c r="B1014" s="827" t="s">
        <v>1437</v>
      </c>
      <c r="C1014" s="814"/>
      <c r="D1014" s="814"/>
      <c r="E1014" s="814"/>
      <c r="F1014" s="814"/>
      <c r="G1014" s="814"/>
      <c r="H1014" s="814"/>
      <c r="I1014" s="2007"/>
      <c r="J1014" s="586"/>
    </row>
    <row r="1015" spans="1:10">
      <c r="A1015" s="2678"/>
      <c r="B1015" s="592" t="s">
        <v>1436</v>
      </c>
      <c r="C1015" s="814"/>
      <c r="D1015" s="814"/>
      <c r="E1015" s="814"/>
      <c r="F1015" s="814"/>
      <c r="G1015" s="814"/>
      <c r="H1015" s="814"/>
      <c r="I1015" s="2007"/>
      <c r="J1015" s="586"/>
    </row>
    <row r="1016" spans="1:10">
      <c r="A1016" s="2678"/>
      <c r="B1016" s="725"/>
      <c r="C1016" s="814"/>
      <c r="D1016" s="814"/>
      <c r="E1016" s="814"/>
      <c r="F1016" s="814"/>
      <c r="G1016" s="814"/>
      <c r="H1016" s="814"/>
      <c r="I1016" s="2007"/>
      <c r="J1016" s="586"/>
    </row>
    <row r="1017" spans="1:10">
      <c r="A1017" s="2678"/>
      <c r="B1017" s="2302" t="s">
        <v>1358</v>
      </c>
      <c r="C1017" s="1941"/>
      <c r="D1017" s="1941"/>
      <c r="E1017" s="1941"/>
      <c r="F1017" s="1941"/>
      <c r="G1017" s="1941"/>
      <c r="H1017" s="1941"/>
      <c r="I1017" s="1941"/>
      <c r="J1017" s="1741"/>
    </row>
    <row r="1018" spans="1:10" ht="21">
      <c r="A1018" s="2678"/>
      <c r="B1018" s="1817" t="s">
        <v>370</v>
      </c>
      <c r="C1018" s="1938" t="s">
        <v>1252</v>
      </c>
      <c r="D1018" s="814"/>
      <c r="E1018" s="814"/>
      <c r="F1018" s="814"/>
      <c r="G1018" s="814"/>
      <c r="H1018" s="814"/>
      <c r="I1018" s="2007"/>
      <c r="J1018" s="586"/>
    </row>
    <row r="1019" spans="1:10" ht="18.75">
      <c r="A1019" s="2678"/>
      <c r="B1019" s="1939"/>
      <c r="C1019" s="1787"/>
      <c r="D1019" s="1787"/>
      <c r="E1019" s="1787"/>
      <c r="F1019" s="1787"/>
      <c r="G1019" s="1787"/>
      <c r="H1019" s="1787"/>
      <c r="I1019" s="1787"/>
      <c r="J1019" s="1935"/>
    </row>
    <row r="1020" spans="1:10" ht="21">
      <c r="A1020" s="2678"/>
      <c r="B1020" s="1817" t="s">
        <v>370</v>
      </c>
      <c r="C1020" s="1938" t="s">
        <v>1435</v>
      </c>
      <c r="D1020" s="1940"/>
      <c r="E1020" s="1787"/>
      <c r="F1020" s="1787"/>
      <c r="G1020" s="1787"/>
      <c r="H1020" s="1787"/>
      <c r="I1020" s="1787"/>
      <c r="J1020" s="1935"/>
    </row>
    <row r="1021" spans="1:10" ht="18.75">
      <c r="A1021" s="2678"/>
      <c r="B1021" s="1939"/>
      <c r="C1021" s="1787"/>
      <c r="D1021" s="1787"/>
      <c r="E1021" s="1787"/>
      <c r="F1021" s="1787"/>
      <c r="G1021" s="1787"/>
      <c r="H1021" s="1787"/>
      <c r="I1021" s="1787"/>
      <c r="J1021" s="1935"/>
    </row>
    <row r="1022" spans="1:10" ht="21">
      <c r="A1022" s="2678"/>
      <c r="B1022" s="1817" t="s">
        <v>370</v>
      </c>
      <c r="C1022" s="1938" t="s">
        <v>1434</v>
      </c>
      <c r="D1022" s="1937"/>
      <c r="E1022" s="1936"/>
      <c r="F1022" s="1938" t="s">
        <v>1433</v>
      </c>
      <c r="G1022" s="1937"/>
      <c r="H1022" s="1936"/>
      <c r="I1022" s="1787"/>
      <c r="J1022" s="1935"/>
    </row>
    <row r="1023" spans="1:10" ht="18.75">
      <c r="A1023" s="2678"/>
      <c r="B1023" s="1939"/>
      <c r="C1023" s="1787"/>
      <c r="D1023" s="1787"/>
      <c r="E1023" s="1787"/>
      <c r="F1023" s="1787"/>
      <c r="G1023" s="1787"/>
      <c r="H1023" s="1787"/>
      <c r="I1023" s="1787"/>
      <c r="J1023" s="1935"/>
    </row>
    <row r="1024" spans="1:10" ht="21">
      <c r="A1024" s="2678"/>
      <c r="B1024" s="1817" t="s">
        <v>370</v>
      </c>
      <c r="C1024" s="1938" t="s">
        <v>1432</v>
      </c>
      <c r="D1024" s="1937"/>
      <c r="E1024" s="1936"/>
      <c r="F1024" s="1938" t="s">
        <v>1431</v>
      </c>
      <c r="G1024" s="1937"/>
      <c r="H1024" s="1936"/>
      <c r="I1024" s="1787"/>
      <c r="J1024" s="1935"/>
    </row>
    <row r="1025" spans="1:10">
      <c r="A1025" s="2678"/>
      <c r="B1025" s="725"/>
      <c r="C1025" s="814"/>
      <c r="D1025" s="814"/>
      <c r="E1025" s="814"/>
      <c r="F1025" s="814"/>
      <c r="G1025" s="814"/>
      <c r="H1025" s="814"/>
      <c r="I1025" s="814"/>
      <c r="J1025" s="586"/>
    </row>
    <row r="1026" spans="1:10" ht="16.5" thickBot="1">
      <c r="A1026" s="2678"/>
      <c r="B1026" s="1847" t="s">
        <v>1174</v>
      </c>
      <c r="C1026" s="1634"/>
      <c r="D1026" s="1634"/>
      <c r="E1026" s="1634"/>
      <c r="F1026" s="1634"/>
      <c r="G1026" s="1634"/>
      <c r="H1026" s="1634"/>
      <c r="I1026" s="1634"/>
      <c r="J1026" s="658"/>
    </row>
  </sheetData>
  <mergeCells count="283">
    <mergeCell ref="T354:T357"/>
    <mergeCell ref="U354:V355"/>
    <mergeCell ref="Q344:R345"/>
    <mergeCell ref="T344:T347"/>
    <mergeCell ref="U344:V345"/>
    <mergeCell ref="X344:Y345"/>
    <mergeCell ref="H346:H347"/>
    <mergeCell ref="K346:K347"/>
    <mergeCell ref="O346:O347"/>
    <mergeCell ref="V346:V347"/>
    <mergeCell ref="U349:V350"/>
    <mergeCell ref="X335:Y336"/>
    <mergeCell ref="J337:K337"/>
    <mergeCell ref="Q337:R337"/>
    <mergeCell ref="X337:Y337"/>
    <mergeCell ref="U339:V340"/>
    <mergeCell ref="X339:Y340"/>
    <mergeCell ref="V341:V342"/>
    <mergeCell ref="Y341:Y342"/>
    <mergeCell ref="C344:E347"/>
    <mergeCell ref="F344:F347"/>
    <mergeCell ref="G344:H345"/>
    <mergeCell ref="C349:E352"/>
    <mergeCell ref="F349:F352"/>
    <mergeCell ref="G349:H350"/>
    <mergeCell ref="M349:M352"/>
    <mergeCell ref="N349:O350"/>
    <mergeCell ref="T349:T352"/>
    <mergeCell ref="F339:F342"/>
    <mergeCell ref="G339:H340"/>
    <mergeCell ref="J339:K340"/>
    <mergeCell ref="M339:M342"/>
    <mergeCell ref="N339:O340"/>
    <mergeCell ref="Q339:R340"/>
    <mergeCell ref="T339:T342"/>
    <mergeCell ref="H341:H342"/>
    <mergeCell ref="K341:K342"/>
    <mergeCell ref="O341:O342"/>
    <mergeCell ref="R341:R342"/>
    <mergeCell ref="A326:A357"/>
    <mergeCell ref="B327:F328"/>
    <mergeCell ref="G327:K327"/>
    <mergeCell ref="N327:R327"/>
    <mergeCell ref="U327:Y327"/>
    <mergeCell ref="G328:K328"/>
    <mergeCell ref="N328:R328"/>
    <mergeCell ref="U328:Y328"/>
    <mergeCell ref="B329:B337"/>
    <mergeCell ref="C329:E330"/>
    <mergeCell ref="F329:F330"/>
    <mergeCell ref="G329:K329"/>
    <mergeCell ref="M329:M330"/>
    <mergeCell ref="N329:R329"/>
    <mergeCell ref="T329:T330"/>
    <mergeCell ref="U329:Y329"/>
    <mergeCell ref="G330:K330"/>
    <mergeCell ref="N330:R330"/>
    <mergeCell ref="U330:Y330"/>
    <mergeCell ref="C332:E333"/>
    <mergeCell ref="F332:F333"/>
    <mergeCell ref="G332:K332"/>
    <mergeCell ref="M332:M333"/>
    <mergeCell ref="N332:R332"/>
    <mergeCell ref="B745:B756"/>
    <mergeCell ref="C840:C842"/>
    <mergeCell ref="C843:C847"/>
    <mergeCell ref="D746:F746"/>
    <mergeCell ref="D747:F747"/>
    <mergeCell ref="D748:F748"/>
    <mergeCell ref="D749:F749"/>
    <mergeCell ref="D750:F750"/>
    <mergeCell ref="D774:F774"/>
    <mergeCell ref="D845:F845"/>
    <mergeCell ref="D846:F846"/>
    <mergeCell ref="D847:F847"/>
    <mergeCell ref="B839:B851"/>
    <mergeCell ref="D840:F840"/>
    <mergeCell ref="D841:F841"/>
    <mergeCell ref="D842:F842"/>
    <mergeCell ref="D843:F843"/>
    <mergeCell ref="D844:F844"/>
    <mergeCell ref="C746:C748"/>
    <mergeCell ref="C749:C751"/>
    <mergeCell ref="C772:C773"/>
    <mergeCell ref="C774:C777"/>
    <mergeCell ref="C770:L770"/>
    <mergeCell ref="C2:Q3"/>
    <mergeCell ref="D775:F775"/>
    <mergeCell ref="D776:F776"/>
    <mergeCell ref="D777:F777"/>
    <mergeCell ref="D778:G778"/>
    <mergeCell ref="D751:F751"/>
    <mergeCell ref="D752:F752"/>
    <mergeCell ref="D772:F772"/>
    <mergeCell ref="D773:F773"/>
    <mergeCell ref="E706:F707"/>
    <mergeCell ref="K68:M68"/>
    <mergeCell ref="K61:M61"/>
    <mergeCell ref="F60:F61"/>
    <mergeCell ref="G60:G61"/>
    <mergeCell ref="C18:Q19"/>
    <mergeCell ref="C7:F7"/>
    <mergeCell ref="F73:F74"/>
    <mergeCell ref="G73:G74"/>
    <mergeCell ref="B95:Q95"/>
    <mergeCell ref="C280:F280"/>
    <mergeCell ref="C206:E206"/>
    <mergeCell ref="B284:J284"/>
    <mergeCell ref="B85:Q85"/>
    <mergeCell ref="B771:B782"/>
    <mergeCell ref="B620:B650"/>
    <mergeCell ref="C652:K652"/>
    <mergeCell ref="C619:K619"/>
    <mergeCell ref="C694:K694"/>
    <mergeCell ref="D686:D687"/>
    <mergeCell ref="H686:I687"/>
    <mergeCell ref="D676:D677"/>
    <mergeCell ref="F676:F677"/>
    <mergeCell ref="C5:F5"/>
    <mergeCell ref="B325:Y325"/>
    <mergeCell ref="T332:T333"/>
    <mergeCell ref="U332:Y332"/>
    <mergeCell ref="G333:H333"/>
    <mergeCell ref="J333:K333"/>
    <mergeCell ref="N333:O333"/>
    <mergeCell ref="Q333:R333"/>
    <mergeCell ref="U333:V333"/>
    <mergeCell ref="X333:Y333"/>
    <mergeCell ref="C335:E337"/>
    <mergeCell ref="F335:F337"/>
    <mergeCell ref="J335:K336"/>
    <mergeCell ref="M335:M337"/>
    <mergeCell ref="Q335:R336"/>
    <mergeCell ref="T335:T337"/>
    <mergeCell ref="B653:B732"/>
    <mergeCell ref="E657:H658"/>
    <mergeCell ref="I657:J658"/>
    <mergeCell ref="E697:J697"/>
    <mergeCell ref="D698:D715"/>
    <mergeCell ref="D684:D685"/>
    <mergeCell ref="F684:F685"/>
    <mergeCell ref="H685:I685"/>
    <mergeCell ref="E699:F700"/>
    <mergeCell ref="E701:F703"/>
    <mergeCell ref="E704:F705"/>
    <mergeCell ref="S60:S61"/>
    <mergeCell ref="T60:T61"/>
    <mergeCell ref="S73:S74"/>
    <mergeCell ref="T73:T74"/>
    <mergeCell ref="O61:Q61"/>
    <mergeCell ref="O68:Q68"/>
    <mergeCell ref="T67:T68"/>
    <mergeCell ref="B37:U37"/>
    <mergeCell ref="A39:A83"/>
    <mergeCell ref="C82:F82"/>
    <mergeCell ref="B77:U77"/>
    <mergeCell ref="O74:Q74"/>
    <mergeCell ref="O75:Q75"/>
    <mergeCell ref="O62:Q62"/>
    <mergeCell ref="K74:M74"/>
    <mergeCell ref="O69:Q69"/>
    <mergeCell ref="S67:S68"/>
    <mergeCell ref="B48:I49"/>
    <mergeCell ref="K48:U49"/>
    <mergeCell ref="A285:A309"/>
    <mergeCell ref="B293:J293"/>
    <mergeCell ref="A108:A281"/>
    <mergeCell ref="A86:A101"/>
    <mergeCell ref="C175:D175"/>
    <mergeCell ref="C176:D176"/>
    <mergeCell ref="C183:E183"/>
    <mergeCell ref="C209:M209"/>
    <mergeCell ref="C211:D211"/>
    <mergeCell ref="F91:F92"/>
    <mergeCell ref="G91:G92"/>
    <mergeCell ref="H91:H92"/>
    <mergeCell ref="L92:N92"/>
    <mergeCell ref="B106:N106"/>
    <mergeCell ref="C164:G164"/>
    <mergeCell ref="C159:D159"/>
    <mergeCell ref="C158:D158"/>
    <mergeCell ref="C156:M156"/>
    <mergeCell ref="C173:M173"/>
    <mergeCell ref="C245:G245"/>
    <mergeCell ref="C261:M261"/>
    <mergeCell ref="C270:G270"/>
    <mergeCell ref="C212:D212"/>
    <mergeCell ref="C232:G232"/>
    <mergeCell ref="C219:G219"/>
    <mergeCell ref="C222:M222"/>
    <mergeCell ref="C224:D224"/>
    <mergeCell ref="C225:D225"/>
    <mergeCell ref="B359:N359"/>
    <mergeCell ref="C389:M389"/>
    <mergeCell ref="C398:M398"/>
    <mergeCell ref="C403:E403"/>
    <mergeCell ref="C248:M248"/>
    <mergeCell ref="C257:G257"/>
    <mergeCell ref="B275:N275"/>
    <mergeCell ref="F385:F386"/>
    <mergeCell ref="G385:G386"/>
    <mergeCell ref="H385:J386"/>
    <mergeCell ref="J344:K345"/>
    <mergeCell ref="M344:M347"/>
    <mergeCell ref="N344:O345"/>
    <mergeCell ref="C354:E357"/>
    <mergeCell ref="F354:F357"/>
    <mergeCell ref="G354:H355"/>
    <mergeCell ref="M354:M357"/>
    <mergeCell ref="N354:O355"/>
    <mergeCell ref="B339:B357"/>
    <mergeCell ref="C339:E342"/>
    <mergeCell ref="C451:E451"/>
    <mergeCell ref="B456:N456"/>
    <mergeCell ref="A360:A462"/>
    <mergeCell ref="C385:E385"/>
    <mergeCell ref="C465:I465"/>
    <mergeCell ref="D532:D533"/>
    <mergeCell ref="E532:E533"/>
    <mergeCell ref="F532:H533"/>
    <mergeCell ref="I532:J533"/>
    <mergeCell ref="C418:M418"/>
    <mergeCell ref="C461:F461"/>
    <mergeCell ref="B466:B493"/>
    <mergeCell ref="E483:F483"/>
    <mergeCell ref="A312:A323"/>
    <mergeCell ref="B313:B315"/>
    <mergeCell ref="C313:E313"/>
    <mergeCell ref="C314:E314"/>
    <mergeCell ref="C315:E315"/>
    <mergeCell ref="B316:B318"/>
    <mergeCell ref="C316:E316"/>
    <mergeCell ref="C317:E317"/>
    <mergeCell ref="C318:E318"/>
    <mergeCell ref="C319:E319"/>
    <mergeCell ref="E978:E979"/>
    <mergeCell ref="G979:H979"/>
    <mergeCell ref="C980:C981"/>
    <mergeCell ref="G980:H981"/>
    <mergeCell ref="B988:J988"/>
    <mergeCell ref="D991:I991"/>
    <mergeCell ref="Q52:U52"/>
    <mergeCell ref="M284:R284"/>
    <mergeCell ref="L285:L297"/>
    <mergeCell ref="M286:M288"/>
    <mergeCell ref="N286:O286"/>
    <mergeCell ref="N287:O287"/>
    <mergeCell ref="N288:O288"/>
    <mergeCell ref="M289:M293"/>
    <mergeCell ref="N289:O289"/>
    <mergeCell ref="N290:O290"/>
    <mergeCell ref="N291:O291"/>
    <mergeCell ref="N292:O292"/>
    <mergeCell ref="N293:O293"/>
    <mergeCell ref="B311:H311"/>
    <mergeCell ref="C423:E423"/>
    <mergeCell ref="E709:J709"/>
    <mergeCell ref="C438:M438"/>
    <mergeCell ref="C446:M446"/>
    <mergeCell ref="C992:C1009"/>
    <mergeCell ref="D993:E994"/>
    <mergeCell ref="D995:E997"/>
    <mergeCell ref="D998:E999"/>
    <mergeCell ref="D1000:E1001"/>
    <mergeCell ref="D1003:I1003"/>
    <mergeCell ref="B946:J946"/>
    <mergeCell ref="A947:A1026"/>
    <mergeCell ref="B949:J949"/>
    <mergeCell ref="D951:G952"/>
    <mergeCell ref="H951:I952"/>
    <mergeCell ref="B953:J953"/>
    <mergeCell ref="B954:J954"/>
    <mergeCell ref="B955:J955"/>
    <mergeCell ref="B956:J956"/>
    <mergeCell ref="B963:J963"/>
    <mergeCell ref="B964:J964"/>
    <mergeCell ref="B965:J965"/>
    <mergeCell ref="B966:J966"/>
    <mergeCell ref="B968:J968"/>
    <mergeCell ref="C970:C971"/>
    <mergeCell ref="E970:E971"/>
    <mergeCell ref="B976:J976"/>
    <mergeCell ref="C978:C979"/>
  </mergeCells>
  <conditionalFormatting sqref="B18">
    <cfRule type="expression" dxfId="1" priority="2" stopIfTrue="1">
      <formula>OR(ROW()=CELL("ligne"),COLUMN()=CELL("colonne"))</formula>
    </cfRule>
  </conditionalFormatting>
  <conditionalFormatting sqref="A325:A326">
    <cfRule type="expression" dxfId="0" priority="1" stopIfTrue="1">
      <formula>OR(ROW()=CELL("ligne"),COLUMN()=CELL("colonne"))</formula>
    </cfRule>
  </conditionalFormatting>
  <hyperlinks>
    <hyperlink ref="C5" r:id="rId1" display="http://www.franck-barbenoire.fr/" xr:uid="{F892C377-A5A6-4B43-89F7-9F2614A4E9D4}"/>
    <hyperlink ref="C7" r:id="rId2" xr:uid="{B734FA5C-1147-496A-832F-23E6343CF0EA}"/>
    <hyperlink ref="C82" r:id="rId3" xr:uid="{053345DA-4D6A-45A9-8536-2F4A3B1D92CA}"/>
    <hyperlink ref="C308" r:id="rId4" xr:uid="{55B42E98-9BB3-4FDA-B4DE-80311144D5DF}"/>
    <hyperlink ref="C280" r:id="rId5" xr:uid="{5F6DBD45-A594-4479-8ED9-331E154A43BA}"/>
    <hyperlink ref="C100" r:id="rId6" xr:uid="{98F8E6EA-6B4E-4157-8068-969F2F0964C9}"/>
    <hyperlink ref="C737" r:id="rId7" display="http://www.franck-barbenoire.fr/extras/pate-imposee.ods" xr:uid="{44CD7CD5-E6F0-419D-A011-BB0D29163212}"/>
    <hyperlink ref="C761" r:id="rId8" display="http://www.franck-barbenoire.fr/extras/pate-imposee-iteratif.ods" xr:uid="{65947316-22EA-40A0-A021-31C7E7A33095}"/>
    <hyperlink ref="C830" r:id="rId9" display="http://www.franck-barbenoire.fr/extras/levain-impose.ods" xr:uid="{085515C8-F640-4308-987A-2F5E77A9AD11}"/>
    <hyperlink ref="C922" r:id="rId10" display="http://www.franck-barbenoire.fr/posts/2017/02/08/formulaires-boulangerie/" xr:uid="{5C55F4CE-B31E-4C09-A7C8-ED4CD485985B}"/>
    <hyperlink ref="C924" r:id="rId11" display="https://github.com/franckinux/formulaires_boulangerie" xr:uid="{0F772122-DEF7-4B21-B370-31E8ADCAD3D2}"/>
    <hyperlink ref="D755" r:id="rId12" xr:uid="{63DB9E0A-33B8-4890-A1D9-F8F2A08EFE65}"/>
    <hyperlink ref="D754" r:id="rId13" xr:uid="{84281DF1-096D-440D-91E0-8A2155E827BC}"/>
    <hyperlink ref="D781" r:id="rId14" xr:uid="{24F35118-B92D-4EDA-B343-F8AA786B133B}"/>
    <hyperlink ref="D780" r:id="rId15" xr:uid="{66276C0C-5FCE-4EB9-B6B8-BCC9A3D24ED9}"/>
    <hyperlink ref="D850" r:id="rId16" xr:uid="{437F3F6A-B6D5-44C2-8E0B-9E37A1C0466B}"/>
    <hyperlink ref="D849" r:id="rId17" xr:uid="{C6288284-14EA-4072-AB73-DD0E77DE6F9B}"/>
    <hyperlink ref="D492" r:id="rId18" xr:uid="{D65DB246-CBFB-4A79-A01D-3DC690F17435}"/>
    <hyperlink ref="D726" r:id="rId19" xr:uid="{2FF11C46-99A2-4A51-BB44-4BC50B3B842E}"/>
    <hyperlink ref="D728" r:id="rId20" xr:uid="{D244CA95-36EA-49F5-ACD1-C5C3E05F4FF1}"/>
    <hyperlink ref="G728" r:id="rId21" xr:uid="{664BE0C4-C766-408A-B2CC-175A3F6270CC}"/>
    <hyperlink ref="D730" r:id="rId22" xr:uid="{227F7D49-7522-49E4-A96B-36F9113EFE17}"/>
    <hyperlink ref="G730" r:id="rId23" xr:uid="{326F2587-D0E3-4679-A6F3-87C331B12D51}"/>
    <hyperlink ref="F714" r:id="rId24" xr:uid="{28CF687A-504B-49B6-B9A3-EDF93CB1461C}"/>
    <hyperlink ref="D724" r:id="rId25" xr:uid="{6BAE1EB2-E372-4B19-934D-32D39FD4CDC1}"/>
    <hyperlink ref="D645" r:id="rId26" xr:uid="{3471ACE6-6FEB-43C4-B642-3E60AEDCC036}"/>
    <hyperlink ref="D647" r:id="rId27" xr:uid="{B105F8F1-0033-41E9-96B3-5F8B33A58AFF}"/>
    <hyperlink ref="G647" r:id="rId28" xr:uid="{93C2EDD1-33EB-440C-96B8-BAEA618DF065}"/>
    <hyperlink ref="D649" r:id="rId29" xr:uid="{AACFD2B4-FDEC-40D2-922E-63F3C10C0093}"/>
    <hyperlink ref="G649" r:id="rId30" xr:uid="{C48019BD-DB2B-42A4-B61E-817FA04C1B23}"/>
    <hyperlink ref="C461" r:id="rId31" xr:uid="{C5B3F40C-332B-4A54-AFFC-AD94C1A53A6F}"/>
    <hyperlink ref="N296" r:id="rId32" xr:uid="{90FD0477-F24B-4DA5-A32C-184DF15FB741}"/>
    <hyperlink ref="N295" r:id="rId33" xr:uid="{A182CC8B-A78E-4D1C-8E95-C49812260E7A}"/>
    <hyperlink ref="C322" r:id="rId34" xr:uid="{510C22F0-8FEA-46D1-B672-79B7DA0CF66D}"/>
    <hyperlink ref="C321" r:id="rId35" xr:uid="{0E8347C6-0A5C-4C1A-AE65-DA94DAB7C49E}"/>
    <hyperlink ref="C1020" r:id="rId36" xr:uid="{178B266C-1E03-4141-B0E8-168BADD21EEA}"/>
    <hyperlink ref="C1022" r:id="rId37" xr:uid="{1E525272-B6AF-49AA-B93B-118764209C3B}"/>
    <hyperlink ref="F1022" r:id="rId38" xr:uid="{31235702-59E1-475E-BB88-C1EDF4562247}"/>
    <hyperlink ref="C1024" r:id="rId39" xr:uid="{0FE324D0-CE5E-4A5A-86B4-2B6F641AEBF4}"/>
    <hyperlink ref="F1024" r:id="rId40" xr:uid="{832A1FD3-DBBB-417E-AD75-27BFB48D32DB}"/>
    <hyperlink ref="E1008" r:id="rId41" xr:uid="{E1C52F58-2CF6-4047-A702-B85EB3E2FEBA}"/>
    <hyperlink ref="C1018" r:id="rId42" xr:uid="{3D980DC7-88F8-477E-A5AB-47E169BCE8FF}"/>
  </hyperlinks>
  <pageMargins left="0.7" right="0.7" top="0.75" bottom="0.75" header="0.3" footer="0.3"/>
  <pageSetup paperSize="9" orientation="portrait" r:id="rId43"/>
  <drawing r:id="rId4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10</vt:i4>
      </vt:variant>
    </vt:vector>
  </HeadingPairs>
  <TitlesOfParts>
    <vt:vector size="10" baseType="lpstr">
      <vt:lpstr>Nota</vt:lpstr>
      <vt:lpstr>Formats-formules</vt:lpstr>
      <vt:lpstr>aide cuisine</vt:lpstr>
      <vt:lpstr>patisserie</vt:lpstr>
      <vt:lpstr>conversions</vt:lpstr>
      <vt:lpstr>comparer des offres</vt:lpstr>
      <vt:lpstr>pourcentages</vt:lpstr>
      <vt:lpstr>Plat en sauce en 5 étapes</vt:lpstr>
      <vt:lpstr>Boulangerie-comment</vt:lpstr>
      <vt:lpstr>Franck Barbenoire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Joël Leboucher</dc:creator>
  <cp:lastModifiedBy>Joël Leboucher</cp:lastModifiedBy>
  <dcterms:created xsi:type="dcterms:W3CDTF">2019-08-07T05:51:24Z</dcterms:created>
  <dcterms:modified xsi:type="dcterms:W3CDTF">2020-10-26T19:50:22Z</dcterms:modified>
</cp:coreProperties>
</file>